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mappak\Önkormányzat-GFT\Szennyvíz\2027\1_2027-36_gft\Lenti szv\"/>
    </mc:Choice>
  </mc:AlternateContent>
  <xr:revisionPtr revIDLastSave="0" documentId="13_ncr:1_{8B33182F-9D7B-4191-BCD0-3C83A40FF51D}" xr6:coauthVersionLast="47" xr6:coauthVersionMax="47" xr10:uidLastSave="{00000000-0000-0000-0000-000000000000}"/>
  <bookViews>
    <workbookView xWindow="-119" yWindow="-119" windowWidth="28741" windowHeight="15543" activeTab="2" xr2:uid="{00000000-000D-0000-FFFF-FFFF00000000}"/>
  </bookViews>
  <sheets>
    <sheet name="Előlap" sheetId="1" r:id="rId1"/>
    <sheet name="Összesítő" sheetId="2" r:id="rId2"/>
    <sheet name="F_SZV_1A" sheetId="3" r:id="rId3"/>
    <sheet name="adat" sheetId="7" r:id="rId4"/>
    <sheet name="Kitöltési útmutató" sheetId="4" r:id="rId5"/>
    <sheet name="Megjegyzés" sheetId="5" r:id="rId6"/>
  </sheets>
  <definedNames>
    <definedName name="_xlnm._FilterDatabase" localSheetId="2" hidden="1">F_SZV_1A!$A$2:$CH$180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3" i="3" l="1"/>
  <c r="K4" i="3"/>
  <c r="K5" i="3"/>
  <c r="K6" i="3"/>
  <c r="K7" i="3"/>
  <c r="K8" i="3"/>
  <c r="K9" i="3"/>
  <c r="K10" i="3"/>
  <c r="K11" i="3"/>
  <c r="K12" i="3"/>
  <c r="K13" i="3"/>
  <c r="K14" i="3"/>
  <c r="K15" i="3"/>
  <c r="K16" i="3"/>
  <c r="K17" i="3"/>
  <c r="K18" i="3"/>
  <c r="K19" i="3"/>
  <c r="K20" i="3"/>
  <c r="K21" i="3"/>
  <c r="K22" i="3"/>
  <c r="K23" i="3"/>
  <c r="K24" i="3"/>
  <c r="K25" i="3"/>
  <c r="K26" i="3"/>
  <c r="K27" i="3"/>
  <c r="K28" i="3"/>
  <c r="K29" i="3"/>
  <c r="K30" i="3"/>
  <c r="K31" i="3"/>
  <c r="K32" i="3"/>
  <c r="K33" i="3"/>
  <c r="K34" i="3"/>
  <c r="K35" i="3"/>
  <c r="K36" i="3"/>
  <c r="K37" i="3"/>
  <c r="K38" i="3"/>
  <c r="K39" i="3"/>
  <c r="K40" i="3"/>
  <c r="K41" i="3"/>
  <c r="K42" i="3"/>
  <c r="K43" i="3"/>
  <c r="K44" i="3"/>
  <c r="K45" i="3"/>
  <c r="K46" i="3"/>
  <c r="K47" i="3"/>
  <c r="K48" i="3"/>
  <c r="K49" i="3"/>
  <c r="K50" i="3"/>
  <c r="K51" i="3"/>
  <c r="K52" i="3"/>
  <c r="K53" i="3"/>
  <c r="K54" i="3"/>
  <c r="K55" i="3"/>
  <c r="K56" i="3"/>
  <c r="K57" i="3"/>
  <c r="K58" i="3"/>
  <c r="K59" i="3"/>
  <c r="K60" i="3"/>
  <c r="K61" i="3"/>
  <c r="K62" i="3"/>
  <c r="K63" i="3"/>
  <c r="K64" i="3"/>
  <c r="K65" i="3"/>
  <c r="K66" i="3"/>
  <c r="K67" i="3"/>
  <c r="K68" i="3"/>
  <c r="K69" i="3"/>
  <c r="K70" i="3"/>
  <c r="K71" i="3"/>
  <c r="K72" i="3"/>
  <c r="K73" i="3"/>
  <c r="K74" i="3"/>
  <c r="K75" i="3"/>
  <c r="K76" i="3"/>
  <c r="K77" i="3"/>
  <c r="K78" i="3"/>
  <c r="K79" i="3"/>
  <c r="K80" i="3"/>
  <c r="K81" i="3"/>
  <c r="K82" i="3"/>
  <c r="K83" i="3"/>
  <c r="K84" i="3"/>
  <c r="K85" i="3"/>
  <c r="K86" i="3"/>
  <c r="K87" i="3"/>
  <c r="K88" i="3"/>
  <c r="K89" i="3"/>
  <c r="K90" i="3"/>
  <c r="K91" i="3"/>
  <c r="K92" i="3"/>
  <c r="K93" i="3"/>
  <c r="K94" i="3"/>
  <c r="K95" i="3"/>
  <c r="K96" i="3"/>
  <c r="K97" i="3"/>
  <c r="K98" i="3"/>
  <c r="K99" i="3"/>
  <c r="K100" i="3"/>
  <c r="K101" i="3"/>
  <c r="K102" i="3"/>
  <c r="K103" i="3"/>
  <c r="K104" i="3"/>
  <c r="K105" i="3"/>
  <c r="K106" i="3"/>
  <c r="K107" i="3"/>
  <c r="K108" i="3"/>
  <c r="K109" i="3"/>
  <c r="K110" i="3"/>
  <c r="K111" i="3"/>
  <c r="K112" i="3"/>
  <c r="K113" i="3"/>
  <c r="K114" i="3"/>
  <c r="K115" i="3"/>
  <c r="K116" i="3"/>
  <c r="K117" i="3"/>
  <c r="K118" i="3"/>
  <c r="K119" i="3"/>
  <c r="K120" i="3"/>
  <c r="K121" i="3"/>
  <c r="K122" i="3"/>
  <c r="K123" i="3"/>
  <c r="K124" i="3"/>
  <c r="K125" i="3"/>
  <c r="K126" i="3"/>
  <c r="K127" i="3"/>
  <c r="K128" i="3"/>
  <c r="K129" i="3"/>
  <c r="K130" i="3"/>
  <c r="K131" i="3"/>
  <c r="K132" i="3"/>
  <c r="K133" i="3"/>
  <c r="K134" i="3"/>
  <c r="K135" i="3"/>
  <c r="K136" i="3"/>
  <c r="K137" i="3"/>
  <c r="K138" i="3"/>
  <c r="K139" i="3"/>
  <c r="K140" i="3"/>
  <c r="K141" i="3"/>
  <c r="K142" i="3"/>
  <c r="K143" i="3"/>
  <c r="K144" i="3"/>
  <c r="K145" i="3"/>
  <c r="K146" i="3"/>
  <c r="K147" i="3"/>
  <c r="K148" i="3"/>
  <c r="K149" i="3"/>
  <c r="K150" i="3"/>
  <c r="K151" i="3"/>
  <c r="K152" i="3"/>
  <c r="K153" i="3"/>
  <c r="K154" i="3"/>
  <c r="K155" i="3"/>
  <c r="K156" i="3"/>
  <c r="K157" i="3"/>
  <c r="K158" i="3"/>
  <c r="K159" i="3"/>
  <c r="K160" i="3"/>
  <c r="K161" i="3"/>
  <c r="K162" i="3"/>
  <c r="K163" i="3"/>
  <c r="K164" i="3"/>
  <c r="K165" i="3"/>
  <c r="K166" i="3"/>
  <c r="K167" i="3"/>
  <c r="K168" i="3"/>
  <c r="K169" i="3"/>
  <c r="K170" i="3"/>
  <c r="K171" i="3"/>
  <c r="K172" i="3"/>
  <c r="K173" i="3"/>
  <c r="K174" i="3"/>
  <c r="K175" i="3"/>
  <c r="K176" i="3"/>
  <c r="K177" i="3"/>
  <c r="K178" i="3"/>
  <c r="K179" i="3"/>
  <c r="W6" i="7" l="1"/>
  <c r="W5" i="7"/>
  <c r="W4" i="7"/>
  <c r="W3" i="7"/>
  <c r="W2" i="7"/>
  <c r="CC179" i="3"/>
  <c r="CB179" i="3"/>
  <c r="CA179" i="3"/>
  <c r="BZ179" i="3"/>
  <c r="BY179" i="3"/>
  <c r="BX179" i="3"/>
  <c r="BW179" i="3"/>
  <c r="BV179" i="3"/>
  <c r="BU179" i="3"/>
  <c r="BN179" i="3"/>
  <c r="BP179" i="3" s="1"/>
  <c r="BM179" i="3"/>
  <c r="BO179" i="3" s="1"/>
  <c r="BJ179" i="3"/>
  <c r="BG179" i="3"/>
  <c r="BF179" i="3"/>
  <c r="AZ179" i="3"/>
  <c r="AY179" i="3"/>
  <c r="AW179" i="3"/>
  <c r="AQ179" i="3"/>
  <c r="BI179" i="3" s="1"/>
  <c r="BL179" i="3" s="1"/>
  <c r="AC179" i="3"/>
  <c r="BE179" i="3" s="1"/>
  <c r="J179" i="3"/>
  <c r="I179" i="3"/>
  <c r="F179" i="3"/>
  <c r="BB179" i="3" s="1"/>
  <c r="CC178" i="3"/>
  <c r="CB178" i="3"/>
  <c r="CA178" i="3"/>
  <c r="BZ178" i="3"/>
  <c r="BY178" i="3"/>
  <c r="BX178" i="3"/>
  <c r="BW178" i="3"/>
  <c r="BV178" i="3"/>
  <c r="BU178" i="3"/>
  <c r="BN178" i="3"/>
  <c r="BP178" i="3" s="1"/>
  <c r="BM178" i="3"/>
  <c r="BO178" i="3" s="1"/>
  <c r="BJ178" i="3"/>
  <c r="BG178" i="3"/>
  <c r="BF178" i="3"/>
  <c r="AZ178" i="3"/>
  <c r="AY178" i="3"/>
  <c r="AW178" i="3"/>
  <c r="AQ178" i="3"/>
  <c r="BI178" i="3" s="1"/>
  <c r="BL178" i="3" s="1"/>
  <c r="AC178" i="3"/>
  <c r="BE178" i="3" s="1"/>
  <c r="J178" i="3"/>
  <c r="I178" i="3"/>
  <c r="F178" i="3"/>
  <c r="BA178" i="3" s="1"/>
  <c r="CC177" i="3"/>
  <c r="CB177" i="3"/>
  <c r="CA177" i="3"/>
  <c r="BZ177" i="3"/>
  <c r="BY177" i="3"/>
  <c r="BX177" i="3"/>
  <c r="BW177" i="3"/>
  <c r="BV177" i="3"/>
  <c r="BU177" i="3"/>
  <c r="BN177" i="3"/>
  <c r="BM177" i="3"/>
  <c r="BO177" i="3" s="1"/>
  <c r="BJ177" i="3"/>
  <c r="BG177" i="3"/>
  <c r="BF177" i="3"/>
  <c r="AZ177" i="3"/>
  <c r="AY177" i="3"/>
  <c r="AW177" i="3"/>
  <c r="AQ177" i="3"/>
  <c r="AC177" i="3"/>
  <c r="BE177" i="3" s="1"/>
  <c r="J177" i="3"/>
  <c r="I177" i="3"/>
  <c r="F177" i="3"/>
  <c r="BB177" i="3" s="1"/>
  <c r="CC176" i="3"/>
  <c r="CB176" i="3"/>
  <c r="CA176" i="3"/>
  <c r="BZ176" i="3"/>
  <c r="BY176" i="3"/>
  <c r="BX176" i="3"/>
  <c r="BW176" i="3"/>
  <c r="BV176" i="3"/>
  <c r="BU176" i="3"/>
  <c r="BN176" i="3"/>
  <c r="BM176" i="3"/>
  <c r="BO176" i="3" s="1"/>
  <c r="BJ176" i="3"/>
  <c r="BG176" i="3"/>
  <c r="BF176" i="3"/>
  <c r="AZ176" i="3"/>
  <c r="AY176" i="3"/>
  <c r="AW176" i="3"/>
  <c r="AQ176" i="3"/>
  <c r="BI176" i="3" s="1"/>
  <c r="BL176" i="3" s="1"/>
  <c r="AC176" i="3"/>
  <c r="BE176" i="3" s="1"/>
  <c r="J176" i="3"/>
  <c r="I176" i="3"/>
  <c r="F176" i="3"/>
  <c r="BB176" i="3" s="1"/>
  <c r="CC175" i="3"/>
  <c r="CB175" i="3"/>
  <c r="CA175" i="3"/>
  <c r="BZ175" i="3"/>
  <c r="BY175" i="3"/>
  <c r="BX175" i="3"/>
  <c r="BW175" i="3"/>
  <c r="BV175" i="3"/>
  <c r="BU175" i="3"/>
  <c r="BN175" i="3"/>
  <c r="BP175" i="3" s="1"/>
  <c r="BM175" i="3"/>
  <c r="BO175" i="3" s="1"/>
  <c r="BJ175" i="3"/>
  <c r="BG175" i="3"/>
  <c r="BF175" i="3"/>
  <c r="AZ175" i="3"/>
  <c r="AY175" i="3"/>
  <c r="AW175" i="3"/>
  <c r="AQ175" i="3"/>
  <c r="BI175" i="3" s="1"/>
  <c r="BL175" i="3" s="1"/>
  <c r="AC175" i="3"/>
  <c r="J175" i="3"/>
  <c r="I175" i="3"/>
  <c r="F175" i="3"/>
  <c r="BB175" i="3" s="1"/>
  <c r="CC174" i="3"/>
  <c r="CB174" i="3"/>
  <c r="CA174" i="3"/>
  <c r="BZ174" i="3"/>
  <c r="BY174" i="3"/>
  <c r="BX174" i="3"/>
  <c r="BW174" i="3"/>
  <c r="BV174" i="3"/>
  <c r="BU174" i="3"/>
  <c r="BN174" i="3"/>
  <c r="BM174" i="3"/>
  <c r="BO174" i="3" s="1"/>
  <c r="BJ174" i="3"/>
  <c r="BG174" i="3"/>
  <c r="BF174" i="3"/>
  <c r="AZ174" i="3"/>
  <c r="AY174" i="3"/>
  <c r="AW174" i="3"/>
  <c r="AQ174" i="3"/>
  <c r="BI174" i="3" s="1"/>
  <c r="BL174" i="3" s="1"/>
  <c r="AC174" i="3"/>
  <c r="BE174" i="3" s="1"/>
  <c r="J174" i="3"/>
  <c r="I174" i="3"/>
  <c r="F174" i="3"/>
  <c r="BB174" i="3" s="1"/>
  <c r="CC173" i="3"/>
  <c r="CB173" i="3"/>
  <c r="CA173" i="3"/>
  <c r="BZ173" i="3"/>
  <c r="BY173" i="3"/>
  <c r="BX173" i="3"/>
  <c r="BW173" i="3"/>
  <c r="BV173" i="3"/>
  <c r="BU173" i="3"/>
  <c r="BN173" i="3"/>
  <c r="BP173" i="3" s="1"/>
  <c r="BM173" i="3"/>
  <c r="BO173" i="3" s="1"/>
  <c r="BJ173" i="3"/>
  <c r="BG173" i="3"/>
  <c r="BF173" i="3"/>
  <c r="AZ173" i="3"/>
  <c r="AY173" i="3"/>
  <c r="AW173" i="3"/>
  <c r="AQ173" i="3"/>
  <c r="BI173" i="3" s="1"/>
  <c r="BL173" i="3" s="1"/>
  <c r="AC173" i="3"/>
  <c r="BE173" i="3" s="1"/>
  <c r="J173" i="3"/>
  <c r="I173" i="3"/>
  <c r="F173" i="3"/>
  <c r="BB173" i="3" s="1"/>
  <c r="BD173" i="3" s="1"/>
  <c r="CC172" i="3"/>
  <c r="CB172" i="3"/>
  <c r="CA172" i="3"/>
  <c r="BZ172" i="3"/>
  <c r="BY172" i="3"/>
  <c r="BX172" i="3"/>
  <c r="BW172" i="3"/>
  <c r="BV172" i="3"/>
  <c r="BU172" i="3"/>
  <c r="BN172" i="3"/>
  <c r="BP172" i="3" s="1"/>
  <c r="BM172" i="3"/>
  <c r="BO172" i="3" s="1"/>
  <c r="BJ172" i="3"/>
  <c r="BG172" i="3"/>
  <c r="BF172" i="3"/>
  <c r="AZ172" i="3"/>
  <c r="AY172" i="3"/>
  <c r="AW172" i="3"/>
  <c r="AQ172" i="3"/>
  <c r="BI172" i="3" s="1"/>
  <c r="BL172" i="3" s="1"/>
  <c r="AC172" i="3"/>
  <c r="BE172" i="3" s="1"/>
  <c r="J172" i="3"/>
  <c r="I172" i="3"/>
  <c r="F172" i="3"/>
  <c r="BB172" i="3" s="1"/>
  <c r="BC172" i="3" s="1"/>
  <c r="CC171" i="3"/>
  <c r="CB171" i="3"/>
  <c r="CA171" i="3"/>
  <c r="BZ171" i="3"/>
  <c r="BY171" i="3"/>
  <c r="BX171" i="3"/>
  <c r="BW171" i="3"/>
  <c r="BV171" i="3"/>
  <c r="BU171" i="3"/>
  <c r="BN171" i="3"/>
  <c r="BM171" i="3"/>
  <c r="BO171" i="3" s="1"/>
  <c r="BJ171" i="3"/>
  <c r="BG171" i="3"/>
  <c r="BF171" i="3"/>
  <c r="AZ171" i="3"/>
  <c r="AY171" i="3"/>
  <c r="AW171" i="3"/>
  <c r="AQ171" i="3"/>
  <c r="BI171" i="3" s="1"/>
  <c r="BL171" i="3" s="1"/>
  <c r="AC171" i="3"/>
  <c r="J171" i="3"/>
  <c r="I171" i="3"/>
  <c r="F171" i="3"/>
  <c r="BA171" i="3" s="1"/>
  <c r="CC170" i="3"/>
  <c r="CB170" i="3"/>
  <c r="CA170" i="3"/>
  <c r="BZ170" i="3"/>
  <c r="BY170" i="3"/>
  <c r="BX170" i="3"/>
  <c r="BW170" i="3"/>
  <c r="BV170" i="3"/>
  <c r="BU170" i="3"/>
  <c r="BN170" i="3"/>
  <c r="BM170" i="3"/>
  <c r="BO170" i="3" s="1"/>
  <c r="BJ170" i="3"/>
  <c r="BG170" i="3"/>
  <c r="BF170" i="3"/>
  <c r="AZ170" i="3"/>
  <c r="AY170" i="3"/>
  <c r="AW170" i="3"/>
  <c r="AQ170" i="3"/>
  <c r="BI170" i="3" s="1"/>
  <c r="BL170" i="3" s="1"/>
  <c r="AC170" i="3"/>
  <c r="BE170" i="3" s="1"/>
  <c r="J170" i="3"/>
  <c r="I170" i="3"/>
  <c r="F170" i="3"/>
  <c r="BB170" i="3" s="1"/>
  <c r="CC169" i="3"/>
  <c r="CB169" i="3"/>
  <c r="CA169" i="3"/>
  <c r="BZ169" i="3"/>
  <c r="BY169" i="3"/>
  <c r="BX169" i="3"/>
  <c r="BW169" i="3"/>
  <c r="BV169" i="3"/>
  <c r="BU169" i="3"/>
  <c r="BN169" i="3"/>
  <c r="BP169" i="3" s="1"/>
  <c r="BM169" i="3"/>
  <c r="BO169" i="3" s="1"/>
  <c r="BJ169" i="3"/>
  <c r="BG169" i="3"/>
  <c r="BF169" i="3"/>
  <c r="AZ169" i="3"/>
  <c r="AY169" i="3"/>
  <c r="AW169" i="3"/>
  <c r="AQ169" i="3"/>
  <c r="BI169" i="3" s="1"/>
  <c r="BL169" i="3" s="1"/>
  <c r="AC169" i="3"/>
  <c r="BE169" i="3" s="1"/>
  <c r="J169" i="3"/>
  <c r="I169" i="3"/>
  <c r="F169" i="3"/>
  <c r="BB169" i="3" s="1"/>
  <c r="BC169" i="3" s="1"/>
  <c r="CC168" i="3"/>
  <c r="CB168" i="3"/>
  <c r="CA168" i="3"/>
  <c r="BZ168" i="3"/>
  <c r="BY168" i="3"/>
  <c r="BX168" i="3"/>
  <c r="BW168" i="3"/>
  <c r="BV168" i="3"/>
  <c r="BU168" i="3"/>
  <c r="BN168" i="3"/>
  <c r="BP168" i="3" s="1"/>
  <c r="BM168" i="3"/>
  <c r="BO168" i="3" s="1"/>
  <c r="BJ168" i="3"/>
  <c r="BG168" i="3"/>
  <c r="BF168" i="3"/>
  <c r="AZ168" i="3"/>
  <c r="AY168" i="3"/>
  <c r="AW168" i="3"/>
  <c r="AQ168" i="3"/>
  <c r="BI168" i="3" s="1"/>
  <c r="BL168" i="3" s="1"/>
  <c r="AC168" i="3"/>
  <c r="BE168" i="3" s="1"/>
  <c r="J168" i="3"/>
  <c r="I168" i="3"/>
  <c r="F168" i="3"/>
  <c r="BA168" i="3" s="1"/>
  <c r="CC167" i="3"/>
  <c r="CB167" i="3"/>
  <c r="CA167" i="3"/>
  <c r="BZ167" i="3"/>
  <c r="BY167" i="3"/>
  <c r="BX167" i="3"/>
  <c r="BW167" i="3"/>
  <c r="BV167" i="3"/>
  <c r="BU167" i="3"/>
  <c r="BN167" i="3"/>
  <c r="BP167" i="3" s="1"/>
  <c r="BM167" i="3"/>
  <c r="BO167" i="3" s="1"/>
  <c r="BJ167" i="3"/>
  <c r="BG167" i="3"/>
  <c r="BF167" i="3"/>
  <c r="AZ167" i="3"/>
  <c r="AY167" i="3"/>
  <c r="AW167" i="3"/>
  <c r="AQ167" i="3"/>
  <c r="BI167" i="3" s="1"/>
  <c r="BL167" i="3" s="1"/>
  <c r="AC167" i="3"/>
  <c r="BE167" i="3" s="1"/>
  <c r="J167" i="3"/>
  <c r="I167" i="3"/>
  <c r="F167" i="3"/>
  <c r="CC166" i="3"/>
  <c r="CB166" i="3"/>
  <c r="CA166" i="3"/>
  <c r="BZ166" i="3"/>
  <c r="BY166" i="3"/>
  <c r="BX166" i="3"/>
  <c r="BW166" i="3"/>
  <c r="BV166" i="3"/>
  <c r="BU166" i="3"/>
  <c r="BN166" i="3"/>
  <c r="BP166" i="3" s="1"/>
  <c r="BM166" i="3"/>
  <c r="BO166" i="3" s="1"/>
  <c r="BJ166" i="3"/>
  <c r="BG166" i="3"/>
  <c r="BF166" i="3"/>
  <c r="AZ166" i="3"/>
  <c r="AY166" i="3"/>
  <c r="AW166" i="3"/>
  <c r="AQ166" i="3"/>
  <c r="BI166" i="3" s="1"/>
  <c r="BL166" i="3" s="1"/>
  <c r="AC166" i="3"/>
  <c r="BE166" i="3" s="1"/>
  <c r="J166" i="3"/>
  <c r="I166" i="3"/>
  <c r="F166" i="3"/>
  <c r="BA166" i="3" s="1"/>
  <c r="CC165" i="3"/>
  <c r="CB165" i="3"/>
  <c r="CA165" i="3"/>
  <c r="BZ165" i="3"/>
  <c r="BY165" i="3"/>
  <c r="BX165" i="3"/>
  <c r="BW165" i="3"/>
  <c r="BV165" i="3"/>
  <c r="BU165" i="3"/>
  <c r="BN165" i="3"/>
  <c r="BP165" i="3" s="1"/>
  <c r="BM165" i="3"/>
  <c r="BO165" i="3" s="1"/>
  <c r="BJ165" i="3"/>
  <c r="BG165" i="3"/>
  <c r="BF165" i="3"/>
  <c r="AZ165" i="3"/>
  <c r="AY165" i="3"/>
  <c r="AW165" i="3"/>
  <c r="AQ165" i="3"/>
  <c r="AC165" i="3"/>
  <c r="BE165" i="3" s="1"/>
  <c r="J165" i="3"/>
  <c r="I165" i="3"/>
  <c r="F165" i="3"/>
  <c r="BB165" i="3" s="1"/>
  <c r="CC164" i="3"/>
  <c r="CB164" i="3"/>
  <c r="CA164" i="3"/>
  <c r="BZ164" i="3"/>
  <c r="BY164" i="3"/>
  <c r="BX164" i="3"/>
  <c r="BW164" i="3"/>
  <c r="BV164" i="3"/>
  <c r="BU164" i="3"/>
  <c r="BN164" i="3"/>
  <c r="BM164" i="3"/>
  <c r="BO164" i="3" s="1"/>
  <c r="BJ164" i="3"/>
  <c r="BG164" i="3"/>
  <c r="BF164" i="3"/>
  <c r="AZ164" i="3"/>
  <c r="AY164" i="3"/>
  <c r="AW164" i="3"/>
  <c r="AQ164" i="3"/>
  <c r="BI164" i="3" s="1"/>
  <c r="BL164" i="3" s="1"/>
  <c r="AC164" i="3"/>
  <c r="BE164" i="3" s="1"/>
  <c r="J164" i="3"/>
  <c r="I164" i="3"/>
  <c r="F164" i="3"/>
  <c r="BA164" i="3" s="1"/>
  <c r="CC163" i="3"/>
  <c r="CB163" i="3"/>
  <c r="CA163" i="3"/>
  <c r="BZ163" i="3"/>
  <c r="BY163" i="3"/>
  <c r="BX163" i="3"/>
  <c r="BW163" i="3"/>
  <c r="BV163" i="3"/>
  <c r="BU163" i="3"/>
  <c r="BN163" i="3"/>
  <c r="BP163" i="3" s="1"/>
  <c r="BM163" i="3"/>
  <c r="BO163" i="3" s="1"/>
  <c r="BJ163" i="3"/>
  <c r="BG163" i="3"/>
  <c r="BF163" i="3"/>
  <c r="AZ163" i="3"/>
  <c r="AY163" i="3"/>
  <c r="AW163" i="3"/>
  <c r="AQ163" i="3"/>
  <c r="AC163" i="3"/>
  <c r="BE163" i="3" s="1"/>
  <c r="J163" i="3"/>
  <c r="I163" i="3"/>
  <c r="F163" i="3"/>
  <c r="BB163" i="3" s="1"/>
  <c r="CC162" i="3"/>
  <c r="CB162" i="3"/>
  <c r="CA162" i="3"/>
  <c r="BZ162" i="3"/>
  <c r="BY162" i="3"/>
  <c r="BX162" i="3"/>
  <c r="BW162" i="3"/>
  <c r="BV162" i="3"/>
  <c r="BU162" i="3"/>
  <c r="BN162" i="3"/>
  <c r="BP162" i="3" s="1"/>
  <c r="BM162" i="3"/>
  <c r="BO162" i="3" s="1"/>
  <c r="BJ162" i="3"/>
  <c r="BG162" i="3"/>
  <c r="BF162" i="3"/>
  <c r="AZ162" i="3"/>
  <c r="AY162" i="3"/>
  <c r="AW162" i="3"/>
  <c r="AQ162" i="3"/>
  <c r="BI162" i="3" s="1"/>
  <c r="BL162" i="3" s="1"/>
  <c r="AC162" i="3"/>
  <c r="BE162" i="3" s="1"/>
  <c r="J162" i="3"/>
  <c r="I162" i="3"/>
  <c r="F162" i="3"/>
  <c r="BB162" i="3" s="1"/>
  <c r="CC161" i="3"/>
  <c r="CB161" i="3"/>
  <c r="CA161" i="3"/>
  <c r="BZ161" i="3"/>
  <c r="BY161" i="3"/>
  <c r="BX161" i="3"/>
  <c r="BW161" i="3"/>
  <c r="BV161" i="3"/>
  <c r="BU161" i="3"/>
  <c r="BN161" i="3"/>
  <c r="BP161" i="3" s="1"/>
  <c r="BM161" i="3"/>
  <c r="BO161" i="3" s="1"/>
  <c r="BJ161" i="3"/>
  <c r="BG161" i="3"/>
  <c r="BF161" i="3"/>
  <c r="AZ161" i="3"/>
  <c r="AY161" i="3"/>
  <c r="AW161" i="3"/>
  <c r="AQ161" i="3"/>
  <c r="BI161" i="3" s="1"/>
  <c r="BL161" i="3" s="1"/>
  <c r="AC161" i="3"/>
  <c r="BE161" i="3" s="1"/>
  <c r="J161" i="3"/>
  <c r="I161" i="3"/>
  <c r="F161" i="3"/>
  <c r="BB161" i="3" s="1"/>
  <c r="CC160" i="3"/>
  <c r="CB160" i="3"/>
  <c r="CA160" i="3"/>
  <c r="BZ160" i="3"/>
  <c r="BY160" i="3"/>
  <c r="BX160" i="3"/>
  <c r="BW160" i="3"/>
  <c r="BV160" i="3"/>
  <c r="BU160" i="3"/>
  <c r="BN160" i="3"/>
  <c r="BP160" i="3" s="1"/>
  <c r="BM160" i="3"/>
  <c r="BO160" i="3" s="1"/>
  <c r="BJ160" i="3"/>
  <c r="BG160" i="3"/>
  <c r="BF160" i="3"/>
  <c r="AZ160" i="3"/>
  <c r="AY160" i="3"/>
  <c r="AW160" i="3"/>
  <c r="AQ160" i="3"/>
  <c r="BI160" i="3" s="1"/>
  <c r="BL160" i="3" s="1"/>
  <c r="AC160" i="3"/>
  <c r="J160" i="3"/>
  <c r="I160" i="3"/>
  <c r="F160" i="3"/>
  <c r="BB160" i="3" s="1"/>
  <c r="BC160" i="3" s="1"/>
  <c r="CC159" i="3"/>
  <c r="CB159" i="3"/>
  <c r="CA159" i="3"/>
  <c r="BZ159" i="3"/>
  <c r="BY159" i="3"/>
  <c r="BX159" i="3"/>
  <c r="BW159" i="3"/>
  <c r="BV159" i="3"/>
  <c r="BU159" i="3"/>
  <c r="BN159" i="3"/>
  <c r="BP159" i="3" s="1"/>
  <c r="BM159" i="3"/>
  <c r="BO159" i="3" s="1"/>
  <c r="BJ159" i="3"/>
  <c r="BG159" i="3"/>
  <c r="BF159" i="3"/>
  <c r="AZ159" i="3"/>
  <c r="AY159" i="3"/>
  <c r="AW159" i="3"/>
  <c r="AQ159" i="3"/>
  <c r="BI159" i="3" s="1"/>
  <c r="BL159" i="3" s="1"/>
  <c r="AC159" i="3"/>
  <c r="BE159" i="3" s="1"/>
  <c r="J159" i="3"/>
  <c r="I159" i="3"/>
  <c r="F159" i="3"/>
  <c r="BA159" i="3" s="1"/>
  <c r="CC158" i="3"/>
  <c r="CB158" i="3"/>
  <c r="CA158" i="3"/>
  <c r="BZ158" i="3"/>
  <c r="BY158" i="3"/>
  <c r="BX158" i="3"/>
  <c r="BW158" i="3"/>
  <c r="BV158" i="3"/>
  <c r="BU158" i="3"/>
  <c r="BN158" i="3"/>
  <c r="BM158" i="3"/>
  <c r="BO158" i="3" s="1"/>
  <c r="BJ158" i="3"/>
  <c r="BG158" i="3"/>
  <c r="BF158" i="3"/>
  <c r="AZ158" i="3"/>
  <c r="AY158" i="3"/>
  <c r="AW158" i="3"/>
  <c r="AQ158" i="3"/>
  <c r="BI158" i="3" s="1"/>
  <c r="BL158" i="3" s="1"/>
  <c r="AC158" i="3"/>
  <c r="BE158" i="3" s="1"/>
  <c r="J158" i="3"/>
  <c r="I158" i="3"/>
  <c r="F158" i="3"/>
  <c r="BB158" i="3" s="1"/>
  <c r="CC157" i="3"/>
  <c r="CB157" i="3"/>
  <c r="CA157" i="3"/>
  <c r="BZ157" i="3"/>
  <c r="BY157" i="3"/>
  <c r="BX157" i="3"/>
  <c r="BW157" i="3"/>
  <c r="BV157" i="3"/>
  <c r="BU157" i="3"/>
  <c r="BN157" i="3"/>
  <c r="BP157" i="3" s="1"/>
  <c r="BM157" i="3"/>
  <c r="BO157" i="3" s="1"/>
  <c r="BJ157" i="3"/>
  <c r="BG157" i="3"/>
  <c r="BF157" i="3"/>
  <c r="AZ157" i="3"/>
  <c r="AY157" i="3"/>
  <c r="AW157" i="3"/>
  <c r="AQ157" i="3"/>
  <c r="BI157" i="3" s="1"/>
  <c r="BL157" i="3" s="1"/>
  <c r="AC157" i="3"/>
  <c r="BE157" i="3" s="1"/>
  <c r="J157" i="3"/>
  <c r="I157" i="3"/>
  <c r="F157" i="3"/>
  <c r="BA157" i="3" s="1"/>
  <c r="CC156" i="3"/>
  <c r="CB156" i="3"/>
  <c r="CA156" i="3"/>
  <c r="BZ156" i="3"/>
  <c r="BY156" i="3"/>
  <c r="BX156" i="3"/>
  <c r="BW156" i="3"/>
  <c r="BV156" i="3"/>
  <c r="BU156" i="3"/>
  <c r="BN156" i="3"/>
  <c r="BP156" i="3" s="1"/>
  <c r="BM156" i="3"/>
  <c r="BO156" i="3" s="1"/>
  <c r="BJ156" i="3"/>
  <c r="BG156" i="3"/>
  <c r="BF156" i="3"/>
  <c r="AZ156" i="3"/>
  <c r="AY156" i="3"/>
  <c r="AW156" i="3"/>
  <c r="AQ156" i="3"/>
  <c r="BI156" i="3" s="1"/>
  <c r="BL156" i="3" s="1"/>
  <c r="AC156" i="3"/>
  <c r="BE156" i="3" s="1"/>
  <c r="J156" i="3"/>
  <c r="I156" i="3"/>
  <c r="F156" i="3"/>
  <c r="BA156" i="3" s="1"/>
  <c r="CC155" i="3"/>
  <c r="CB155" i="3"/>
  <c r="CA155" i="3"/>
  <c r="BZ155" i="3"/>
  <c r="BY155" i="3"/>
  <c r="BX155" i="3"/>
  <c r="BW155" i="3"/>
  <c r="BV155" i="3"/>
  <c r="BU155" i="3"/>
  <c r="BN155" i="3"/>
  <c r="BP155" i="3" s="1"/>
  <c r="BM155" i="3"/>
  <c r="BO155" i="3" s="1"/>
  <c r="BJ155" i="3"/>
  <c r="BG155" i="3"/>
  <c r="BF155" i="3"/>
  <c r="AZ155" i="3"/>
  <c r="AY155" i="3"/>
  <c r="AW155" i="3"/>
  <c r="AQ155" i="3"/>
  <c r="BI155" i="3" s="1"/>
  <c r="BL155" i="3" s="1"/>
  <c r="AC155" i="3"/>
  <c r="BE155" i="3" s="1"/>
  <c r="J155" i="3"/>
  <c r="I155" i="3"/>
  <c r="F155" i="3"/>
  <c r="CC154" i="3"/>
  <c r="CB154" i="3"/>
  <c r="CA154" i="3"/>
  <c r="BZ154" i="3"/>
  <c r="BY154" i="3"/>
  <c r="BX154" i="3"/>
  <c r="BW154" i="3"/>
  <c r="BV154" i="3"/>
  <c r="BU154" i="3"/>
  <c r="BN154" i="3"/>
  <c r="BP154" i="3" s="1"/>
  <c r="BM154" i="3"/>
  <c r="BO154" i="3" s="1"/>
  <c r="BJ154" i="3"/>
  <c r="BG154" i="3"/>
  <c r="BF154" i="3"/>
  <c r="AZ154" i="3"/>
  <c r="AY154" i="3"/>
  <c r="AW154" i="3"/>
  <c r="AQ154" i="3"/>
  <c r="BI154" i="3" s="1"/>
  <c r="BL154" i="3" s="1"/>
  <c r="AC154" i="3"/>
  <c r="BE154" i="3" s="1"/>
  <c r="J154" i="3"/>
  <c r="I154" i="3"/>
  <c r="F154" i="3"/>
  <c r="BA154" i="3" s="1"/>
  <c r="CC153" i="3"/>
  <c r="CB153" i="3"/>
  <c r="CA153" i="3"/>
  <c r="BZ153" i="3"/>
  <c r="BY153" i="3"/>
  <c r="BX153" i="3"/>
  <c r="BW153" i="3"/>
  <c r="BV153" i="3"/>
  <c r="BU153" i="3"/>
  <c r="BN153" i="3"/>
  <c r="BM153" i="3"/>
  <c r="BO153" i="3" s="1"/>
  <c r="BJ153" i="3"/>
  <c r="BG153" i="3"/>
  <c r="BF153" i="3"/>
  <c r="AZ153" i="3"/>
  <c r="AY153" i="3"/>
  <c r="AW153" i="3"/>
  <c r="AQ153" i="3"/>
  <c r="BI153" i="3" s="1"/>
  <c r="BL153" i="3" s="1"/>
  <c r="AC153" i="3"/>
  <c r="BE153" i="3" s="1"/>
  <c r="J153" i="3"/>
  <c r="I153" i="3"/>
  <c r="F153" i="3"/>
  <c r="BB153" i="3" s="1"/>
  <c r="CC152" i="3"/>
  <c r="CB152" i="3"/>
  <c r="CA152" i="3"/>
  <c r="BZ152" i="3"/>
  <c r="BY152" i="3"/>
  <c r="BX152" i="3"/>
  <c r="BW152" i="3"/>
  <c r="BV152" i="3"/>
  <c r="BU152" i="3"/>
  <c r="BN152" i="3"/>
  <c r="BP152" i="3" s="1"/>
  <c r="BM152" i="3"/>
  <c r="BO152" i="3" s="1"/>
  <c r="BJ152" i="3"/>
  <c r="BG152" i="3"/>
  <c r="BF152" i="3"/>
  <c r="AZ152" i="3"/>
  <c r="AY152" i="3"/>
  <c r="AW152" i="3"/>
  <c r="AQ152" i="3"/>
  <c r="AC152" i="3"/>
  <c r="BE152" i="3" s="1"/>
  <c r="J152" i="3"/>
  <c r="I152" i="3"/>
  <c r="F152" i="3"/>
  <c r="CC151" i="3"/>
  <c r="CB151" i="3"/>
  <c r="CA151" i="3"/>
  <c r="BZ151" i="3"/>
  <c r="BY151" i="3"/>
  <c r="BX151" i="3"/>
  <c r="BW151" i="3"/>
  <c r="BV151" i="3"/>
  <c r="BU151" i="3"/>
  <c r="BN151" i="3"/>
  <c r="BM151" i="3"/>
  <c r="BO151" i="3" s="1"/>
  <c r="BJ151" i="3"/>
  <c r="BG151" i="3"/>
  <c r="BF151" i="3"/>
  <c r="AZ151" i="3"/>
  <c r="AY151" i="3"/>
  <c r="AW151" i="3"/>
  <c r="AQ151" i="3"/>
  <c r="BI151" i="3" s="1"/>
  <c r="BL151" i="3" s="1"/>
  <c r="AC151" i="3"/>
  <c r="BE151" i="3" s="1"/>
  <c r="J151" i="3"/>
  <c r="I151" i="3"/>
  <c r="F151" i="3"/>
  <c r="BA151" i="3" s="1"/>
  <c r="CC150" i="3"/>
  <c r="CB150" i="3"/>
  <c r="CA150" i="3"/>
  <c r="BZ150" i="3"/>
  <c r="BY150" i="3"/>
  <c r="BX150" i="3"/>
  <c r="BW150" i="3"/>
  <c r="BV150" i="3"/>
  <c r="BU150" i="3"/>
  <c r="BN150" i="3"/>
  <c r="BP150" i="3" s="1"/>
  <c r="BM150" i="3"/>
  <c r="BO150" i="3" s="1"/>
  <c r="BJ150" i="3"/>
  <c r="BG150" i="3"/>
  <c r="BF150" i="3"/>
  <c r="AZ150" i="3"/>
  <c r="AY150" i="3"/>
  <c r="AW150" i="3"/>
  <c r="AQ150" i="3"/>
  <c r="BI150" i="3" s="1"/>
  <c r="BL150" i="3" s="1"/>
  <c r="AC150" i="3"/>
  <c r="BE150" i="3" s="1"/>
  <c r="J150" i="3"/>
  <c r="I150" i="3"/>
  <c r="F150" i="3"/>
  <c r="BB150" i="3" s="1"/>
  <c r="CC149" i="3"/>
  <c r="CB149" i="3"/>
  <c r="CA149" i="3"/>
  <c r="BZ149" i="3"/>
  <c r="BY149" i="3"/>
  <c r="BX149" i="3"/>
  <c r="BW149" i="3"/>
  <c r="BV149" i="3"/>
  <c r="BU149" i="3"/>
  <c r="BN149" i="3"/>
  <c r="BP149" i="3" s="1"/>
  <c r="BM149" i="3"/>
  <c r="BO149" i="3" s="1"/>
  <c r="BJ149" i="3"/>
  <c r="BG149" i="3"/>
  <c r="BF149" i="3"/>
  <c r="AZ149" i="3"/>
  <c r="AY149" i="3"/>
  <c r="AW149" i="3"/>
  <c r="AQ149" i="3"/>
  <c r="AC149" i="3"/>
  <c r="BE149" i="3" s="1"/>
  <c r="J149" i="3"/>
  <c r="I149" i="3"/>
  <c r="F149" i="3"/>
  <c r="BB149" i="3" s="1"/>
  <c r="CC148" i="3"/>
  <c r="CB148" i="3"/>
  <c r="CA148" i="3"/>
  <c r="BZ148" i="3"/>
  <c r="BY148" i="3"/>
  <c r="BX148" i="3"/>
  <c r="BW148" i="3"/>
  <c r="BV148" i="3"/>
  <c r="BU148" i="3"/>
  <c r="BN148" i="3"/>
  <c r="BM148" i="3"/>
  <c r="BO148" i="3" s="1"/>
  <c r="BJ148" i="3"/>
  <c r="BG148" i="3"/>
  <c r="BF148" i="3"/>
  <c r="AZ148" i="3"/>
  <c r="AY148" i="3"/>
  <c r="AW148" i="3"/>
  <c r="AQ148" i="3"/>
  <c r="BI148" i="3" s="1"/>
  <c r="BL148" i="3" s="1"/>
  <c r="AC148" i="3"/>
  <c r="BE148" i="3" s="1"/>
  <c r="J148" i="3"/>
  <c r="I148" i="3"/>
  <c r="F148" i="3"/>
  <c r="BA148" i="3" s="1"/>
  <c r="CC147" i="3"/>
  <c r="CB147" i="3"/>
  <c r="CA147" i="3"/>
  <c r="BZ147" i="3"/>
  <c r="BY147" i="3"/>
  <c r="BX147" i="3"/>
  <c r="BW147" i="3"/>
  <c r="BV147" i="3"/>
  <c r="BU147" i="3"/>
  <c r="BN147" i="3"/>
  <c r="BM147" i="3"/>
  <c r="BO147" i="3" s="1"/>
  <c r="BJ147" i="3"/>
  <c r="BG147" i="3"/>
  <c r="BF147" i="3"/>
  <c r="AZ147" i="3"/>
  <c r="AY147" i="3"/>
  <c r="AW147" i="3"/>
  <c r="AQ147" i="3"/>
  <c r="BI147" i="3" s="1"/>
  <c r="BL147" i="3" s="1"/>
  <c r="AC147" i="3"/>
  <c r="BE147" i="3" s="1"/>
  <c r="J147" i="3"/>
  <c r="I147" i="3"/>
  <c r="F147" i="3"/>
  <c r="BA147" i="3" s="1"/>
  <c r="CC146" i="3"/>
  <c r="CB146" i="3"/>
  <c r="CA146" i="3"/>
  <c r="BZ146" i="3"/>
  <c r="BY146" i="3"/>
  <c r="BX146" i="3"/>
  <c r="BW146" i="3"/>
  <c r="BV146" i="3"/>
  <c r="BU146" i="3"/>
  <c r="BN146" i="3"/>
  <c r="BM146" i="3"/>
  <c r="BO146" i="3" s="1"/>
  <c r="BJ146" i="3"/>
  <c r="BG146" i="3"/>
  <c r="BF146" i="3"/>
  <c r="AZ146" i="3"/>
  <c r="AY146" i="3"/>
  <c r="AW146" i="3"/>
  <c r="AQ146" i="3"/>
  <c r="BI146" i="3" s="1"/>
  <c r="BL146" i="3" s="1"/>
  <c r="AC146" i="3"/>
  <c r="J146" i="3"/>
  <c r="I146" i="3"/>
  <c r="F146" i="3"/>
  <c r="BA146" i="3" s="1"/>
  <c r="CC145" i="3"/>
  <c r="CB145" i="3"/>
  <c r="CA145" i="3"/>
  <c r="BZ145" i="3"/>
  <c r="BY145" i="3"/>
  <c r="BX145" i="3"/>
  <c r="BW145" i="3"/>
  <c r="BV145" i="3"/>
  <c r="BU145" i="3"/>
  <c r="BN145" i="3"/>
  <c r="BM145" i="3"/>
  <c r="BO145" i="3" s="1"/>
  <c r="BJ145" i="3"/>
  <c r="BG145" i="3"/>
  <c r="BF145" i="3"/>
  <c r="AZ145" i="3"/>
  <c r="AY145" i="3"/>
  <c r="AW145" i="3"/>
  <c r="AQ145" i="3"/>
  <c r="BI145" i="3" s="1"/>
  <c r="BL145" i="3" s="1"/>
  <c r="AC145" i="3"/>
  <c r="BE145" i="3" s="1"/>
  <c r="J145" i="3"/>
  <c r="I145" i="3"/>
  <c r="F145" i="3"/>
  <c r="BB145" i="3" s="1"/>
  <c r="CC144" i="3"/>
  <c r="CB144" i="3"/>
  <c r="CA144" i="3"/>
  <c r="BZ144" i="3"/>
  <c r="BY144" i="3"/>
  <c r="BX144" i="3"/>
  <c r="BW144" i="3"/>
  <c r="BV144" i="3"/>
  <c r="BU144" i="3"/>
  <c r="BN144" i="3"/>
  <c r="BP144" i="3" s="1"/>
  <c r="BM144" i="3"/>
  <c r="BO144" i="3" s="1"/>
  <c r="BJ144" i="3"/>
  <c r="BG144" i="3"/>
  <c r="BF144" i="3"/>
  <c r="AZ144" i="3"/>
  <c r="AY144" i="3"/>
  <c r="AW144" i="3"/>
  <c r="AQ144" i="3"/>
  <c r="BI144" i="3" s="1"/>
  <c r="BL144" i="3" s="1"/>
  <c r="AC144" i="3"/>
  <c r="BE144" i="3" s="1"/>
  <c r="J144" i="3"/>
  <c r="I144" i="3"/>
  <c r="F144" i="3"/>
  <c r="BB144" i="3" s="1"/>
  <c r="CC143" i="3"/>
  <c r="CB143" i="3"/>
  <c r="CA143" i="3"/>
  <c r="BZ143" i="3"/>
  <c r="BY143" i="3"/>
  <c r="BX143" i="3"/>
  <c r="BW143" i="3"/>
  <c r="BV143" i="3"/>
  <c r="BU143" i="3"/>
  <c r="BN143" i="3"/>
  <c r="BP143" i="3" s="1"/>
  <c r="BM143" i="3"/>
  <c r="BO143" i="3" s="1"/>
  <c r="BJ143" i="3"/>
  <c r="BG143" i="3"/>
  <c r="BF143" i="3"/>
  <c r="AZ143" i="3"/>
  <c r="AY143" i="3"/>
  <c r="AW143" i="3"/>
  <c r="AQ143" i="3"/>
  <c r="BI143" i="3" s="1"/>
  <c r="BL143" i="3" s="1"/>
  <c r="AC143" i="3"/>
  <c r="BE143" i="3" s="1"/>
  <c r="J143" i="3"/>
  <c r="I143" i="3"/>
  <c r="F143" i="3"/>
  <c r="BA143" i="3" s="1"/>
  <c r="CC142" i="3"/>
  <c r="CB142" i="3"/>
  <c r="CA142" i="3"/>
  <c r="BZ142" i="3"/>
  <c r="BY142" i="3"/>
  <c r="BX142" i="3"/>
  <c r="BW142" i="3"/>
  <c r="BV142" i="3"/>
  <c r="BU142" i="3"/>
  <c r="BN142" i="3"/>
  <c r="BM142" i="3"/>
  <c r="BO142" i="3" s="1"/>
  <c r="BJ142" i="3"/>
  <c r="BG142" i="3"/>
  <c r="BF142" i="3"/>
  <c r="AZ142" i="3"/>
  <c r="AY142" i="3"/>
  <c r="AW142" i="3"/>
  <c r="AQ142" i="3"/>
  <c r="BI142" i="3" s="1"/>
  <c r="BL142" i="3" s="1"/>
  <c r="AC142" i="3"/>
  <c r="BE142" i="3" s="1"/>
  <c r="J142" i="3"/>
  <c r="I142" i="3"/>
  <c r="F142" i="3"/>
  <c r="BB142" i="3" s="1"/>
  <c r="CC141" i="3"/>
  <c r="CB141" i="3"/>
  <c r="CA141" i="3"/>
  <c r="BZ141" i="3"/>
  <c r="BY141" i="3"/>
  <c r="BX141" i="3"/>
  <c r="BW141" i="3"/>
  <c r="BV141" i="3"/>
  <c r="BU141" i="3"/>
  <c r="BN141" i="3"/>
  <c r="BM141" i="3"/>
  <c r="BO141" i="3" s="1"/>
  <c r="BJ141" i="3"/>
  <c r="BG141" i="3"/>
  <c r="BF141" i="3"/>
  <c r="AZ141" i="3"/>
  <c r="AY141" i="3"/>
  <c r="AW141" i="3"/>
  <c r="AQ141" i="3"/>
  <c r="BI141" i="3" s="1"/>
  <c r="BL141" i="3" s="1"/>
  <c r="AC141" i="3"/>
  <c r="BE141" i="3" s="1"/>
  <c r="J141" i="3"/>
  <c r="I141" i="3"/>
  <c r="F141" i="3"/>
  <c r="BB141" i="3" s="1"/>
  <c r="CC140" i="3"/>
  <c r="CB140" i="3"/>
  <c r="CA140" i="3"/>
  <c r="BZ140" i="3"/>
  <c r="BY140" i="3"/>
  <c r="BX140" i="3"/>
  <c r="BW140" i="3"/>
  <c r="BV140" i="3"/>
  <c r="BU140" i="3"/>
  <c r="BN140" i="3"/>
  <c r="BP140" i="3" s="1"/>
  <c r="BM140" i="3"/>
  <c r="BO140" i="3" s="1"/>
  <c r="BJ140" i="3"/>
  <c r="BG140" i="3"/>
  <c r="BF140" i="3"/>
  <c r="AZ140" i="3"/>
  <c r="AY140" i="3"/>
  <c r="AW140" i="3"/>
  <c r="AQ140" i="3"/>
  <c r="AC140" i="3"/>
  <c r="BE140" i="3" s="1"/>
  <c r="J140" i="3"/>
  <c r="I140" i="3"/>
  <c r="F140" i="3"/>
  <c r="BA140" i="3" s="1"/>
  <c r="CC139" i="3"/>
  <c r="CB139" i="3"/>
  <c r="CA139" i="3"/>
  <c r="BZ139" i="3"/>
  <c r="BY139" i="3"/>
  <c r="BX139" i="3"/>
  <c r="BW139" i="3"/>
  <c r="BV139" i="3"/>
  <c r="BU139" i="3"/>
  <c r="BN139" i="3"/>
  <c r="BP139" i="3" s="1"/>
  <c r="BM139" i="3"/>
  <c r="BO139" i="3" s="1"/>
  <c r="BJ139" i="3"/>
  <c r="BG139" i="3"/>
  <c r="BF139" i="3"/>
  <c r="AZ139" i="3"/>
  <c r="AY139" i="3"/>
  <c r="AW139" i="3"/>
  <c r="AQ139" i="3"/>
  <c r="BI139" i="3" s="1"/>
  <c r="BL139" i="3" s="1"/>
  <c r="AC139" i="3"/>
  <c r="BE139" i="3" s="1"/>
  <c r="J139" i="3"/>
  <c r="I139" i="3"/>
  <c r="F139" i="3"/>
  <c r="BA139" i="3" s="1"/>
  <c r="CC138" i="3"/>
  <c r="CB138" i="3"/>
  <c r="CA138" i="3"/>
  <c r="BZ138" i="3"/>
  <c r="BY138" i="3"/>
  <c r="BX138" i="3"/>
  <c r="BW138" i="3"/>
  <c r="BV138" i="3"/>
  <c r="BU138" i="3"/>
  <c r="BN138" i="3"/>
  <c r="BP138" i="3" s="1"/>
  <c r="BM138" i="3"/>
  <c r="BO138" i="3" s="1"/>
  <c r="BJ138" i="3"/>
  <c r="BG138" i="3"/>
  <c r="BF138" i="3"/>
  <c r="AZ138" i="3"/>
  <c r="AY138" i="3"/>
  <c r="AW138" i="3"/>
  <c r="AQ138" i="3"/>
  <c r="BI138" i="3" s="1"/>
  <c r="BL138" i="3" s="1"/>
  <c r="AC138" i="3"/>
  <c r="BE138" i="3" s="1"/>
  <c r="J138" i="3"/>
  <c r="I138" i="3"/>
  <c r="F138" i="3"/>
  <c r="BB138" i="3" s="1"/>
  <c r="CC137" i="3"/>
  <c r="CB137" i="3"/>
  <c r="CA137" i="3"/>
  <c r="BZ137" i="3"/>
  <c r="BY137" i="3"/>
  <c r="BX137" i="3"/>
  <c r="BW137" i="3"/>
  <c r="BV137" i="3"/>
  <c r="BU137" i="3"/>
  <c r="BN137" i="3"/>
  <c r="BM137" i="3"/>
  <c r="BO137" i="3" s="1"/>
  <c r="BJ137" i="3"/>
  <c r="BG137" i="3"/>
  <c r="BF137" i="3"/>
  <c r="AZ137" i="3"/>
  <c r="AY137" i="3"/>
  <c r="AW137" i="3"/>
  <c r="AQ137" i="3"/>
  <c r="AC137" i="3"/>
  <c r="J137" i="3"/>
  <c r="I137" i="3"/>
  <c r="F137" i="3"/>
  <c r="BB137" i="3" s="1"/>
  <c r="BD137" i="3" s="1"/>
  <c r="CC136" i="3"/>
  <c r="CB136" i="3"/>
  <c r="CA136" i="3"/>
  <c r="BZ136" i="3"/>
  <c r="BY136" i="3"/>
  <c r="BX136" i="3"/>
  <c r="BW136" i="3"/>
  <c r="BV136" i="3"/>
  <c r="BU136" i="3"/>
  <c r="BN136" i="3"/>
  <c r="BM136" i="3"/>
  <c r="BO136" i="3" s="1"/>
  <c r="BJ136" i="3"/>
  <c r="BG136" i="3"/>
  <c r="BF136" i="3"/>
  <c r="AZ136" i="3"/>
  <c r="AY136" i="3"/>
  <c r="AW136" i="3"/>
  <c r="AQ136" i="3"/>
  <c r="BI136" i="3" s="1"/>
  <c r="BL136" i="3" s="1"/>
  <c r="AC136" i="3"/>
  <c r="BE136" i="3" s="1"/>
  <c r="J136" i="3"/>
  <c r="I136" i="3"/>
  <c r="F136" i="3"/>
  <c r="BA136" i="3" s="1"/>
  <c r="CC135" i="3"/>
  <c r="CB135" i="3"/>
  <c r="CA135" i="3"/>
  <c r="BZ135" i="3"/>
  <c r="BY135" i="3"/>
  <c r="BX135" i="3"/>
  <c r="BW135" i="3"/>
  <c r="BV135" i="3"/>
  <c r="BU135" i="3"/>
  <c r="BN135" i="3"/>
  <c r="BM135" i="3"/>
  <c r="BO135" i="3" s="1"/>
  <c r="BJ135" i="3"/>
  <c r="BG135" i="3"/>
  <c r="BF135" i="3"/>
  <c r="AZ135" i="3"/>
  <c r="AY135" i="3"/>
  <c r="AW135" i="3"/>
  <c r="AQ135" i="3"/>
  <c r="BI135" i="3" s="1"/>
  <c r="BL135" i="3" s="1"/>
  <c r="AC135" i="3"/>
  <c r="BE135" i="3" s="1"/>
  <c r="J135" i="3"/>
  <c r="I135" i="3"/>
  <c r="F135" i="3"/>
  <c r="BB135" i="3" s="1"/>
  <c r="CC134" i="3"/>
  <c r="CB134" i="3"/>
  <c r="CA134" i="3"/>
  <c r="BZ134" i="3"/>
  <c r="BY134" i="3"/>
  <c r="BX134" i="3"/>
  <c r="BW134" i="3"/>
  <c r="BV134" i="3"/>
  <c r="BU134" i="3"/>
  <c r="BN134" i="3"/>
  <c r="BM134" i="3"/>
  <c r="BO134" i="3" s="1"/>
  <c r="BJ134" i="3"/>
  <c r="BG134" i="3"/>
  <c r="BF134" i="3"/>
  <c r="AZ134" i="3"/>
  <c r="AY134" i="3"/>
  <c r="AW134" i="3"/>
  <c r="AQ134" i="3"/>
  <c r="BI134" i="3" s="1"/>
  <c r="BL134" i="3" s="1"/>
  <c r="AC134" i="3"/>
  <c r="BE134" i="3" s="1"/>
  <c r="J134" i="3"/>
  <c r="I134" i="3"/>
  <c r="F134" i="3"/>
  <c r="BB134" i="3" s="1"/>
  <c r="CC133" i="3"/>
  <c r="CB133" i="3"/>
  <c r="CA133" i="3"/>
  <c r="BZ133" i="3"/>
  <c r="BY133" i="3"/>
  <c r="BX133" i="3"/>
  <c r="BW133" i="3"/>
  <c r="BV133" i="3"/>
  <c r="BU133" i="3"/>
  <c r="BN133" i="3"/>
  <c r="BM133" i="3"/>
  <c r="BO133" i="3" s="1"/>
  <c r="BJ133" i="3"/>
  <c r="BG133" i="3"/>
  <c r="BF133" i="3"/>
  <c r="AZ133" i="3"/>
  <c r="AY133" i="3"/>
  <c r="AW133" i="3"/>
  <c r="AQ133" i="3"/>
  <c r="BI133" i="3" s="1"/>
  <c r="BL133" i="3" s="1"/>
  <c r="AC133" i="3"/>
  <c r="BE133" i="3" s="1"/>
  <c r="J133" i="3"/>
  <c r="I133" i="3"/>
  <c r="F133" i="3"/>
  <c r="BA133" i="3" s="1"/>
  <c r="CC132" i="3"/>
  <c r="CB132" i="3"/>
  <c r="CA132" i="3"/>
  <c r="BZ132" i="3"/>
  <c r="BY132" i="3"/>
  <c r="BX132" i="3"/>
  <c r="BW132" i="3"/>
  <c r="BV132" i="3"/>
  <c r="BU132" i="3"/>
  <c r="BN132" i="3"/>
  <c r="BP132" i="3" s="1"/>
  <c r="BM132" i="3"/>
  <c r="BO132" i="3" s="1"/>
  <c r="BJ132" i="3"/>
  <c r="BG132" i="3"/>
  <c r="BF132" i="3"/>
  <c r="AZ132" i="3"/>
  <c r="AY132" i="3"/>
  <c r="AW132" i="3"/>
  <c r="AQ132" i="3"/>
  <c r="BI132" i="3" s="1"/>
  <c r="BL132" i="3" s="1"/>
  <c r="AC132" i="3"/>
  <c r="BE132" i="3" s="1"/>
  <c r="J132" i="3"/>
  <c r="I132" i="3"/>
  <c r="F132" i="3"/>
  <c r="BB132" i="3" s="1"/>
  <c r="BC132" i="3" s="1"/>
  <c r="CC131" i="3"/>
  <c r="CB131" i="3"/>
  <c r="CA131" i="3"/>
  <c r="BZ131" i="3"/>
  <c r="BY131" i="3"/>
  <c r="BX131" i="3"/>
  <c r="BW131" i="3"/>
  <c r="BV131" i="3"/>
  <c r="BU131" i="3"/>
  <c r="BN131" i="3"/>
  <c r="BP131" i="3" s="1"/>
  <c r="BM131" i="3"/>
  <c r="BO131" i="3" s="1"/>
  <c r="BJ131" i="3"/>
  <c r="BG131" i="3"/>
  <c r="BF131" i="3"/>
  <c r="AZ131" i="3"/>
  <c r="AY131" i="3"/>
  <c r="AW131" i="3"/>
  <c r="AQ131" i="3"/>
  <c r="BI131" i="3" s="1"/>
  <c r="BL131" i="3" s="1"/>
  <c r="AC131" i="3"/>
  <c r="J131" i="3"/>
  <c r="I131" i="3"/>
  <c r="F131" i="3"/>
  <c r="BA131" i="3" s="1"/>
  <c r="CC130" i="3"/>
  <c r="CB130" i="3"/>
  <c r="CA130" i="3"/>
  <c r="BZ130" i="3"/>
  <c r="BY130" i="3"/>
  <c r="BX130" i="3"/>
  <c r="BW130" i="3"/>
  <c r="BV130" i="3"/>
  <c r="BU130" i="3"/>
  <c r="BN130" i="3"/>
  <c r="BM130" i="3"/>
  <c r="BO130" i="3" s="1"/>
  <c r="BJ130" i="3"/>
  <c r="BG130" i="3"/>
  <c r="BF130" i="3"/>
  <c r="AZ130" i="3"/>
  <c r="AY130" i="3"/>
  <c r="AW130" i="3"/>
  <c r="AQ130" i="3"/>
  <c r="BI130" i="3" s="1"/>
  <c r="BL130" i="3" s="1"/>
  <c r="AC130" i="3"/>
  <c r="BE130" i="3" s="1"/>
  <c r="J130" i="3"/>
  <c r="I130" i="3"/>
  <c r="F130" i="3"/>
  <c r="BB130" i="3" s="1"/>
  <c r="CC129" i="3"/>
  <c r="CB129" i="3"/>
  <c r="CA129" i="3"/>
  <c r="BZ129" i="3"/>
  <c r="BY129" i="3"/>
  <c r="BX129" i="3"/>
  <c r="BW129" i="3"/>
  <c r="BV129" i="3"/>
  <c r="BU129" i="3"/>
  <c r="BN129" i="3"/>
  <c r="BP129" i="3" s="1"/>
  <c r="BM129" i="3"/>
  <c r="BO129" i="3" s="1"/>
  <c r="BJ129" i="3"/>
  <c r="BG129" i="3"/>
  <c r="BF129" i="3"/>
  <c r="AZ129" i="3"/>
  <c r="AY129" i="3"/>
  <c r="AW129" i="3"/>
  <c r="AQ129" i="3"/>
  <c r="BI129" i="3" s="1"/>
  <c r="BL129" i="3" s="1"/>
  <c r="AC129" i="3"/>
  <c r="BE129" i="3" s="1"/>
  <c r="J129" i="3"/>
  <c r="I129" i="3"/>
  <c r="F129" i="3"/>
  <c r="BB129" i="3" s="1"/>
  <c r="CC128" i="3"/>
  <c r="CB128" i="3"/>
  <c r="CA128" i="3"/>
  <c r="BZ128" i="3"/>
  <c r="BY128" i="3"/>
  <c r="BX128" i="3"/>
  <c r="BW128" i="3"/>
  <c r="BV128" i="3"/>
  <c r="BU128" i="3"/>
  <c r="BN128" i="3"/>
  <c r="BP128" i="3" s="1"/>
  <c r="BM128" i="3"/>
  <c r="BO128" i="3" s="1"/>
  <c r="BJ128" i="3"/>
  <c r="BG128" i="3"/>
  <c r="BF128" i="3"/>
  <c r="AZ128" i="3"/>
  <c r="AY128" i="3"/>
  <c r="AW128" i="3"/>
  <c r="AQ128" i="3"/>
  <c r="BI128" i="3" s="1"/>
  <c r="BL128" i="3" s="1"/>
  <c r="AC128" i="3"/>
  <c r="BE128" i="3" s="1"/>
  <c r="J128" i="3"/>
  <c r="I128" i="3"/>
  <c r="F128" i="3"/>
  <c r="BA128" i="3" s="1"/>
  <c r="CC127" i="3"/>
  <c r="CB127" i="3"/>
  <c r="CA127" i="3"/>
  <c r="BZ127" i="3"/>
  <c r="BY127" i="3"/>
  <c r="BX127" i="3"/>
  <c r="BW127" i="3"/>
  <c r="BV127" i="3"/>
  <c r="BU127" i="3"/>
  <c r="BN127" i="3"/>
  <c r="BM127" i="3"/>
  <c r="BO127" i="3" s="1"/>
  <c r="BJ127" i="3"/>
  <c r="BG127" i="3"/>
  <c r="BF127" i="3"/>
  <c r="AZ127" i="3"/>
  <c r="AY127" i="3"/>
  <c r="AW127" i="3"/>
  <c r="AQ127" i="3"/>
  <c r="BI127" i="3" s="1"/>
  <c r="BL127" i="3" s="1"/>
  <c r="AC127" i="3"/>
  <c r="BE127" i="3" s="1"/>
  <c r="J127" i="3"/>
  <c r="I127" i="3"/>
  <c r="F127" i="3"/>
  <c r="CC126" i="3"/>
  <c r="CB126" i="3"/>
  <c r="CA126" i="3"/>
  <c r="BZ126" i="3"/>
  <c r="BY126" i="3"/>
  <c r="BX126" i="3"/>
  <c r="BW126" i="3"/>
  <c r="BV126" i="3"/>
  <c r="BU126" i="3"/>
  <c r="BN126" i="3"/>
  <c r="BM126" i="3"/>
  <c r="BO126" i="3" s="1"/>
  <c r="BJ126" i="3"/>
  <c r="BG126" i="3"/>
  <c r="BF126" i="3"/>
  <c r="AZ126" i="3"/>
  <c r="AY126" i="3"/>
  <c r="AW126" i="3"/>
  <c r="AQ126" i="3"/>
  <c r="BI126" i="3" s="1"/>
  <c r="BL126" i="3" s="1"/>
  <c r="AC126" i="3"/>
  <c r="BE126" i="3" s="1"/>
  <c r="J126" i="3"/>
  <c r="I126" i="3"/>
  <c r="F126" i="3"/>
  <c r="BA126" i="3" s="1"/>
  <c r="CC125" i="3"/>
  <c r="CB125" i="3"/>
  <c r="CA125" i="3"/>
  <c r="BZ125" i="3"/>
  <c r="BY125" i="3"/>
  <c r="BX125" i="3"/>
  <c r="BW125" i="3"/>
  <c r="BV125" i="3"/>
  <c r="BU125" i="3"/>
  <c r="BN125" i="3"/>
  <c r="BP125" i="3" s="1"/>
  <c r="BM125" i="3"/>
  <c r="BO125" i="3" s="1"/>
  <c r="BJ125" i="3"/>
  <c r="BG125" i="3"/>
  <c r="BF125" i="3"/>
  <c r="AZ125" i="3"/>
  <c r="AY125" i="3"/>
  <c r="AW125" i="3"/>
  <c r="AQ125" i="3"/>
  <c r="BI125" i="3" s="1"/>
  <c r="BL125" i="3" s="1"/>
  <c r="AC125" i="3"/>
  <c r="BE125" i="3" s="1"/>
  <c r="J125" i="3"/>
  <c r="I125" i="3"/>
  <c r="F125" i="3"/>
  <c r="BB125" i="3" s="1"/>
  <c r="CC124" i="3"/>
  <c r="CB124" i="3"/>
  <c r="CA124" i="3"/>
  <c r="BZ124" i="3"/>
  <c r="BY124" i="3"/>
  <c r="BX124" i="3"/>
  <c r="BW124" i="3"/>
  <c r="BV124" i="3"/>
  <c r="BU124" i="3"/>
  <c r="BN124" i="3"/>
  <c r="BP124" i="3" s="1"/>
  <c r="BM124" i="3"/>
  <c r="BO124" i="3" s="1"/>
  <c r="BJ124" i="3"/>
  <c r="BG124" i="3"/>
  <c r="BF124" i="3"/>
  <c r="AZ124" i="3"/>
  <c r="AY124" i="3"/>
  <c r="AW124" i="3"/>
  <c r="AQ124" i="3"/>
  <c r="BI124" i="3" s="1"/>
  <c r="BL124" i="3" s="1"/>
  <c r="AC124" i="3"/>
  <c r="BE124" i="3" s="1"/>
  <c r="J124" i="3"/>
  <c r="I124" i="3"/>
  <c r="F124" i="3"/>
  <c r="BB124" i="3" s="1"/>
  <c r="CC123" i="3"/>
  <c r="CB123" i="3"/>
  <c r="CA123" i="3"/>
  <c r="BZ123" i="3"/>
  <c r="BY123" i="3"/>
  <c r="BX123" i="3"/>
  <c r="BW123" i="3"/>
  <c r="BV123" i="3"/>
  <c r="BU123" i="3"/>
  <c r="BN123" i="3"/>
  <c r="BP123" i="3" s="1"/>
  <c r="BM123" i="3"/>
  <c r="BO123" i="3" s="1"/>
  <c r="BJ123" i="3"/>
  <c r="BG123" i="3"/>
  <c r="BF123" i="3"/>
  <c r="AZ123" i="3"/>
  <c r="AY123" i="3"/>
  <c r="AW123" i="3"/>
  <c r="AQ123" i="3"/>
  <c r="BI123" i="3" s="1"/>
  <c r="BL123" i="3" s="1"/>
  <c r="AC123" i="3"/>
  <c r="J123" i="3"/>
  <c r="I123" i="3"/>
  <c r="F123" i="3"/>
  <c r="BB123" i="3" s="1"/>
  <c r="CC122" i="3"/>
  <c r="CB122" i="3"/>
  <c r="CA122" i="3"/>
  <c r="BZ122" i="3"/>
  <c r="BY122" i="3"/>
  <c r="BX122" i="3"/>
  <c r="BW122" i="3"/>
  <c r="BV122" i="3"/>
  <c r="BU122" i="3"/>
  <c r="BN122" i="3"/>
  <c r="BM122" i="3"/>
  <c r="BO122" i="3" s="1"/>
  <c r="BJ122" i="3"/>
  <c r="BG122" i="3"/>
  <c r="BF122" i="3"/>
  <c r="AZ122" i="3"/>
  <c r="AY122" i="3"/>
  <c r="AW122" i="3"/>
  <c r="AQ122" i="3"/>
  <c r="BI122" i="3" s="1"/>
  <c r="BL122" i="3" s="1"/>
  <c r="AC122" i="3"/>
  <c r="BE122" i="3" s="1"/>
  <c r="J122" i="3"/>
  <c r="I122" i="3"/>
  <c r="F122" i="3"/>
  <c r="BA122" i="3" s="1"/>
  <c r="CC121" i="3"/>
  <c r="CB121" i="3"/>
  <c r="CA121" i="3"/>
  <c r="BZ121" i="3"/>
  <c r="BY121" i="3"/>
  <c r="BX121" i="3"/>
  <c r="BW121" i="3"/>
  <c r="BV121" i="3"/>
  <c r="BU121" i="3"/>
  <c r="BN121" i="3"/>
  <c r="BM121" i="3"/>
  <c r="BO121" i="3" s="1"/>
  <c r="BJ121" i="3"/>
  <c r="BG121" i="3"/>
  <c r="BF121" i="3"/>
  <c r="AZ121" i="3"/>
  <c r="AY121" i="3"/>
  <c r="AW121" i="3"/>
  <c r="AQ121" i="3"/>
  <c r="BI121" i="3" s="1"/>
  <c r="BL121" i="3" s="1"/>
  <c r="AC121" i="3"/>
  <c r="BE121" i="3" s="1"/>
  <c r="J121" i="3"/>
  <c r="I121" i="3"/>
  <c r="F121" i="3"/>
  <c r="BA121" i="3" s="1"/>
  <c r="CC120" i="3"/>
  <c r="CB120" i="3"/>
  <c r="CA120" i="3"/>
  <c r="BZ120" i="3"/>
  <c r="BY120" i="3"/>
  <c r="BX120" i="3"/>
  <c r="BW120" i="3"/>
  <c r="BV120" i="3"/>
  <c r="BU120" i="3"/>
  <c r="BN120" i="3"/>
  <c r="BP120" i="3" s="1"/>
  <c r="BM120" i="3"/>
  <c r="BO120" i="3" s="1"/>
  <c r="BJ120" i="3"/>
  <c r="BG120" i="3"/>
  <c r="BF120" i="3"/>
  <c r="AZ120" i="3"/>
  <c r="AY120" i="3"/>
  <c r="AW120" i="3"/>
  <c r="AQ120" i="3"/>
  <c r="BI120" i="3" s="1"/>
  <c r="BL120" i="3" s="1"/>
  <c r="AC120" i="3"/>
  <c r="BE120" i="3" s="1"/>
  <c r="J120" i="3"/>
  <c r="I120" i="3"/>
  <c r="F120" i="3"/>
  <c r="BB120" i="3" s="1"/>
  <c r="CC119" i="3"/>
  <c r="CB119" i="3"/>
  <c r="CA119" i="3"/>
  <c r="BZ119" i="3"/>
  <c r="BY119" i="3"/>
  <c r="BX119" i="3"/>
  <c r="BW119" i="3"/>
  <c r="BV119" i="3"/>
  <c r="BU119" i="3"/>
  <c r="BN119" i="3"/>
  <c r="BP119" i="3" s="1"/>
  <c r="BM119" i="3"/>
  <c r="BO119" i="3" s="1"/>
  <c r="BJ119" i="3"/>
  <c r="BG119" i="3"/>
  <c r="BF119" i="3"/>
  <c r="AZ119" i="3"/>
  <c r="AY119" i="3"/>
  <c r="AW119" i="3"/>
  <c r="AQ119" i="3"/>
  <c r="BI119" i="3" s="1"/>
  <c r="BL119" i="3" s="1"/>
  <c r="AC119" i="3"/>
  <c r="BE119" i="3" s="1"/>
  <c r="J119" i="3"/>
  <c r="I119" i="3"/>
  <c r="F119" i="3"/>
  <c r="BA119" i="3" s="1"/>
  <c r="CC118" i="3"/>
  <c r="CB118" i="3"/>
  <c r="CA118" i="3"/>
  <c r="BZ118" i="3"/>
  <c r="BY118" i="3"/>
  <c r="BX118" i="3"/>
  <c r="BW118" i="3"/>
  <c r="BV118" i="3"/>
  <c r="BU118" i="3"/>
  <c r="BN118" i="3"/>
  <c r="BP118" i="3" s="1"/>
  <c r="BM118" i="3"/>
  <c r="BO118" i="3" s="1"/>
  <c r="BJ118" i="3"/>
  <c r="BG118" i="3"/>
  <c r="BF118" i="3"/>
  <c r="AZ118" i="3"/>
  <c r="AY118" i="3"/>
  <c r="AW118" i="3"/>
  <c r="AQ118" i="3"/>
  <c r="BI118" i="3" s="1"/>
  <c r="BL118" i="3" s="1"/>
  <c r="AC118" i="3"/>
  <c r="BE118" i="3" s="1"/>
  <c r="J118" i="3"/>
  <c r="I118" i="3"/>
  <c r="F118" i="3"/>
  <c r="BB118" i="3" s="1"/>
  <c r="CC117" i="3"/>
  <c r="CB117" i="3"/>
  <c r="CA117" i="3"/>
  <c r="BZ117" i="3"/>
  <c r="BY117" i="3"/>
  <c r="BX117" i="3"/>
  <c r="BW117" i="3"/>
  <c r="BV117" i="3"/>
  <c r="BU117" i="3"/>
  <c r="BN117" i="3"/>
  <c r="BP117" i="3" s="1"/>
  <c r="BM117" i="3"/>
  <c r="BO117" i="3" s="1"/>
  <c r="BJ117" i="3"/>
  <c r="BG117" i="3"/>
  <c r="BF117" i="3"/>
  <c r="AZ117" i="3"/>
  <c r="AY117" i="3"/>
  <c r="AW117" i="3"/>
  <c r="AQ117" i="3"/>
  <c r="BI117" i="3" s="1"/>
  <c r="BL117" i="3" s="1"/>
  <c r="AC117" i="3"/>
  <c r="BE117" i="3" s="1"/>
  <c r="J117" i="3"/>
  <c r="I117" i="3"/>
  <c r="F117" i="3"/>
  <c r="BB117" i="3" s="1"/>
  <c r="CC116" i="3"/>
  <c r="CB116" i="3"/>
  <c r="CA116" i="3"/>
  <c r="BZ116" i="3"/>
  <c r="BY116" i="3"/>
  <c r="BX116" i="3"/>
  <c r="BW116" i="3"/>
  <c r="BV116" i="3"/>
  <c r="BU116" i="3"/>
  <c r="BN116" i="3"/>
  <c r="BM116" i="3"/>
  <c r="BO116" i="3" s="1"/>
  <c r="BJ116" i="3"/>
  <c r="BG116" i="3"/>
  <c r="BF116" i="3"/>
  <c r="AZ116" i="3"/>
  <c r="AY116" i="3"/>
  <c r="AW116" i="3"/>
  <c r="AQ116" i="3"/>
  <c r="BI116" i="3" s="1"/>
  <c r="BL116" i="3" s="1"/>
  <c r="AC116" i="3"/>
  <c r="BE116" i="3" s="1"/>
  <c r="J116" i="3"/>
  <c r="I116" i="3"/>
  <c r="F116" i="3"/>
  <c r="BA116" i="3" s="1"/>
  <c r="CC115" i="3"/>
  <c r="CB115" i="3"/>
  <c r="CA115" i="3"/>
  <c r="BZ115" i="3"/>
  <c r="BY115" i="3"/>
  <c r="BX115" i="3"/>
  <c r="BW115" i="3"/>
  <c r="BV115" i="3"/>
  <c r="BU115" i="3"/>
  <c r="BN115" i="3"/>
  <c r="BM115" i="3"/>
  <c r="BO115" i="3" s="1"/>
  <c r="BJ115" i="3"/>
  <c r="BG115" i="3"/>
  <c r="BF115" i="3"/>
  <c r="AZ115" i="3"/>
  <c r="AY115" i="3"/>
  <c r="AW115" i="3"/>
  <c r="AQ115" i="3"/>
  <c r="BI115" i="3" s="1"/>
  <c r="BL115" i="3" s="1"/>
  <c r="AC115" i="3"/>
  <c r="BE115" i="3" s="1"/>
  <c r="J115" i="3"/>
  <c r="I115" i="3"/>
  <c r="F115" i="3"/>
  <c r="BA115" i="3" s="1"/>
  <c r="CC114" i="3"/>
  <c r="CB114" i="3"/>
  <c r="CA114" i="3"/>
  <c r="BZ114" i="3"/>
  <c r="BY114" i="3"/>
  <c r="BX114" i="3"/>
  <c r="BW114" i="3"/>
  <c r="BV114" i="3"/>
  <c r="BU114" i="3"/>
  <c r="BN114" i="3"/>
  <c r="BM114" i="3"/>
  <c r="BO114" i="3" s="1"/>
  <c r="BJ114" i="3"/>
  <c r="BG114" i="3"/>
  <c r="BF114" i="3"/>
  <c r="AZ114" i="3"/>
  <c r="AY114" i="3"/>
  <c r="AW114" i="3"/>
  <c r="AQ114" i="3"/>
  <c r="BI114" i="3" s="1"/>
  <c r="BL114" i="3" s="1"/>
  <c r="AC114" i="3"/>
  <c r="BE114" i="3" s="1"/>
  <c r="J114" i="3"/>
  <c r="I114" i="3"/>
  <c r="F114" i="3"/>
  <c r="CC113" i="3"/>
  <c r="CB113" i="3"/>
  <c r="CA113" i="3"/>
  <c r="BZ113" i="3"/>
  <c r="BY113" i="3"/>
  <c r="BX113" i="3"/>
  <c r="BW113" i="3"/>
  <c r="BV113" i="3"/>
  <c r="BU113" i="3"/>
  <c r="BN113" i="3"/>
  <c r="BP113" i="3" s="1"/>
  <c r="BM113" i="3"/>
  <c r="BO113" i="3" s="1"/>
  <c r="BJ113" i="3"/>
  <c r="BG113" i="3"/>
  <c r="BF113" i="3"/>
  <c r="AZ113" i="3"/>
  <c r="AY113" i="3"/>
  <c r="AW113" i="3"/>
  <c r="AQ113" i="3"/>
  <c r="BI113" i="3" s="1"/>
  <c r="BL113" i="3" s="1"/>
  <c r="AC113" i="3"/>
  <c r="BE113" i="3" s="1"/>
  <c r="J113" i="3"/>
  <c r="I113" i="3"/>
  <c r="F113" i="3"/>
  <c r="CC112" i="3"/>
  <c r="CB112" i="3"/>
  <c r="CA112" i="3"/>
  <c r="BZ112" i="3"/>
  <c r="BY112" i="3"/>
  <c r="BX112" i="3"/>
  <c r="BW112" i="3"/>
  <c r="BV112" i="3"/>
  <c r="BU112" i="3"/>
  <c r="BN112" i="3"/>
  <c r="BP112" i="3" s="1"/>
  <c r="BM112" i="3"/>
  <c r="BO112" i="3" s="1"/>
  <c r="BJ112" i="3"/>
  <c r="BG112" i="3"/>
  <c r="BF112" i="3"/>
  <c r="AZ112" i="3"/>
  <c r="AY112" i="3"/>
  <c r="AW112" i="3"/>
  <c r="AQ112" i="3"/>
  <c r="BI112" i="3" s="1"/>
  <c r="BL112" i="3" s="1"/>
  <c r="AC112" i="3"/>
  <c r="BE112" i="3" s="1"/>
  <c r="J112" i="3"/>
  <c r="I112" i="3"/>
  <c r="F112" i="3"/>
  <c r="BB112" i="3" s="1"/>
  <c r="CC111" i="3"/>
  <c r="CB111" i="3"/>
  <c r="CA111" i="3"/>
  <c r="BZ111" i="3"/>
  <c r="BY111" i="3"/>
  <c r="BX111" i="3"/>
  <c r="BW111" i="3"/>
  <c r="BV111" i="3"/>
  <c r="BU111" i="3"/>
  <c r="BN111" i="3"/>
  <c r="BP111" i="3" s="1"/>
  <c r="BM111" i="3"/>
  <c r="BO111" i="3" s="1"/>
  <c r="BJ111" i="3"/>
  <c r="BG111" i="3"/>
  <c r="BF111" i="3"/>
  <c r="AZ111" i="3"/>
  <c r="AY111" i="3"/>
  <c r="AW111" i="3"/>
  <c r="AQ111" i="3"/>
  <c r="BI111" i="3" s="1"/>
  <c r="BL111" i="3" s="1"/>
  <c r="AC111" i="3"/>
  <c r="J111" i="3"/>
  <c r="I111" i="3"/>
  <c r="F111" i="3"/>
  <c r="BB111" i="3" s="1"/>
  <c r="CC110" i="3"/>
  <c r="CB110" i="3"/>
  <c r="CA110" i="3"/>
  <c r="BZ110" i="3"/>
  <c r="BY110" i="3"/>
  <c r="BX110" i="3"/>
  <c r="BW110" i="3"/>
  <c r="BV110" i="3"/>
  <c r="BU110" i="3"/>
  <c r="BN110" i="3"/>
  <c r="BM110" i="3"/>
  <c r="BO110" i="3" s="1"/>
  <c r="BJ110" i="3"/>
  <c r="BG110" i="3"/>
  <c r="BF110" i="3"/>
  <c r="AZ110" i="3"/>
  <c r="AY110" i="3"/>
  <c r="AW110" i="3"/>
  <c r="AQ110" i="3"/>
  <c r="BI110" i="3" s="1"/>
  <c r="BL110" i="3" s="1"/>
  <c r="AC110" i="3"/>
  <c r="BE110" i="3" s="1"/>
  <c r="J110" i="3"/>
  <c r="I110" i="3"/>
  <c r="F110" i="3"/>
  <c r="BA110" i="3" s="1"/>
  <c r="CC109" i="3"/>
  <c r="CB109" i="3"/>
  <c r="CA109" i="3"/>
  <c r="BZ109" i="3"/>
  <c r="BY109" i="3"/>
  <c r="BX109" i="3"/>
  <c r="BW109" i="3"/>
  <c r="BV109" i="3"/>
  <c r="BU109" i="3"/>
  <c r="BN109" i="3"/>
  <c r="BP109" i="3" s="1"/>
  <c r="BM109" i="3"/>
  <c r="BO109" i="3" s="1"/>
  <c r="BJ109" i="3"/>
  <c r="BG109" i="3"/>
  <c r="BF109" i="3"/>
  <c r="AZ109" i="3"/>
  <c r="AY109" i="3"/>
  <c r="AW109" i="3"/>
  <c r="AQ109" i="3"/>
  <c r="BI109" i="3" s="1"/>
  <c r="BL109" i="3" s="1"/>
  <c r="AC109" i="3"/>
  <c r="BE109" i="3" s="1"/>
  <c r="J109" i="3"/>
  <c r="I109" i="3"/>
  <c r="F109" i="3"/>
  <c r="BA109" i="3" s="1"/>
  <c r="CC108" i="3"/>
  <c r="CB108" i="3"/>
  <c r="CA108" i="3"/>
  <c r="BZ108" i="3"/>
  <c r="BY108" i="3"/>
  <c r="BX108" i="3"/>
  <c r="BW108" i="3"/>
  <c r="BV108" i="3"/>
  <c r="BU108" i="3"/>
  <c r="BN108" i="3"/>
  <c r="BP108" i="3" s="1"/>
  <c r="BM108" i="3"/>
  <c r="BO108" i="3" s="1"/>
  <c r="BJ108" i="3"/>
  <c r="BG108" i="3"/>
  <c r="BF108" i="3"/>
  <c r="AZ108" i="3"/>
  <c r="AY108" i="3"/>
  <c r="AW108" i="3"/>
  <c r="AQ108" i="3"/>
  <c r="BI108" i="3" s="1"/>
  <c r="BL108" i="3" s="1"/>
  <c r="AC108" i="3"/>
  <c r="BE108" i="3" s="1"/>
  <c r="J108" i="3"/>
  <c r="I108" i="3"/>
  <c r="F108" i="3"/>
  <c r="BB108" i="3" s="1"/>
  <c r="CC107" i="3"/>
  <c r="CB107" i="3"/>
  <c r="CA107" i="3"/>
  <c r="BZ107" i="3"/>
  <c r="BY107" i="3"/>
  <c r="BX107" i="3"/>
  <c r="BW107" i="3"/>
  <c r="BV107" i="3"/>
  <c r="BU107" i="3"/>
  <c r="BN107" i="3"/>
  <c r="BP107" i="3" s="1"/>
  <c r="BM107" i="3"/>
  <c r="BO107" i="3" s="1"/>
  <c r="BJ107" i="3"/>
  <c r="BG107" i="3"/>
  <c r="BF107" i="3"/>
  <c r="AZ107" i="3"/>
  <c r="AY107" i="3"/>
  <c r="AW107" i="3"/>
  <c r="AQ107" i="3"/>
  <c r="BI107" i="3" s="1"/>
  <c r="BL107" i="3" s="1"/>
  <c r="AC107" i="3"/>
  <c r="BE107" i="3" s="1"/>
  <c r="J107" i="3"/>
  <c r="I107" i="3"/>
  <c r="F107" i="3"/>
  <c r="BA107" i="3" s="1"/>
  <c r="CC106" i="3"/>
  <c r="CB106" i="3"/>
  <c r="CA106" i="3"/>
  <c r="BZ106" i="3"/>
  <c r="BY106" i="3"/>
  <c r="BX106" i="3"/>
  <c r="BW106" i="3"/>
  <c r="BV106" i="3"/>
  <c r="BU106" i="3"/>
  <c r="BN106" i="3"/>
  <c r="BP106" i="3" s="1"/>
  <c r="BM106" i="3"/>
  <c r="BO106" i="3" s="1"/>
  <c r="BJ106" i="3"/>
  <c r="BG106" i="3"/>
  <c r="BF106" i="3"/>
  <c r="AZ106" i="3"/>
  <c r="AY106" i="3"/>
  <c r="AW106" i="3"/>
  <c r="AQ106" i="3"/>
  <c r="BI106" i="3" s="1"/>
  <c r="BL106" i="3" s="1"/>
  <c r="AC106" i="3"/>
  <c r="BE106" i="3" s="1"/>
  <c r="J106" i="3"/>
  <c r="I106" i="3"/>
  <c r="F106" i="3"/>
  <c r="BB106" i="3" s="1"/>
  <c r="CC105" i="3"/>
  <c r="CB105" i="3"/>
  <c r="CA105" i="3"/>
  <c r="BZ105" i="3"/>
  <c r="BY105" i="3"/>
  <c r="BX105" i="3"/>
  <c r="BW105" i="3"/>
  <c r="BV105" i="3"/>
  <c r="BU105" i="3"/>
  <c r="BN105" i="3"/>
  <c r="BP105" i="3" s="1"/>
  <c r="BM105" i="3"/>
  <c r="BO105" i="3" s="1"/>
  <c r="BJ105" i="3"/>
  <c r="BG105" i="3"/>
  <c r="BF105" i="3"/>
  <c r="AZ105" i="3"/>
  <c r="AY105" i="3"/>
  <c r="AW105" i="3"/>
  <c r="AQ105" i="3"/>
  <c r="BI105" i="3" s="1"/>
  <c r="BL105" i="3" s="1"/>
  <c r="AC105" i="3"/>
  <c r="BE105" i="3" s="1"/>
  <c r="J105" i="3"/>
  <c r="I105" i="3"/>
  <c r="F105" i="3"/>
  <c r="BB105" i="3" s="1"/>
  <c r="CC104" i="3"/>
  <c r="CB104" i="3"/>
  <c r="CA104" i="3"/>
  <c r="BZ104" i="3"/>
  <c r="BY104" i="3"/>
  <c r="BX104" i="3"/>
  <c r="BW104" i="3"/>
  <c r="BV104" i="3"/>
  <c r="BU104" i="3"/>
  <c r="BN104" i="3"/>
  <c r="BM104" i="3"/>
  <c r="BO104" i="3" s="1"/>
  <c r="BJ104" i="3"/>
  <c r="BG104" i="3"/>
  <c r="BF104" i="3"/>
  <c r="AZ104" i="3"/>
  <c r="AY104" i="3"/>
  <c r="AW104" i="3"/>
  <c r="AQ104" i="3"/>
  <c r="AC104" i="3"/>
  <c r="J104" i="3"/>
  <c r="I104" i="3"/>
  <c r="F104" i="3"/>
  <c r="BA104" i="3" s="1"/>
  <c r="CC103" i="3"/>
  <c r="CB103" i="3"/>
  <c r="CA103" i="3"/>
  <c r="BZ103" i="3"/>
  <c r="BY103" i="3"/>
  <c r="BX103" i="3"/>
  <c r="BW103" i="3"/>
  <c r="BV103" i="3"/>
  <c r="BU103" i="3"/>
  <c r="BN103" i="3"/>
  <c r="BM103" i="3"/>
  <c r="BO103" i="3" s="1"/>
  <c r="BJ103" i="3"/>
  <c r="BG103" i="3"/>
  <c r="BF103" i="3"/>
  <c r="AZ103" i="3"/>
  <c r="AY103" i="3"/>
  <c r="AW103" i="3"/>
  <c r="AQ103" i="3"/>
  <c r="BI103" i="3" s="1"/>
  <c r="BL103" i="3" s="1"/>
  <c r="AC103" i="3"/>
  <c r="BE103" i="3" s="1"/>
  <c r="J103" i="3"/>
  <c r="I103" i="3"/>
  <c r="F103" i="3"/>
  <c r="BA103" i="3" s="1"/>
  <c r="CC102" i="3"/>
  <c r="CB102" i="3"/>
  <c r="CA102" i="3"/>
  <c r="BZ102" i="3"/>
  <c r="BY102" i="3"/>
  <c r="BX102" i="3"/>
  <c r="BW102" i="3"/>
  <c r="BV102" i="3"/>
  <c r="BU102" i="3"/>
  <c r="BN102" i="3"/>
  <c r="BM102" i="3"/>
  <c r="BO102" i="3" s="1"/>
  <c r="BJ102" i="3"/>
  <c r="BG102" i="3"/>
  <c r="BF102" i="3"/>
  <c r="AZ102" i="3"/>
  <c r="AY102" i="3"/>
  <c r="AW102" i="3"/>
  <c r="AQ102" i="3"/>
  <c r="BI102" i="3" s="1"/>
  <c r="BL102" i="3" s="1"/>
  <c r="AC102" i="3"/>
  <c r="BE102" i="3" s="1"/>
  <c r="J102" i="3"/>
  <c r="I102" i="3"/>
  <c r="F102" i="3"/>
  <c r="BA102" i="3" s="1"/>
  <c r="CC101" i="3"/>
  <c r="CB101" i="3"/>
  <c r="CA101" i="3"/>
  <c r="BZ101" i="3"/>
  <c r="BY101" i="3"/>
  <c r="BX101" i="3"/>
  <c r="BW101" i="3"/>
  <c r="BV101" i="3"/>
  <c r="BU101" i="3"/>
  <c r="BN101" i="3"/>
  <c r="BP101" i="3" s="1"/>
  <c r="BM101" i="3"/>
  <c r="BO101" i="3" s="1"/>
  <c r="BJ101" i="3"/>
  <c r="BG101" i="3"/>
  <c r="BF101" i="3"/>
  <c r="AZ101" i="3"/>
  <c r="AY101" i="3"/>
  <c r="AW101" i="3"/>
  <c r="AQ101" i="3"/>
  <c r="AC101" i="3"/>
  <c r="BE101" i="3" s="1"/>
  <c r="J101" i="3"/>
  <c r="I101" i="3"/>
  <c r="F101" i="3"/>
  <c r="BB101" i="3" s="1"/>
  <c r="CC100" i="3"/>
  <c r="CB100" i="3"/>
  <c r="CA100" i="3"/>
  <c r="BZ100" i="3"/>
  <c r="BY100" i="3"/>
  <c r="BX100" i="3"/>
  <c r="BW100" i="3"/>
  <c r="BV100" i="3"/>
  <c r="BU100" i="3"/>
  <c r="BN100" i="3"/>
  <c r="BP100" i="3" s="1"/>
  <c r="BM100" i="3"/>
  <c r="BO100" i="3" s="1"/>
  <c r="BJ100" i="3"/>
  <c r="BG100" i="3"/>
  <c r="BF100" i="3"/>
  <c r="AZ100" i="3"/>
  <c r="AY100" i="3"/>
  <c r="AW100" i="3"/>
  <c r="AQ100" i="3"/>
  <c r="BI100" i="3" s="1"/>
  <c r="BL100" i="3" s="1"/>
  <c r="AC100" i="3"/>
  <c r="BE100" i="3" s="1"/>
  <c r="J100" i="3"/>
  <c r="I100" i="3"/>
  <c r="F100" i="3"/>
  <c r="BB100" i="3" s="1"/>
  <c r="CC99" i="3"/>
  <c r="CB99" i="3"/>
  <c r="CA99" i="3"/>
  <c r="BZ99" i="3"/>
  <c r="BY99" i="3"/>
  <c r="BX99" i="3"/>
  <c r="BW99" i="3"/>
  <c r="BV99" i="3"/>
  <c r="BU99" i="3"/>
  <c r="BN99" i="3"/>
  <c r="BP99" i="3" s="1"/>
  <c r="BM99" i="3"/>
  <c r="BO99" i="3" s="1"/>
  <c r="BJ99" i="3"/>
  <c r="BG99" i="3"/>
  <c r="BF99" i="3"/>
  <c r="AZ99" i="3"/>
  <c r="AY99" i="3"/>
  <c r="AW99" i="3"/>
  <c r="AQ99" i="3"/>
  <c r="BI99" i="3" s="1"/>
  <c r="BL99" i="3" s="1"/>
  <c r="AC99" i="3"/>
  <c r="BE99" i="3" s="1"/>
  <c r="J99" i="3"/>
  <c r="I99" i="3"/>
  <c r="F99" i="3"/>
  <c r="BB99" i="3" s="1"/>
  <c r="CC98" i="3"/>
  <c r="CB98" i="3"/>
  <c r="CA98" i="3"/>
  <c r="BZ98" i="3"/>
  <c r="BY98" i="3"/>
  <c r="BX98" i="3"/>
  <c r="BW98" i="3"/>
  <c r="BV98" i="3"/>
  <c r="BU98" i="3"/>
  <c r="BN98" i="3"/>
  <c r="BM98" i="3"/>
  <c r="BO98" i="3" s="1"/>
  <c r="BJ98" i="3"/>
  <c r="BG98" i="3"/>
  <c r="BF98" i="3"/>
  <c r="AZ98" i="3"/>
  <c r="AY98" i="3"/>
  <c r="AW98" i="3"/>
  <c r="AQ98" i="3"/>
  <c r="BI98" i="3" s="1"/>
  <c r="BL98" i="3" s="1"/>
  <c r="AC98" i="3"/>
  <c r="BE98" i="3" s="1"/>
  <c r="J98" i="3"/>
  <c r="I98" i="3"/>
  <c r="F98" i="3"/>
  <c r="BA98" i="3" s="1"/>
  <c r="CC97" i="3"/>
  <c r="CB97" i="3"/>
  <c r="CA97" i="3"/>
  <c r="BZ97" i="3"/>
  <c r="BY97" i="3"/>
  <c r="BX97" i="3"/>
  <c r="BW97" i="3"/>
  <c r="BV97" i="3"/>
  <c r="BU97" i="3"/>
  <c r="BN97" i="3"/>
  <c r="BM97" i="3"/>
  <c r="BO97" i="3" s="1"/>
  <c r="BJ97" i="3"/>
  <c r="BG97" i="3"/>
  <c r="BF97" i="3"/>
  <c r="AZ97" i="3"/>
  <c r="AY97" i="3"/>
  <c r="AW97" i="3"/>
  <c r="AQ97" i="3"/>
  <c r="BI97" i="3" s="1"/>
  <c r="BL97" i="3" s="1"/>
  <c r="AC97" i="3"/>
  <c r="BE97" i="3" s="1"/>
  <c r="J97" i="3"/>
  <c r="I97" i="3"/>
  <c r="F97" i="3"/>
  <c r="CC96" i="3"/>
  <c r="CB96" i="3"/>
  <c r="CA96" i="3"/>
  <c r="BZ96" i="3"/>
  <c r="BY96" i="3"/>
  <c r="BX96" i="3"/>
  <c r="BW96" i="3"/>
  <c r="BV96" i="3"/>
  <c r="BU96" i="3"/>
  <c r="BN96" i="3"/>
  <c r="BP96" i="3" s="1"/>
  <c r="BM96" i="3"/>
  <c r="BO96" i="3" s="1"/>
  <c r="BJ96" i="3"/>
  <c r="BG96" i="3"/>
  <c r="BF96" i="3"/>
  <c r="AZ96" i="3"/>
  <c r="AY96" i="3"/>
  <c r="AW96" i="3"/>
  <c r="AQ96" i="3"/>
  <c r="BI96" i="3" s="1"/>
  <c r="BL96" i="3" s="1"/>
  <c r="AC96" i="3"/>
  <c r="BE96" i="3" s="1"/>
  <c r="J96" i="3"/>
  <c r="I96" i="3"/>
  <c r="F96" i="3"/>
  <c r="BB96" i="3" s="1"/>
  <c r="BC96" i="3" s="1"/>
  <c r="CC95" i="3"/>
  <c r="CB95" i="3"/>
  <c r="CA95" i="3"/>
  <c r="BZ95" i="3"/>
  <c r="BY95" i="3"/>
  <c r="BX95" i="3"/>
  <c r="BW95" i="3"/>
  <c r="BV95" i="3"/>
  <c r="BU95" i="3"/>
  <c r="BN95" i="3"/>
  <c r="BP95" i="3" s="1"/>
  <c r="BM95" i="3"/>
  <c r="BO95" i="3" s="1"/>
  <c r="BJ95" i="3"/>
  <c r="BG95" i="3"/>
  <c r="BF95" i="3"/>
  <c r="AZ95" i="3"/>
  <c r="AY95" i="3"/>
  <c r="AW95" i="3"/>
  <c r="AQ95" i="3"/>
  <c r="BI95" i="3" s="1"/>
  <c r="BL95" i="3" s="1"/>
  <c r="AC95" i="3"/>
  <c r="BE95" i="3" s="1"/>
  <c r="J95" i="3"/>
  <c r="I95" i="3"/>
  <c r="F95" i="3"/>
  <c r="BA95" i="3" s="1"/>
  <c r="CC94" i="3"/>
  <c r="CB94" i="3"/>
  <c r="CA94" i="3"/>
  <c r="BZ94" i="3"/>
  <c r="BY94" i="3"/>
  <c r="BX94" i="3"/>
  <c r="BW94" i="3"/>
  <c r="BV94" i="3"/>
  <c r="BU94" i="3"/>
  <c r="BN94" i="3"/>
  <c r="BP94" i="3" s="1"/>
  <c r="BM94" i="3"/>
  <c r="BO94" i="3" s="1"/>
  <c r="BJ94" i="3"/>
  <c r="BG94" i="3"/>
  <c r="BF94" i="3"/>
  <c r="AZ94" i="3"/>
  <c r="AY94" i="3"/>
  <c r="AW94" i="3"/>
  <c r="AQ94" i="3"/>
  <c r="BI94" i="3" s="1"/>
  <c r="BL94" i="3" s="1"/>
  <c r="AC94" i="3"/>
  <c r="BE94" i="3" s="1"/>
  <c r="J94" i="3"/>
  <c r="I94" i="3"/>
  <c r="F94" i="3"/>
  <c r="BB94" i="3" s="1"/>
  <c r="CC93" i="3"/>
  <c r="CB93" i="3"/>
  <c r="CA93" i="3"/>
  <c r="BZ93" i="3"/>
  <c r="BY93" i="3"/>
  <c r="BX93" i="3"/>
  <c r="BW93" i="3"/>
  <c r="BV93" i="3"/>
  <c r="BU93" i="3"/>
  <c r="BN93" i="3"/>
  <c r="BP93" i="3" s="1"/>
  <c r="BM93" i="3"/>
  <c r="BO93" i="3" s="1"/>
  <c r="BJ93" i="3"/>
  <c r="BG93" i="3"/>
  <c r="BF93" i="3"/>
  <c r="AZ93" i="3"/>
  <c r="AY93" i="3"/>
  <c r="AW93" i="3"/>
  <c r="AQ93" i="3"/>
  <c r="BI93" i="3" s="1"/>
  <c r="BL93" i="3" s="1"/>
  <c r="AC93" i="3"/>
  <c r="BE93" i="3" s="1"/>
  <c r="J93" i="3"/>
  <c r="I93" i="3"/>
  <c r="F93" i="3"/>
  <c r="BB93" i="3" s="1"/>
  <c r="CC92" i="3"/>
  <c r="CB92" i="3"/>
  <c r="CA92" i="3"/>
  <c r="BZ92" i="3"/>
  <c r="BY92" i="3"/>
  <c r="BX92" i="3"/>
  <c r="BW92" i="3"/>
  <c r="BV92" i="3"/>
  <c r="BU92" i="3"/>
  <c r="BN92" i="3"/>
  <c r="BP92" i="3" s="1"/>
  <c r="BM92" i="3"/>
  <c r="BO92" i="3" s="1"/>
  <c r="BJ92" i="3"/>
  <c r="BG92" i="3"/>
  <c r="BF92" i="3"/>
  <c r="AZ92" i="3"/>
  <c r="AY92" i="3"/>
  <c r="AW92" i="3"/>
  <c r="AQ92" i="3"/>
  <c r="BI92" i="3" s="1"/>
  <c r="BL92" i="3" s="1"/>
  <c r="AC92" i="3"/>
  <c r="BE92" i="3" s="1"/>
  <c r="J92" i="3"/>
  <c r="I92" i="3"/>
  <c r="F92" i="3"/>
  <c r="BB92" i="3" s="1"/>
  <c r="CC91" i="3"/>
  <c r="CB91" i="3"/>
  <c r="CA91" i="3"/>
  <c r="BZ91" i="3"/>
  <c r="BY91" i="3"/>
  <c r="BX91" i="3"/>
  <c r="BW91" i="3"/>
  <c r="BV91" i="3"/>
  <c r="BU91" i="3"/>
  <c r="BN91" i="3"/>
  <c r="BM91" i="3"/>
  <c r="BO91" i="3" s="1"/>
  <c r="BJ91" i="3"/>
  <c r="BG91" i="3"/>
  <c r="BF91" i="3"/>
  <c r="AZ91" i="3"/>
  <c r="AY91" i="3"/>
  <c r="AW91" i="3"/>
  <c r="AQ91" i="3"/>
  <c r="BI91" i="3" s="1"/>
  <c r="BL91" i="3" s="1"/>
  <c r="AC91" i="3"/>
  <c r="BE91" i="3" s="1"/>
  <c r="J91" i="3"/>
  <c r="I91" i="3"/>
  <c r="F91" i="3"/>
  <c r="CC90" i="3"/>
  <c r="CB90" i="3"/>
  <c r="CA90" i="3"/>
  <c r="BZ90" i="3"/>
  <c r="BY90" i="3"/>
  <c r="BX90" i="3"/>
  <c r="BW90" i="3"/>
  <c r="BV90" i="3"/>
  <c r="BU90" i="3"/>
  <c r="BN90" i="3"/>
  <c r="BM90" i="3"/>
  <c r="BO90" i="3" s="1"/>
  <c r="BJ90" i="3"/>
  <c r="BG90" i="3"/>
  <c r="BF90" i="3"/>
  <c r="AZ90" i="3"/>
  <c r="AY90" i="3"/>
  <c r="AW90" i="3"/>
  <c r="AQ90" i="3"/>
  <c r="BI90" i="3" s="1"/>
  <c r="BL90" i="3" s="1"/>
  <c r="AC90" i="3"/>
  <c r="BE90" i="3" s="1"/>
  <c r="J90" i="3"/>
  <c r="I90" i="3"/>
  <c r="F90" i="3"/>
  <c r="BA90" i="3" s="1"/>
  <c r="CC89" i="3"/>
  <c r="CB89" i="3"/>
  <c r="CA89" i="3"/>
  <c r="BZ89" i="3"/>
  <c r="BY89" i="3"/>
  <c r="BX89" i="3"/>
  <c r="BW89" i="3"/>
  <c r="BV89" i="3"/>
  <c r="BU89" i="3"/>
  <c r="BN89" i="3"/>
  <c r="BM89" i="3"/>
  <c r="BO89" i="3" s="1"/>
  <c r="BJ89" i="3"/>
  <c r="BG89" i="3"/>
  <c r="BF89" i="3"/>
  <c r="AZ89" i="3"/>
  <c r="AY89" i="3"/>
  <c r="AW89" i="3"/>
  <c r="AQ89" i="3"/>
  <c r="BI89" i="3" s="1"/>
  <c r="BL89" i="3" s="1"/>
  <c r="AC89" i="3"/>
  <c r="BE89" i="3" s="1"/>
  <c r="J89" i="3"/>
  <c r="I89" i="3"/>
  <c r="F89" i="3"/>
  <c r="BB89" i="3" s="1"/>
  <c r="CC88" i="3"/>
  <c r="CB88" i="3"/>
  <c r="CA88" i="3"/>
  <c r="BZ88" i="3"/>
  <c r="BY88" i="3"/>
  <c r="BX88" i="3"/>
  <c r="BW88" i="3"/>
  <c r="BV88" i="3"/>
  <c r="BU88" i="3"/>
  <c r="BN88" i="3"/>
  <c r="BM88" i="3"/>
  <c r="BO88" i="3" s="1"/>
  <c r="BJ88" i="3"/>
  <c r="BG88" i="3"/>
  <c r="BF88" i="3"/>
  <c r="AZ88" i="3"/>
  <c r="AY88" i="3"/>
  <c r="AW88" i="3"/>
  <c r="AQ88" i="3"/>
  <c r="AC88" i="3"/>
  <c r="BE88" i="3" s="1"/>
  <c r="J88" i="3"/>
  <c r="I88" i="3"/>
  <c r="F88" i="3"/>
  <c r="BB88" i="3" s="1"/>
  <c r="CC87" i="3"/>
  <c r="CB87" i="3"/>
  <c r="CA87" i="3"/>
  <c r="BZ87" i="3"/>
  <c r="BY87" i="3"/>
  <c r="BX87" i="3"/>
  <c r="BW87" i="3"/>
  <c r="BV87" i="3"/>
  <c r="BU87" i="3"/>
  <c r="BN87" i="3"/>
  <c r="BP87" i="3" s="1"/>
  <c r="BM87" i="3"/>
  <c r="BO87" i="3" s="1"/>
  <c r="BJ87" i="3"/>
  <c r="BG87" i="3"/>
  <c r="BF87" i="3"/>
  <c r="AZ87" i="3"/>
  <c r="AY87" i="3"/>
  <c r="AW87" i="3"/>
  <c r="AQ87" i="3"/>
  <c r="BI87" i="3" s="1"/>
  <c r="BL87" i="3" s="1"/>
  <c r="AC87" i="3"/>
  <c r="BE87" i="3" s="1"/>
  <c r="J87" i="3"/>
  <c r="I87" i="3"/>
  <c r="F87" i="3"/>
  <c r="BB87" i="3" s="1"/>
  <c r="CC86" i="3"/>
  <c r="CB86" i="3"/>
  <c r="CA86" i="3"/>
  <c r="BZ86" i="3"/>
  <c r="BY86" i="3"/>
  <c r="BX86" i="3"/>
  <c r="BW86" i="3"/>
  <c r="BV86" i="3"/>
  <c r="BU86" i="3"/>
  <c r="BN86" i="3"/>
  <c r="BP86" i="3" s="1"/>
  <c r="BM86" i="3"/>
  <c r="BO86" i="3" s="1"/>
  <c r="BJ86" i="3"/>
  <c r="BG86" i="3"/>
  <c r="BF86" i="3"/>
  <c r="AZ86" i="3"/>
  <c r="AY86" i="3"/>
  <c r="AW86" i="3"/>
  <c r="AQ86" i="3"/>
  <c r="BI86" i="3" s="1"/>
  <c r="BL86" i="3" s="1"/>
  <c r="AC86" i="3"/>
  <c r="J86" i="3"/>
  <c r="I86" i="3"/>
  <c r="F86" i="3"/>
  <c r="BB86" i="3" s="1"/>
  <c r="CC85" i="3"/>
  <c r="CB85" i="3"/>
  <c r="CA85" i="3"/>
  <c r="BZ85" i="3"/>
  <c r="BY85" i="3"/>
  <c r="BX85" i="3"/>
  <c r="BW85" i="3"/>
  <c r="BV85" i="3"/>
  <c r="BU85" i="3"/>
  <c r="BN85" i="3"/>
  <c r="BM85" i="3"/>
  <c r="BO85" i="3" s="1"/>
  <c r="BJ85" i="3"/>
  <c r="BG85" i="3"/>
  <c r="BF85" i="3"/>
  <c r="AZ85" i="3"/>
  <c r="AY85" i="3"/>
  <c r="AW85" i="3"/>
  <c r="AQ85" i="3"/>
  <c r="BI85" i="3" s="1"/>
  <c r="BL85" i="3" s="1"/>
  <c r="AC85" i="3"/>
  <c r="BE85" i="3" s="1"/>
  <c r="J85" i="3"/>
  <c r="I85" i="3"/>
  <c r="F85" i="3"/>
  <c r="BA85" i="3" s="1"/>
  <c r="CC84" i="3"/>
  <c r="CB84" i="3"/>
  <c r="CA84" i="3"/>
  <c r="BZ84" i="3"/>
  <c r="BY84" i="3"/>
  <c r="BX84" i="3"/>
  <c r="BW84" i="3"/>
  <c r="BV84" i="3"/>
  <c r="BU84" i="3"/>
  <c r="BN84" i="3"/>
  <c r="BM84" i="3"/>
  <c r="BO84" i="3" s="1"/>
  <c r="BJ84" i="3"/>
  <c r="BG84" i="3"/>
  <c r="BF84" i="3"/>
  <c r="AZ84" i="3"/>
  <c r="AY84" i="3"/>
  <c r="AW84" i="3"/>
  <c r="AQ84" i="3"/>
  <c r="BI84" i="3" s="1"/>
  <c r="BL84" i="3" s="1"/>
  <c r="AC84" i="3"/>
  <c r="BE84" i="3" s="1"/>
  <c r="J84" i="3"/>
  <c r="I84" i="3"/>
  <c r="F84" i="3"/>
  <c r="BB84" i="3" s="1"/>
  <c r="CC83" i="3"/>
  <c r="CB83" i="3"/>
  <c r="CA83" i="3"/>
  <c r="BZ83" i="3"/>
  <c r="BY83" i="3"/>
  <c r="BX83" i="3"/>
  <c r="BW83" i="3"/>
  <c r="BV83" i="3"/>
  <c r="BU83" i="3"/>
  <c r="BN83" i="3"/>
  <c r="BM83" i="3"/>
  <c r="BO83" i="3" s="1"/>
  <c r="BJ83" i="3"/>
  <c r="BG83" i="3"/>
  <c r="BF83" i="3"/>
  <c r="AZ83" i="3"/>
  <c r="AY83" i="3"/>
  <c r="AW83" i="3"/>
  <c r="AQ83" i="3"/>
  <c r="BI83" i="3" s="1"/>
  <c r="BL83" i="3" s="1"/>
  <c r="AC83" i="3"/>
  <c r="BE83" i="3" s="1"/>
  <c r="J83" i="3"/>
  <c r="I83" i="3"/>
  <c r="F83" i="3"/>
  <c r="BA83" i="3" s="1"/>
  <c r="CC82" i="3"/>
  <c r="CB82" i="3"/>
  <c r="CA82" i="3"/>
  <c r="BZ82" i="3"/>
  <c r="BY82" i="3"/>
  <c r="BX82" i="3"/>
  <c r="BW82" i="3"/>
  <c r="BV82" i="3"/>
  <c r="BU82" i="3"/>
  <c r="BN82" i="3"/>
  <c r="BP82" i="3" s="1"/>
  <c r="BM82" i="3"/>
  <c r="BO82" i="3" s="1"/>
  <c r="BJ82" i="3"/>
  <c r="BG82" i="3"/>
  <c r="BF82" i="3"/>
  <c r="AZ82" i="3"/>
  <c r="AY82" i="3"/>
  <c r="AW82" i="3"/>
  <c r="AQ82" i="3"/>
  <c r="AC82" i="3"/>
  <c r="BE82" i="3" s="1"/>
  <c r="J82" i="3"/>
  <c r="I82" i="3"/>
  <c r="F82" i="3"/>
  <c r="BB82" i="3" s="1"/>
  <c r="CC81" i="3"/>
  <c r="CB81" i="3"/>
  <c r="CA81" i="3"/>
  <c r="BZ81" i="3"/>
  <c r="BY81" i="3"/>
  <c r="BX81" i="3"/>
  <c r="BW81" i="3"/>
  <c r="BV81" i="3"/>
  <c r="BU81" i="3"/>
  <c r="BN81" i="3"/>
  <c r="BP81" i="3" s="1"/>
  <c r="BM81" i="3"/>
  <c r="BO81" i="3" s="1"/>
  <c r="BJ81" i="3"/>
  <c r="BG81" i="3"/>
  <c r="BF81" i="3"/>
  <c r="AZ81" i="3"/>
  <c r="AY81" i="3"/>
  <c r="AW81" i="3"/>
  <c r="AQ81" i="3"/>
  <c r="BI81" i="3" s="1"/>
  <c r="BL81" i="3" s="1"/>
  <c r="AC81" i="3"/>
  <c r="BE81" i="3" s="1"/>
  <c r="J81" i="3"/>
  <c r="I81" i="3"/>
  <c r="F81" i="3"/>
  <c r="BB81" i="3" s="1"/>
  <c r="CC80" i="3"/>
  <c r="CB80" i="3"/>
  <c r="CA80" i="3"/>
  <c r="BZ80" i="3"/>
  <c r="BY80" i="3"/>
  <c r="BX80" i="3"/>
  <c r="BW80" i="3"/>
  <c r="BV80" i="3"/>
  <c r="BU80" i="3"/>
  <c r="BN80" i="3"/>
  <c r="BP80" i="3" s="1"/>
  <c r="BM80" i="3"/>
  <c r="BO80" i="3" s="1"/>
  <c r="BJ80" i="3"/>
  <c r="BG80" i="3"/>
  <c r="BF80" i="3"/>
  <c r="AZ80" i="3"/>
  <c r="AY80" i="3"/>
  <c r="AW80" i="3"/>
  <c r="AQ80" i="3"/>
  <c r="BI80" i="3" s="1"/>
  <c r="BL80" i="3" s="1"/>
  <c r="AC80" i="3"/>
  <c r="BE80" i="3" s="1"/>
  <c r="J80" i="3"/>
  <c r="I80" i="3"/>
  <c r="F80" i="3"/>
  <c r="BB80" i="3" s="1"/>
  <c r="BD80" i="3" s="1"/>
  <c r="CC79" i="3"/>
  <c r="CB79" i="3"/>
  <c r="CA79" i="3"/>
  <c r="BZ79" i="3"/>
  <c r="BY79" i="3"/>
  <c r="BX79" i="3"/>
  <c r="BW79" i="3"/>
  <c r="BV79" i="3"/>
  <c r="BU79" i="3"/>
  <c r="BN79" i="3"/>
  <c r="BP79" i="3" s="1"/>
  <c r="BM79" i="3"/>
  <c r="BO79" i="3" s="1"/>
  <c r="BJ79" i="3"/>
  <c r="BG79" i="3"/>
  <c r="BF79" i="3"/>
  <c r="AZ79" i="3"/>
  <c r="AY79" i="3"/>
  <c r="AW79" i="3"/>
  <c r="AQ79" i="3"/>
  <c r="BI79" i="3" s="1"/>
  <c r="BL79" i="3" s="1"/>
  <c r="AC79" i="3"/>
  <c r="BE79" i="3" s="1"/>
  <c r="J79" i="3"/>
  <c r="I79" i="3"/>
  <c r="F79" i="3"/>
  <c r="CC78" i="3"/>
  <c r="CB78" i="3"/>
  <c r="CA78" i="3"/>
  <c r="BZ78" i="3"/>
  <c r="BY78" i="3"/>
  <c r="BX78" i="3"/>
  <c r="BW78" i="3"/>
  <c r="BV78" i="3"/>
  <c r="BU78" i="3"/>
  <c r="BN78" i="3"/>
  <c r="BM78" i="3"/>
  <c r="BO78" i="3" s="1"/>
  <c r="BJ78" i="3"/>
  <c r="BG78" i="3"/>
  <c r="BF78" i="3"/>
  <c r="AZ78" i="3"/>
  <c r="AY78" i="3"/>
  <c r="AW78" i="3"/>
  <c r="AQ78" i="3"/>
  <c r="BI78" i="3" s="1"/>
  <c r="BL78" i="3" s="1"/>
  <c r="AC78" i="3"/>
  <c r="BE78" i="3" s="1"/>
  <c r="J78" i="3"/>
  <c r="I78" i="3"/>
  <c r="F78" i="3"/>
  <c r="BA78" i="3" s="1"/>
  <c r="CC77" i="3"/>
  <c r="CB77" i="3"/>
  <c r="CA77" i="3"/>
  <c r="BZ77" i="3"/>
  <c r="BY77" i="3"/>
  <c r="BX77" i="3"/>
  <c r="BW77" i="3"/>
  <c r="BV77" i="3"/>
  <c r="BU77" i="3"/>
  <c r="BN77" i="3"/>
  <c r="BM77" i="3"/>
  <c r="BO77" i="3" s="1"/>
  <c r="BJ77" i="3"/>
  <c r="BG77" i="3"/>
  <c r="BF77" i="3"/>
  <c r="AZ77" i="3"/>
  <c r="AY77" i="3"/>
  <c r="AW77" i="3"/>
  <c r="AQ77" i="3"/>
  <c r="BI77" i="3" s="1"/>
  <c r="BL77" i="3" s="1"/>
  <c r="AC77" i="3"/>
  <c r="BE77" i="3" s="1"/>
  <c r="J77" i="3"/>
  <c r="I77" i="3"/>
  <c r="F77" i="3"/>
  <c r="CC76" i="3"/>
  <c r="CB76" i="3"/>
  <c r="CA76" i="3"/>
  <c r="BZ76" i="3"/>
  <c r="BY76" i="3"/>
  <c r="BX76" i="3"/>
  <c r="BW76" i="3"/>
  <c r="BV76" i="3"/>
  <c r="BU76" i="3"/>
  <c r="BN76" i="3"/>
  <c r="BM76" i="3"/>
  <c r="BO76" i="3" s="1"/>
  <c r="BJ76" i="3"/>
  <c r="BG76" i="3"/>
  <c r="BF76" i="3"/>
  <c r="AZ76" i="3"/>
  <c r="AY76" i="3"/>
  <c r="AW76" i="3"/>
  <c r="AQ76" i="3"/>
  <c r="AC76" i="3"/>
  <c r="BE76" i="3" s="1"/>
  <c r="J76" i="3"/>
  <c r="I76" i="3"/>
  <c r="F76" i="3"/>
  <c r="BB76" i="3" s="1"/>
  <c r="CC75" i="3"/>
  <c r="CB75" i="3"/>
  <c r="CA75" i="3"/>
  <c r="BZ75" i="3"/>
  <c r="BY75" i="3"/>
  <c r="BX75" i="3"/>
  <c r="BW75" i="3"/>
  <c r="BV75" i="3"/>
  <c r="BU75" i="3"/>
  <c r="BN75" i="3"/>
  <c r="BP75" i="3" s="1"/>
  <c r="BM75" i="3"/>
  <c r="BO75" i="3" s="1"/>
  <c r="BJ75" i="3"/>
  <c r="BG75" i="3"/>
  <c r="BF75" i="3"/>
  <c r="AZ75" i="3"/>
  <c r="AY75" i="3"/>
  <c r="AW75" i="3"/>
  <c r="AQ75" i="3"/>
  <c r="BI75" i="3" s="1"/>
  <c r="BL75" i="3" s="1"/>
  <c r="AC75" i="3"/>
  <c r="BE75" i="3" s="1"/>
  <c r="J75" i="3"/>
  <c r="I75" i="3"/>
  <c r="F75" i="3"/>
  <c r="BB75" i="3" s="1"/>
  <c r="CC74" i="3"/>
  <c r="CB74" i="3"/>
  <c r="CA74" i="3"/>
  <c r="BZ74" i="3"/>
  <c r="BY74" i="3"/>
  <c r="BX74" i="3"/>
  <c r="BW74" i="3"/>
  <c r="BV74" i="3"/>
  <c r="BU74" i="3"/>
  <c r="BN74" i="3"/>
  <c r="BM74" i="3"/>
  <c r="BO74" i="3" s="1"/>
  <c r="BJ74" i="3"/>
  <c r="BG74" i="3"/>
  <c r="BF74" i="3"/>
  <c r="AZ74" i="3"/>
  <c r="AY74" i="3"/>
  <c r="AW74" i="3"/>
  <c r="AQ74" i="3"/>
  <c r="BI74" i="3" s="1"/>
  <c r="BL74" i="3" s="1"/>
  <c r="AC74" i="3"/>
  <c r="J74" i="3"/>
  <c r="I74" i="3"/>
  <c r="F74" i="3"/>
  <c r="BB74" i="3" s="1"/>
  <c r="CC73" i="3"/>
  <c r="CB73" i="3"/>
  <c r="CA73" i="3"/>
  <c r="BZ73" i="3"/>
  <c r="BY73" i="3"/>
  <c r="BX73" i="3"/>
  <c r="BW73" i="3"/>
  <c r="BV73" i="3"/>
  <c r="BU73" i="3"/>
  <c r="BN73" i="3"/>
  <c r="BP73" i="3" s="1"/>
  <c r="BM73" i="3"/>
  <c r="BO73" i="3" s="1"/>
  <c r="BJ73" i="3"/>
  <c r="BG73" i="3"/>
  <c r="BF73" i="3"/>
  <c r="AZ73" i="3"/>
  <c r="AY73" i="3"/>
  <c r="AW73" i="3"/>
  <c r="AQ73" i="3"/>
  <c r="BI73" i="3" s="1"/>
  <c r="BL73" i="3" s="1"/>
  <c r="AC73" i="3"/>
  <c r="J73" i="3"/>
  <c r="I73" i="3"/>
  <c r="F73" i="3"/>
  <c r="BA73" i="3" s="1"/>
  <c r="CC72" i="3"/>
  <c r="CB72" i="3"/>
  <c r="CA72" i="3"/>
  <c r="BZ72" i="3"/>
  <c r="BY72" i="3"/>
  <c r="BX72" i="3"/>
  <c r="BW72" i="3"/>
  <c r="BV72" i="3"/>
  <c r="BU72" i="3"/>
  <c r="BN72" i="3"/>
  <c r="BM72" i="3"/>
  <c r="BO72" i="3" s="1"/>
  <c r="BJ72" i="3"/>
  <c r="BG72" i="3"/>
  <c r="BF72" i="3"/>
  <c r="AZ72" i="3"/>
  <c r="AY72" i="3"/>
  <c r="AW72" i="3"/>
  <c r="AQ72" i="3"/>
  <c r="BI72" i="3" s="1"/>
  <c r="BL72" i="3" s="1"/>
  <c r="AC72" i="3"/>
  <c r="BE72" i="3" s="1"/>
  <c r="J72" i="3"/>
  <c r="I72" i="3"/>
  <c r="F72" i="3"/>
  <c r="BB72" i="3" s="1"/>
  <c r="CC71" i="3"/>
  <c r="CB71" i="3"/>
  <c r="CA71" i="3"/>
  <c r="BZ71" i="3"/>
  <c r="BY71" i="3"/>
  <c r="BX71" i="3"/>
  <c r="BW71" i="3"/>
  <c r="BV71" i="3"/>
  <c r="BU71" i="3"/>
  <c r="BN71" i="3"/>
  <c r="BM71" i="3"/>
  <c r="BO71" i="3" s="1"/>
  <c r="BJ71" i="3"/>
  <c r="BG71" i="3"/>
  <c r="BF71" i="3"/>
  <c r="AZ71" i="3"/>
  <c r="AY71" i="3"/>
  <c r="AW71" i="3"/>
  <c r="AQ71" i="3"/>
  <c r="BI71" i="3" s="1"/>
  <c r="BL71" i="3" s="1"/>
  <c r="AC71" i="3"/>
  <c r="BE71" i="3" s="1"/>
  <c r="J71" i="3"/>
  <c r="I71" i="3"/>
  <c r="F71" i="3"/>
  <c r="BA71" i="3" s="1"/>
  <c r="CC70" i="3"/>
  <c r="CB70" i="3"/>
  <c r="CA70" i="3"/>
  <c r="BZ70" i="3"/>
  <c r="BY70" i="3"/>
  <c r="BX70" i="3"/>
  <c r="BW70" i="3"/>
  <c r="BV70" i="3"/>
  <c r="BU70" i="3"/>
  <c r="BN70" i="3"/>
  <c r="BP70" i="3" s="1"/>
  <c r="BM70" i="3"/>
  <c r="BO70" i="3" s="1"/>
  <c r="BJ70" i="3"/>
  <c r="BG70" i="3"/>
  <c r="BF70" i="3"/>
  <c r="AZ70" i="3"/>
  <c r="AY70" i="3"/>
  <c r="AW70" i="3"/>
  <c r="AQ70" i="3"/>
  <c r="AC70" i="3"/>
  <c r="BE70" i="3" s="1"/>
  <c r="J70" i="3"/>
  <c r="I70" i="3"/>
  <c r="F70" i="3"/>
  <c r="BB70" i="3" s="1"/>
  <c r="CC69" i="3"/>
  <c r="CB69" i="3"/>
  <c r="CA69" i="3"/>
  <c r="BZ69" i="3"/>
  <c r="BY69" i="3"/>
  <c r="BX69" i="3"/>
  <c r="BW69" i="3"/>
  <c r="BV69" i="3"/>
  <c r="BU69" i="3"/>
  <c r="BN69" i="3"/>
  <c r="BP69" i="3" s="1"/>
  <c r="BM69" i="3"/>
  <c r="BO69" i="3" s="1"/>
  <c r="BJ69" i="3"/>
  <c r="BG69" i="3"/>
  <c r="BF69" i="3"/>
  <c r="AZ69" i="3"/>
  <c r="AY69" i="3"/>
  <c r="AW69" i="3"/>
  <c r="AQ69" i="3"/>
  <c r="BI69" i="3" s="1"/>
  <c r="BL69" i="3" s="1"/>
  <c r="AC69" i="3"/>
  <c r="BE69" i="3" s="1"/>
  <c r="J69" i="3"/>
  <c r="I69" i="3"/>
  <c r="F69" i="3"/>
  <c r="BB69" i="3" s="1"/>
  <c r="CC68" i="3"/>
  <c r="CB68" i="3"/>
  <c r="CA68" i="3"/>
  <c r="BZ68" i="3"/>
  <c r="BY68" i="3"/>
  <c r="BX68" i="3"/>
  <c r="BW68" i="3"/>
  <c r="BV68" i="3"/>
  <c r="BU68" i="3"/>
  <c r="BN68" i="3"/>
  <c r="BP68" i="3" s="1"/>
  <c r="BM68" i="3"/>
  <c r="BO68" i="3" s="1"/>
  <c r="BJ68" i="3"/>
  <c r="BG68" i="3"/>
  <c r="BF68" i="3"/>
  <c r="AZ68" i="3"/>
  <c r="AY68" i="3"/>
  <c r="AW68" i="3"/>
  <c r="AQ68" i="3"/>
  <c r="BI68" i="3" s="1"/>
  <c r="BL68" i="3" s="1"/>
  <c r="AC68" i="3"/>
  <c r="BE68" i="3" s="1"/>
  <c r="J68" i="3"/>
  <c r="I68" i="3"/>
  <c r="F68" i="3"/>
  <c r="BB68" i="3" s="1"/>
  <c r="BD68" i="3" s="1"/>
  <c r="CC67" i="3"/>
  <c r="CB67" i="3"/>
  <c r="CA67" i="3"/>
  <c r="BZ67" i="3"/>
  <c r="BY67" i="3"/>
  <c r="BX67" i="3"/>
  <c r="BW67" i="3"/>
  <c r="BV67" i="3"/>
  <c r="BU67" i="3"/>
  <c r="BN67" i="3"/>
  <c r="BP67" i="3" s="1"/>
  <c r="BM67" i="3"/>
  <c r="BO67" i="3" s="1"/>
  <c r="BJ67" i="3"/>
  <c r="BG67" i="3"/>
  <c r="BF67" i="3"/>
  <c r="AZ67" i="3"/>
  <c r="AY67" i="3"/>
  <c r="AW67" i="3"/>
  <c r="AQ67" i="3"/>
  <c r="BI67" i="3" s="1"/>
  <c r="BL67" i="3" s="1"/>
  <c r="AC67" i="3"/>
  <c r="BE67" i="3" s="1"/>
  <c r="J67" i="3"/>
  <c r="I67" i="3"/>
  <c r="F67" i="3"/>
  <c r="BB67" i="3" s="1"/>
  <c r="CC66" i="3"/>
  <c r="CB66" i="3"/>
  <c r="CA66" i="3"/>
  <c r="BZ66" i="3"/>
  <c r="BY66" i="3"/>
  <c r="BX66" i="3"/>
  <c r="BW66" i="3"/>
  <c r="BV66" i="3"/>
  <c r="BU66" i="3"/>
  <c r="BN66" i="3"/>
  <c r="BM66" i="3"/>
  <c r="BO66" i="3" s="1"/>
  <c r="BJ66" i="3"/>
  <c r="BG66" i="3"/>
  <c r="BF66" i="3"/>
  <c r="AZ66" i="3"/>
  <c r="AY66" i="3"/>
  <c r="AW66" i="3"/>
  <c r="AQ66" i="3"/>
  <c r="BI66" i="3" s="1"/>
  <c r="BL66" i="3" s="1"/>
  <c r="AC66" i="3"/>
  <c r="BE66" i="3" s="1"/>
  <c r="J66" i="3"/>
  <c r="I66" i="3"/>
  <c r="F66" i="3"/>
  <c r="CC65" i="3"/>
  <c r="CB65" i="3"/>
  <c r="CA65" i="3"/>
  <c r="BZ65" i="3"/>
  <c r="BY65" i="3"/>
  <c r="BX65" i="3"/>
  <c r="BW65" i="3"/>
  <c r="BV65" i="3"/>
  <c r="BU65" i="3"/>
  <c r="BN65" i="3"/>
  <c r="BM65" i="3"/>
  <c r="BO65" i="3" s="1"/>
  <c r="BJ65" i="3"/>
  <c r="BG65" i="3"/>
  <c r="BF65" i="3"/>
  <c r="AZ65" i="3"/>
  <c r="AY65" i="3"/>
  <c r="AW65" i="3"/>
  <c r="AQ65" i="3"/>
  <c r="BI65" i="3" s="1"/>
  <c r="BL65" i="3" s="1"/>
  <c r="AC65" i="3"/>
  <c r="BE65" i="3" s="1"/>
  <c r="J65" i="3"/>
  <c r="I65" i="3"/>
  <c r="F65" i="3"/>
  <c r="BB65" i="3" s="1"/>
  <c r="CC64" i="3"/>
  <c r="CB64" i="3"/>
  <c r="CA64" i="3"/>
  <c r="BZ64" i="3"/>
  <c r="BY64" i="3"/>
  <c r="BX64" i="3"/>
  <c r="BW64" i="3"/>
  <c r="BV64" i="3"/>
  <c r="BU64" i="3"/>
  <c r="BN64" i="3"/>
  <c r="BM64" i="3"/>
  <c r="BO64" i="3" s="1"/>
  <c r="BJ64" i="3"/>
  <c r="BG64" i="3"/>
  <c r="BF64" i="3"/>
  <c r="AZ64" i="3"/>
  <c r="AY64" i="3"/>
  <c r="AW64" i="3"/>
  <c r="AQ64" i="3"/>
  <c r="BI64" i="3" s="1"/>
  <c r="BL64" i="3" s="1"/>
  <c r="AC64" i="3"/>
  <c r="BE64" i="3" s="1"/>
  <c r="J64" i="3"/>
  <c r="I64" i="3"/>
  <c r="F64" i="3"/>
  <c r="CC63" i="3"/>
  <c r="CB63" i="3"/>
  <c r="CA63" i="3"/>
  <c r="BZ63" i="3"/>
  <c r="BY63" i="3"/>
  <c r="BX63" i="3"/>
  <c r="BW63" i="3"/>
  <c r="BV63" i="3"/>
  <c r="BU63" i="3"/>
  <c r="BN63" i="3"/>
  <c r="BP63" i="3" s="1"/>
  <c r="BM63" i="3"/>
  <c r="BO63" i="3" s="1"/>
  <c r="BJ63" i="3"/>
  <c r="BG63" i="3"/>
  <c r="BF63" i="3"/>
  <c r="AZ63" i="3"/>
  <c r="AY63" i="3"/>
  <c r="AW63" i="3"/>
  <c r="AQ63" i="3"/>
  <c r="BI63" i="3" s="1"/>
  <c r="BL63" i="3" s="1"/>
  <c r="AC63" i="3"/>
  <c r="J63" i="3"/>
  <c r="I63" i="3"/>
  <c r="F63" i="3"/>
  <c r="BB63" i="3" s="1"/>
  <c r="CC62" i="3"/>
  <c r="CB62" i="3"/>
  <c r="CA62" i="3"/>
  <c r="BZ62" i="3"/>
  <c r="BY62" i="3"/>
  <c r="BX62" i="3"/>
  <c r="BW62" i="3"/>
  <c r="BV62" i="3"/>
  <c r="BU62" i="3"/>
  <c r="BN62" i="3"/>
  <c r="BM62" i="3"/>
  <c r="BO62" i="3" s="1"/>
  <c r="BJ62" i="3"/>
  <c r="BG62" i="3"/>
  <c r="BF62" i="3"/>
  <c r="AZ62" i="3"/>
  <c r="AY62" i="3"/>
  <c r="AW62" i="3"/>
  <c r="AQ62" i="3"/>
  <c r="AC62" i="3"/>
  <c r="BE62" i="3" s="1"/>
  <c r="J62" i="3"/>
  <c r="I62" i="3"/>
  <c r="F62" i="3"/>
  <c r="BB62" i="3" s="1"/>
  <c r="CC61" i="3"/>
  <c r="CB61" i="3"/>
  <c r="CA61" i="3"/>
  <c r="BZ61" i="3"/>
  <c r="BY61" i="3"/>
  <c r="BX61" i="3"/>
  <c r="BW61" i="3"/>
  <c r="BV61" i="3"/>
  <c r="BU61" i="3"/>
  <c r="BN61" i="3"/>
  <c r="BP61" i="3" s="1"/>
  <c r="BM61" i="3"/>
  <c r="BO61" i="3" s="1"/>
  <c r="BJ61" i="3"/>
  <c r="BG61" i="3"/>
  <c r="BF61" i="3"/>
  <c r="AZ61" i="3"/>
  <c r="AY61" i="3"/>
  <c r="AW61" i="3"/>
  <c r="AQ61" i="3"/>
  <c r="BI61" i="3" s="1"/>
  <c r="BL61" i="3" s="1"/>
  <c r="AC61" i="3"/>
  <c r="J61" i="3"/>
  <c r="I61" i="3"/>
  <c r="F61" i="3"/>
  <c r="BA61" i="3" s="1"/>
  <c r="CC60" i="3"/>
  <c r="CB60" i="3"/>
  <c r="CA60" i="3"/>
  <c r="BZ60" i="3"/>
  <c r="BY60" i="3"/>
  <c r="BX60" i="3"/>
  <c r="BW60" i="3"/>
  <c r="BV60" i="3"/>
  <c r="BU60" i="3"/>
  <c r="BN60" i="3"/>
  <c r="BM60" i="3"/>
  <c r="BO60" i="3" s="1"/>
  <c r="BJ60" i="3"/>
  <c r="BG60" i="3"/>
  <c r="BF60" i="3"/>
  <c r="AZ60" i="3"/>
  <c r="AY60" i="3"/>
  <c r="AW60" i="3"/>
  <c r="AQ60" i="3"/>
  <c r="BI60" i="3" s="1"/>
  <c r="BL60" i="3" s="1"/>
  <c r="AC60" i="3"/>
  <c r="BE60" i="3" s="1"/>
  <c r="J60" i="3"/>
  <c r="I60" i="3"/>
  <c r="F60" i="3"/>
  <c r="BB60" i="3" s="1"/>
  <c r="CC59" i="3"/>
  <c r="CB59" i="3"/>
  <c r="CA59" i="3"/>
  <c r="BZ59" i="3"/>
  <c r="BY59" i="3"/>
  <c r="BX59" i="3"/>
  <c r="BW59" i="3"/>
  <c r="BV59" i="3"/>
  <c r="BU59" i="3"/>
  <c r="BN59" i="3"/>
  <c r="BM59" i="3"/>
  <c r="BO59" i="3" s="1"/>
  <c r="BJ59" i="3"/>
  <c r="BG59" i="3"/>
  <c r="BF59" i="3"/>
  <c r="AZ59" i="3"/>
  <c r="AY59" i="3"/>
  <c r="AW59" i="3"/>
  <c r="AQ59" i="3"/>
  <c r="BI59" i="3" s="1"/>
  <c r="BL59" i="3" s="1"/>
  <c r="AC59" i="3"/>
  <c r="BE59" i="3" s="1"/>
  <c r="J59" i="3"/>
  <c r="I59" i="3"/>
  <c r="F59" i="3"/>
  <c r="BA59" i="3" s="1"/>
  <c r="CC58" i="3"/>
  <c r="CB58" i="3"/>
  <c r="CA58" i="3"/>
  <c r="BZ58" i="3"/>
  <c r="BY58" i="3"/>
  <c r="BX58" i="3"/>
  <c r="BW58" i="3"/>
  <c r="BV58" i="3"/>
  <c r="BU58" i="3"/>
  <c r="BN58" i="3"/>
  <c r="BP58" i="3" s="1"/>
  <c r="BM58" i="3"/>
  <c r="BO58" i="3" s="1"/>
  <c r="BJ58" i="3"/>
  <c r="BG58" i="3"/>
  <c r="BF58" i="3"/>
  <c r="AZ58" i="3"/>
  <c r="AY58" i="3"/>
  <c r="AW58" i="3"/>
  <c r="AQ58" i="3"/>
  <c r="AC58" i="3"/>
  <c r="BE58" i="3" s="1"/>
  <c r="J58" i="3"/>
  <c r="I58" i="3"/>
  <c r="F58" i="3"/>
  <c r="BB58" i="3" s="1"/>
  <c r="CC57" i="3"/>
  <c r="CB57" i="3"/>
  <c r="CA57" i="3"/>
  <c r="BZ57" i="3"/>
  <c r="BY57" i="3"/>
  <c r="BX57" i="3"/>
  <c r="BW57" i="3"/>
  <c r="BV57" i="3"/>
  <c r="BU57" i="3"/>
  <c r="BN57" i="3"/>
  <c r="BP57" i="3" s="1"/>
  <c r="BM57" i="3"/>
  <c r="BO57" i="3" s="1"/>
  <c r="BJ57" i="3"/>
  <c r="BG57" i="3"/>
  <c r="BF57" i="3"/>
  <c r="AZ57" i="3"/>
  <c r="AY57" i="3"/>
  <c r="AW57" i="3"/>
  <c r="AQ57" i="3"/>
  <c r="BI57" i="3" s="1"/>
  <c r="BL57" i="3" s="1"/>
  <c r="AC57" i="3"/>
  <c r="BE57" i="3" s="1"/>
  <c r="J57" i="3"/>
  <c r="I57" i="3"/>
  <c r="F57" i="3"/>
  <c r="BB57" i="3" s="1"/>
  <c r="CC56" i="3"/>
  <c r="CB56" i="3"/>
  <c r="CA56" i="3"/>
  <c r="BZ56" i="3"/>
  <c r="BY56" i="3"/>
  <c r="BX56" i="3"/>
  <c r="BW56" i="3"/>
  <c r="BV56" i="3"/>
  <c r="BU56" i="3"/>
  <c r="BN56" i="3"/>
  <c r="BP56" i="3" s="1"/>
  <c r="BM56" i="3"/>
  <c r="BO56" i="3" s="1"/>
  <c r="BJ56" i="3"/>
  <c r="BG56" i="3"/>
  <c r="BF56" i="3"/>
  <c r="AZ56" i="3"/>
  <c r="AY56" i="3"/>
  <c r="AW56" i="3"/>
  <c r="AQ56" i="3"/>
  <c r="AC56" i="3"/>
  <c r="BE56" i="3" s="1"/>
  <c r="J56" i="3"/>
  <c r="I56" i="3"/>
  <c r="F56" i="3"/>
  <c r="CC55" i="3"/>
  <c r="CB55" i="3"/>
  <c r="CA55" i="3"/>
  <c r="BZ55" i="3"/>
  <c r="BY55" i="3"/>
  <c r="BX55" i="3"/>
  <c r="BW55" i="3"/>
  <c r="BV55" i="3"/>
  <c r="BU55" i="3"/>
  <c r="BN55" i="3"/>
  <c r="BP55" i="3" s="1"/>
  <c r="BM55" i="3"/>
  <c r="BO55" i="3" s="1"/>
  <c r="BJ55" i="3"/>
  <c r="BG55" i="3"/>
  <c r="BF55" i="3"/>
  <c r="AZ55" i="3"/>
  <c r="AY55" i="3"/>
  <c r="AW55" i="3"/>
  <c r="AQ55" i="3"/>
  <c r="AC55" i="3"/>
  <c r="BE55" i="3" s="1"/>
  <c r="J55" i="3"/>
  <c r="I55" i="3"/>
  <c r="F55" i="3"/>
  <c r="BB55" i="3" s="1"/>
  <c r="CC54" i="3"/>
  <c r="CB54" i="3"/>
  <c r="CA54" i="3"/>
  <c r="BZ54" i="3"/>
  <c r="BY54" i="3"/>
  <c r="BX54" i="3"/>
  <c r="BW54" i="3"/>
  <c r="BV54" i="3"/>
  <c r="BU54" i="3"/>
  <c r="BN54" i="3"/>
  <c r="BP54" i="3" s="1"/>
  <c r="BM54" i="3"/>
  <c r="BO54" i="3" s="1"/>
  <c r="BJ54" i="3"/>
  <c r="BG54" i="3"/>
  <c r="BF54" i="3"/>
  <c r="AZ54" i="3"/>
  <c r="AY54" i="3"/>
  <c r="AW54" i="3"/>
  <c r="AQ54" i="3"/>
  <c r="BI54" i="3" s="1"/>
  <c r="BL54" i="3" s="1"/>
  <c r="AC54" i="3"/>
  <c r="BE54" i="3" s="1"/>
  <c r="J54" i="3"/>
  <c r="I54" i="3"/>
  <c r="F54" i="3"/>
  <c r="BB54" i="3" s="1"/>
  <c r="CC53" i="3"/>
  <c r="CB53" i="3"/>
  <c r="CA53" i="3"/>
  <c r="BZ53" i="3"/>
  <c r="BY53" i="3"/>
  <c r="BX53" i="3"/>
  <c r="BW53" i="3"/>
  <c r="BV53" i="3"/>
  <c r="BU53" i="3"/>
  <c r="BN53" i="3"/>
  <c r="BP53" i="3" s="1"/>
  <c r="BM53" i="3"/>
  <c r="BO53" i="3" s="1"/>
  <c r="BJ53" i="3"/>
  <c r="BG53" i="3"/>
  <c r="BF53" i="3"/>
  <c r="AZ53" i="3"/>
  <c r="AY53" i="3"/>
  <c r="AW53" i="3"/>
  <c r="AQ53" i="3"/>
  <c r="BI53" i="3" s="1"/>
  <c r="BL53" i="3" s="1"/>
  <c r="AC53" i="3"/>
  <c r="J53" i="3"/>
  <c r="I53" i="3"/>
  <c r="F53" i="3"/>
  <c r="BB53" i="3" s="1"/>
  <c r="CC52" i="3"/>
  <c r="CB52" i="3"/>
  <c r="CA52" i="3"/>
  <c r="BZ52" i="3"/>
  <c r="BY52" i="3"/>
  <c r="BX52" i="3"/>
  <c r="BW52" i="3"/>
  <c r="BV52" i="3"/>
  <c r="BU52" i="3"/>
  <c r="BN52" i="3"/>
  <c r="BP52" i="3" s="1"/>
  <c r="BM52" i="3"/>
  <c r="BO52" i="3" s="1"/>
  <c r="BJ52" i="3"/>
  <c r="BG52" i="3"/>
  <c r="BF52" i="3"/>
  <c r="AZ52" i="3"/>
  <c r="AY52" i="3"/>
  <c r="AW52" i="3"/>
  <c r="AQ52" i="3"/>
  <c r="BI52" i="3" s="1"/>
  <c r="BL52" i="3" s="1"/>
  <c r="AC52" i="3"/>
  <c r="BE52" i="3" s="1"/>
  <c r="J52" i="3"/>
  <c r="I52" i="3"/>
  <c r="F52" i="3"/>
  <c r="BB52" i="3" s="1"/>
  <c r="CC51" i="3"/>
  <c r="CB51" i="3"/>
  <c r="CA51" i="3"/>
  <c r="BZ51" i="3"/>
  <c r="BY51" i="3"/>
  <c r="BX51" i="3"/>
  <c r="BW51" i="3"/>
  <c r="BV51" i="3"/>
  <c r="BU51" i="3"/>
  <c r="BN51" i="3"/>
  <c r="BM51" i="3"/>
  <c r="BO51" i="3" s="1"/>
  <c r="BJ51" i="3"/>
  <c r="BG51" i="3"/>
  <c r="BF51" i="3"/>
  <c r="AZ51" i="3"/>
  <c r="AY51" i="3"/>
  <c r="AW51" i="3"/>
  <c r="AQ51" i="3"/>
  <c r="BI51" i="3" s="1"/>
  <c r="BL51" i="3" s="1"/>
  <c r="AC51" i="3"/>
  <c r="BE51" i="3" s="1"/>
  <c r="J51" i="3"/>
  <c r="I51" i="3"/>
  <c r="F51" i="3"/>
  <c r="BA51" i="3" s="1"/>
  <c r="CC50" i="3"/>
  <c r="CB50" i="3"/>
  <c r="CA50" i="3"/>
  <c r="BZ50" i="3"/>
  <c r="BY50" i="3"/>
  <c r="BX50" i="3"/>
  <c r="BW50" i="3"/>
  <c r="BV50" i="3"/>
  <c r="BU50" i="3"/>
  <c r="BN50" i="3"/>
  <c r="BM50" i="3"/>
  <c r="BO50" i="3" s="1"/>
  <c r="BJ50" i="3"/>
  <c r="BG50" i="3"/>
  <c r="BF50" i="3"/>
  <c r="AZ50" i="3"/>
  <c r="AY50" i="3"/>
  <c r="AW50" i="3"/>
  <c r="AQ50" i="3"/>
  <c r="BI50" i="3" s="1"/>
  <c r="BL50" i="3" s="1"/>
  <c r="AC50" i="3"/>
  <c r="BE50" i="3" s="1"/>
  <c r="J50" i="3"/>
  <c r="I50" i="3"/>
  <c r="F50" i="3"/>
  <c r="BB50" i="3" s="1"/>
  <c r="CC49" i="3"/>
  <c r="CB49" i="3"/>
  <c r="CA49" i="3"/>
  <c r="BZ49" i="3"/>
  <c r="BY49" i="3"/>
  <c r="BX49" i="3"/>
  <c r="BW49" i="3"/>
  <c r="BV49" i="3"/>
  <c r="BU49" i="3"/>
  <c r="BN49" i="3"/>
  <c r="BP49" i="3" s="1"/>
  <c r="BM49" i="3"/>
  <c r="BO49" i="3" s="1"/>
  <c r="BJ49" i="3"/>
  <c r="BG49" i="3"/>
  <c r="BF49" i="3"/>
  <c r="AZ49" i="3"/>
  <c r="AY49" i="3"/>
  <c r="AW49" i="3"/>
  <c r="AQ49" i="3"/>
  <c r="BI49" i="3" s="1"/>
  <c r="BL49" i="3" s="1"/>
  <c r="AC49" i="3"/>
  <c r="BE49" i="3" s="1"/>
  <c r="J49" i="3"/>
  <c r="I49" i="3"/>
  <c r="F49" i="3"/>
  <c r="BA49" i="3" s="1"/>
  <c r="CC48" i="3"/>
  <c r="CB48" i="3"/>
  <c r="CA48" i="3"/>
  <c r="BZ48" i="3"/>
  <c r="BY48" i="3"/>
  <c r="BX48" i="3"/>
  <c r="BW48" i="3"/>
  <c r="BV48" i="3"/>
  <c r="BU48" i="3"/>
  <c r="BN48" i="3"/>
  <c r="BP48" i="3" s="1"/>
  <c r="BM48" i="3"/>
  <c r="BO48" i="3" s="1"/>
  <c r="BJ48" i="3"/>
  <c r="BG48" i="3"/>
  <c r="BF48" i="3"/>
  <c r="AZ48" i="3"/>
  <c r="AY48" i="3"/>
  <c r="AW48" i="3"/>
  <c r="AQ48" i="3"/>
  <c r="BI48" i="3" s="1"/>
  <c r="BL48" i="3" s="1"/>
  <c r="AC48" i="3"/>
  <c r="BE48" i="3" s="1"/>
  <c r="J48" i="3"/>
  <c r="I48" i="3"/>
  <c r="F48" i="3"/>
  <c r="BB48" i="3" s="1"/>
  <c r="CC47" i="3"/>
  <c r="CB47" i="3"/>
  <c r="CA47" i="3"/>
  <c r="BZ47" i="3"/>
  <c r="BY47" i="3"/>
  <c r="BX47" i="3"/>
  <c r="BW47" i="3"/>
  <c r="BV47" i="3"/>
  <c r="BU47" i="3"/>
  <c r="BN47" i="3"/>
  <c r="BP47" i="3" s="1"/>
  <c r="BM47" i="3"/>
  <c r="BO47" i="3" s="1"/>
  <c r="BJ47" i="3"/>
  <c r="BG47" i="3"/>
  <c r="BF47" i="3"/>
  <c r="AZ47" i="3"/>
  <c r="AY47" i="3"/>
  <c r="AW47" i="3"/>
  <c r="AQ47" i="3"/>
  <c r="BI47" i="3" s="1"/>
  <c r="BL47" i="3" s="1"/>
  <c r="AC47" i="3"/>
  <c r="BE47" i="3" s="1"/>
  <c r="J47" i="3"/>
  <c r="I47" i="3"/>
  <c r="F47" i="3"/>
  <c r="BB47" i="3" s="1"/>
  <c r="BD47" i="3" s="1"/>
  <c r="CC46" i="3"/>
  <c r="CB46" i="3"/>
  <c r="CA46" i="3"/>
  <c r="BZ46" i="3"/>
  <c r="BY46" i="3"/>
  <c r="BX46" i="3"/>
  <c r="BW46" i="3"/>
  <c r="BV46" i="3"/>
  <c r="BU46" i="3"/>
  <c r="BN46" i="3"/>
  <c r="BP46" i="3" s="1"/>
  <c r="BM46" i="3"/>
  <c r="BO46" i="3" s="1"/>
  <c r="BJ46" i="3"/>
  <c r="BG46" i="3"/>
  <c r="BF46" i="3"/>
  <c r="AZ46" i="3"/>
  <c r="AY46" i="3"/>
  <c r="AW46" i="3"/>
  <c r="AQ46" i="3"/>
  <c r="BI46" i="3" s="1"/>
  <c r="BL46" i="3" s="1"/>
  <c r="AC46" i="3"/>
  <c r="BE46" i="3" s="1"/>
  <c r="J46" i="3"/>
  <c r="I46" i="3"/>
  <c r="F46" i="3"/>
  <c r="BB46" i="3" s="1"/>
  <c r="CC45" i="3"/>
  <c r="CB45" i="3"/>
  <c r="CA45" i="3"/>
  <c r="BZ45" i="3"/>
  <c r="BY45" i="3"/>
  <c r="BX45" i="3"/>
  <c r="BW45" i="3"/>
  <c r="BV45" i="3"/>
  <c r="BU45" i="3"/>
  <c r="BN45" i="3"/>
  <c r="BM45" i="3"/>
  <c r="BO45" i="3" s="1"/>
  <c r="BJ45" i="3"/>
  <c r="BG45" i="3"/>
  <c r="BF45" i="3"/>
  <c r="AZ45" i="3"/>
  <c r="AY45" i="3"/>
  <c r="AW45" i="3"/>
  <c r="AQ45" i="3"/>
  <c r="BI45" i="3" s="1"/>
  <c r="BL45" i="3" s="1"/>
  <c r="AC45" i="3"/>
  <c r="BE45" i="3" s="1"/>
  <c r="J45" i="3"/>
  <c r="I45" i="3"/>
  <c r="F45" i="3"/>
  <c r="BA45" i="3" s="1"/>
  <c r="CC44" i="3"/>
  <c r="CB44" i="3"/>
  <c r="CA44" i="3"/>
  <c r="BZ44" i="3"/>
  <c r="BY44" i="3"/>
  <c r="BX44" i="3"/>
  <c r="BW44" i="3"/>
  <c r="BV44" i="3"/>
  <c r="BU44" i="3"/>
  <c r="BN44" i="3"/>
  <c r="BM44" i="3"/>
  <c r="BO44" i="3" s="1"/>
  <c r="BJ44" i="3"/>
  <c r="BG44" i="3"/>
  <c r="BF44" i="3"/>
  <c r="AZ44" i="3"/>
  <c r="AY44" i="3"/>
  <c r="AW44" i="3"/>
  <c r="AQ44" i="3"/>
  <c r="BI44" i="3" s="1"/>
  <c r="BL44" i="3" s="1"/>
  <c r="AC44" i="3"/>
  <c r="BE44" i="3" s="1"/>
  <c r="J44" i="3"/>
  <c r="I44" i="3"/>
  <c r="F44" i="3"/>
  <c r="BB44" i="3" s="1"/>
  <c r="CC43" i="3"/>
  <c r="CB43" i="3"/>
  <c r="CA43" i="3"/>
  <c r="BZ43" i="3"/>
  <c r="BY43" i="3"/>
  <c r="BX43" i="3"/>
  <c r="BW43" i="3"/>
  <c r="BV43" i="3"/>
  <c r="BU43" i="3"/>
  <c r="BN43" i="3"/>
  <c r="BP43" i="3" s="1"/>
  <c r="BM43" i="3"/>
  <c r="BO43" i="3" s="1"/>
  <c r="BJ43" i="3"/>
  <c r="BG43" i="3"/>
  <c r="BF43" i="3"/>
  <c r="AZ43" i="3"/>
  <c r="AY43" i="3"/>
  <c r="AW43" i="3"/>
  <c r="AQ43" i="3"/>
  <c r="BI43" i="3" s="1"/>
  <c r="BL43" i="3" s="1"/>
  <c r="AC43" i="3"/>
  <c r="BE43" i="3" s="1"/>
  <c r="J43" i="3"/>
  <c r="I43" i="3"/>
  <c r="F43" i="3"/>
  <c r="BB43" i="3" s="1"/>
  <c r="CC42" i="3"/>
  <c r="CB42" i="3"/>
  <c r="CA42" i="3"/>
  <c r="BZ42" i="3"/>
  <c r="BY42" i="3"/>
  <c r="BX42" i="3"/>
  <c r="BW42" i="3"/>
  <c r="BV42" i="3"/>
  <c r="BU42" i="3"/>
  <c r="BN42" i="3"/>
  <c r="BP42" i="3" s="1"/>
  <c r="BM42" i="3"/>
  <c r="BO42" i="3" s="1"/>
  <c r="BJ42" i="3"/>
  <c r="BG42" i="3"/>
  <c r="BF42" i="3"/>
  <c r="AZ42" i="3"/>
  <c r="AY42" i="3"/>
  <c r="AW42" i="3"/>
  <c r="AQ42" i="3"/>
  <c r="AC42" i="3"/>
  <c r="BE42" i="3" s="1"/>
  <c r="J42" i="3"/>
  <c r="I42" i="3"/>
  <c r="F42" i="3"/>
  <c r="BB42" i="3" s="1"/>
  <c r="CC41" i="3"/>
  <c r="CB41" i="3"/>
  <c r="CA41" i="3"/>
  <c r="BZ41" i="3"/>
  <c r="BY41" i="3"/>
  <c r="BX41" i="3"/>
  <c r="BW41" i="3"/>
  <c r="BV41" i="3"/>
  <c r="BU41" i="3"/>
  <c r="BN41" i="3"/>
  <c r="BP41" i="3" s="1"/>
  <c r="BM41" i="3"/>
  <c r="BO41" i="3" s="1"/>
  <c r="BJ41" i="3"/>
  <c r="BG41" i="3"/>
  <c r="BF41" i="3"/>
  <c r="AZ41" i="3"/>
  <c r="AY41" i="3"/>
  <c r="AW41" i="3"/>
  <c r="AQ41" i="3"/>
  <c r="BI41" i="3" s="1"/>
  <c r="BL41" i="3" s="1"/>
  <c r="AC41" i="3"/>
  <c r="BE41" i="3" s="1"/>
  <c r="J41" i="3"/>
  <c r="I41" i="3"/>
  <c r="F41" i="3"/>
  <c r="BB41" i="3" s="1"/>
  <c r="CC40" i="3"/>
  <c r="CB40" i="3"/>
  <c r="CA40" i="3"/>
  <c r="BZ40" i="3"/>
  <c r="BY40" i="3"/>
  <c r="BX40" i="3"/>
  <c r="BW40" i="3"/>
  <c r="BV40" i="3"/>
  <c r="BU40" i="3"/>
  <c r="BN40" i="3"/>
  <c r="BP40" i="3" s="1"/>
  <c r="BM40" i="3"/>
  <c r="BO40" i="3" s="1"/>
  <c r="BJ40" i="3"/>
  <c r="BG40" i="3"/>
  <c r="BF40" i="3"/>
  <c r="AZ40" i="3"/>
  <c r="AY40" i="3"/>
  <c r="AW40" i="3"/>
  <c r="AQ40" i="3"/>
  <c r="BI40" i="3" s="1"/>
  <c r="BL40" i="3" s="1"/>
  <c r="AC40" i="3"/>
  <c r="BE40" i="3" s="1"/>
  <c r="J40" i="3"/>
  <c r="I40" i="3"/>
  <c r="F40" i="3"/>
  <c r="BB40" i="3" s="1"/>
  <c r="CC39" i="3"/>
  <c r="CB39" i="3"/>
  <c r="CA39" i="3"/>
  <c r="BZ39" i="3"/>
  <c r="BY39" i="3"/>
  <c r="BX39" i="3"/>
  <c r="BW39" i="3"/>
  <c r="BV39" i="3"/>
  <c r="BU39" i="3"/>
  <c r="BN39" i="3"/>
  <c r="BP39" i="3" s="1"/>
  <c r="BM39" i="3"/>
  <c r="BO39" i="3" s="1"/>
  <c r="BJ39" i="3"/>
  <c r="BG39" i="3"/>
  <c r="BF39" i="3"/>
  <c r="AZ39" i="3"/>
  <c r="AY39" i="3"/>
  <c r="AW39" i="3"/>
  <c r="AQ39" i="3"/>
  <c r="BI39" i="3" s="1"/>
  <c r="BL39" i="3" s="1"/>
  <c r="AC39" i="3"/>
  <c r="BE39" i="3" s="1"/>
  <c r="J39" i="3"/>
  <c r="I39" i="3"/>
  <c r="F39" i="3"/>
  <c r="BA39" i="3" s="1"/>
  <c r="CC38" i="3"/>
  <c r="CB38" i="3"/>
  <c r="CA38" i="3"/>
  <c r="BZ38" i="3"/>
  <c r="BY38" i="3"/>
  <c r="BX38" i="3"/>
  <c r="BW38" i="3"/>
  <c r="BV38" i="3"/>
  <c r="BU38" i="3"/>
  <c r="BN38" i="3"/>
  <c r="BM38" i="3"/>
  <c r="BO38" i="3" s="1"/>
  <c r="BJ38" i="3"/>
  <c r="BG38" i="3"/>
  <c r="BF38" i="3"/>
  <c r="AZ38" i="3"/>
  <c r="AY38" i="3"/>
  <c r="AW38" i="3"/>
  <c r="AQ38" i="3"/>
  <c r="BI38" i="3" s="1"/>
  <c r="BL38" i="3" s="1"/>
  <c r="AC38" i="3"/>
  <c r="BE38" i="3" s="1"/>
  <c r="J38" i="3"/>
  <c r="I38" i="3"/>
  <c r="F38" i="3"/>
  <c r="BB38" i="3" s="1"/>
  <c r="CC37" i="3"/>
  <c r="CB37" i="3"/>
  <c r="CA37" i="3"/>
  <c r="BZ37" i="3"/>
  <c r="BY37" i="3"/>
  <c r="BX37" i="3"/>
  <c r="BW37" i="3"/>
  <c r="BV37" i="3"/>
  <c r="BU37" i="3"/>
  <c r="BN37" i="3"/>
  <c r="BP37" i="3" s="1"/>
  <c r="BM37" i="3"/>
  <c r="BO37" i="3" s="1"/>
  <c r="BJ37" i="3"/>
  <c r="BG37" i="3"/>
  <c r="BF37" i="3"/>
  <c r="AZ37" i="3"/>
  <c r="AY37" i="3"/>
  <c r="AW37" i="3"/>
  <c r="AQ37" i="3"/>
  <c r="BI37" i="3" s="1"/>
  <c r="BL37" i="3" s="1"/>
  <c r="AC37" i="3"/>
  <c r="BE37" i="3" s="1"/>
  <c r="J37" i="3"/>
  <c r="I37" i="3"/>
  <c r="F37" i="3"/>
  <c r="BA37" i="3" s="1"/>
  <c r="CC36" i="3"/>
  <c r="CB36" i="3"/>
  <c r="CA36" i="3"/>
  <c r="BZ36" i="3"/>
  <c r="BY36" i="3"/>
  <c r="BX36" i="3"/>
  <c r="BW36" i="3"/>
  <c r="BV36" i="3"/>
  <c r="BU36" i="3"/>
  <c r="BN36" i="3"/>
  <c r="BP36" i="3" s="1"/>
  <c r="BM36" i="3"/>
  <c r="BO36" i="3" s="1"/>
  <c r="BJ36" i="3"/>
  <c r="BG36" i="3"/>
  <c r="BF36" i="3"/>
  <c r="AZ36" i="3"/>
  <c r="AY36" i="3"/>
  <c r="AW36" i="3"/>
  <c r="AQ36" i="3"/>
  <c r="BI36" i="3" s="1"/>
  <c r="BL36" i="3" s="1"/>
  <c r="AC36" i="3"/>
  <c r="BE36" i="3" s="1"/>
  <c r="J36" i="3"/>
  <c r="I36" i="3"/>
  <c r="F36" i="3"/>
  <c r="BB36" i="3" s="1"/>
  <c r="CC35" i="3"/>
  <c r="CB35" i="3"/>
  <c r="CA35" i="3"/>
  <c r="BZ35" i="3"/>
  <c r="BY35" i="3"/>
  <c r="BX35" i="3"/>
  <c r="BW35" i="3"/>
  <c r="BV35" i="3"/>
  <c r="BU35" i="3"/>
  <c r="BN35" i="3"/>
  <c r="BP35" i="3" s="1"/>
  <c r="BM35" i="3"/>
  <c r="BO35" i="3" s="1"/>
  <c r="BJ35" i="3"/>
  <c r="BG35" i="3"/>
  <c r="BF35" i="3"/>
  <c r="AZ35" i="3"/>
  <c r="AY35" i="3"/>
  <c r="AW35" i="3"/>
  <c r="AQ35" i="3"/>
  <c r="BI35" i="3" s="1"/>
  <c r="BL35" i="3" s="1"/>
  <c r="AC35" i="3"/>
  <c r="BE35" i="3" s="1"/>
  <c r="J35" i="3"/>
  <c r="I35" i="3"/>
  <c r="F35" i="3"/>
  <c r="BB35" i="3" s="1"/>
  <c r="BD35" i="3" s="1"/>
  <c r="CC34" i="3"/>
  <c r="CB34" i="3"/>
  <c r="CA34" i="3"/>
  <c r="BZ34" i="3"/>
  <c r="BY34" i="3"/>
  <c r="BX34" i="3"/>
  <c r="BW34" i="3"/>
  <c r="BV34" i="3"/>
  <c r="BU34" i="3"/>
  <c r="BN34" i="3"/>
  <c r="BP34" i="3" s="1"/>
  <c r="BM34" i="3"/>
  <c r="BO34" i="3" s="1"/>
  <c r="BJ34" i="3"/>
  <c r="BG34" i="3"/>
  <c r="BF34" i="3"/>
  <c r="AZ34" i="3"/>
  <c r="AY34" i="3"/>
  <c r="AW34" i="3"/>
  <c r="AQ34" i="3"/>
  <c r="BI34" i="3" s="1"/>
  <c r="BL34" i="3" s="1"/>
  <c r="AC34" i="3"/>
  <c r="BE34" i="3" s="1"/>
  <c r="J34" i="3"/>
  <c r="I34" i="3"/>
  <c r="F34" i="3"/>
  <c r="BB34" i="3" s="1"/>
  <c r="CC33" i="3"/>
  <c r="CB33" i="3"/>
  <c r="CA33" i="3"/>
  <c r="BZ33" i="3"/>
  <c r="BY33" i="3"/>
  <c r="BX33" i="3"/>
  <c r="BW33" i="3"/>
  <c r="BV33" i="3"/>
  <c r="BU33" i="3"/>
  <c r="BN33" i="3"/>
  <c r="BM33" i="3"/>
  <c r="BO33" i="3" s="1"/>
  <c r="BJ33" i="3"/>
  <c r="BG33" i="3"/>
  <c r="BF33" i="3"/>
  <c r="AZ33" i="3"/>
  <c r="AY33" i="3"/>
  <c r="AW33" i="3"/>
  <c r="AQ33" i="3"/>
  <c r="BI33" i="3" s="1"/>
  <c r="BL33" i="3" s="1"/>
  <c r="AC33" i="3"/>
  <c r="J33" i="3"/>
  <c r="I33" i="3"/>
  <c r="F33" i="3"/>
  <c r="BA33" i="3" s="1"/>
  <c r="CC32" i="3"/>
  <c r="CB32" i="3"/>
  <c r="CA32" i="3"/>
  <c r="BZ32" i="3"/>
  <c r="BY32" i="3"/>
  <c r="BX32" i="3"/>
  <c r="BW32" i="3"/>
  <c r="BV32" i="3"/>
  <c r="BU32" i="3"/>
  <c r="BN32" i="3"/>
  <c r="BM32" i="3"/>
  <c r="BO32" i="3" s="1"/>
  <c r="BJ32" i="3"/>
  <c r="BG32" i="3"/>
  <c r="BF32" i="3"/>
  <c r="AZ32" i="3"/>
  <c r="AY32" i="3"/>
  <c r="AW32" i="3"/>
  <c r="AQ32" i="3"/>
  <c r="BI32" i="3" s="1"/>
  <c r="BL32" i="3" s="1"/>
  <c r="AC32" i="3"/>
  <c r="BE32" i="3" s="1"/>
  <c r="J32" i="3"/>
  <c r="I32" i="3"/>
  <c r="F32" i="3"/>
  <c r="BB32" i="3" s="1"/>
  <c r="CC31" i="3"/>
  <c r="CB31" i="3"/>
  <c r="CA31" i="3"/>
  <c r="BZ31" i="3"/>
  <c r="BY31" i="3"/>
  <c r="BX31" i="3"/>
  <c r="BW31" i="3"/>
  <c r="BV31" i="3"/>
  <c r="BU31" i="3"/>
  <c r="BN31" i="3"/>
  <c r="BP31" i="3" s="1"/>
  <c r="BM31" i="3"/>
  <c r="BO31" i="3" s="1"/>
  <c r="BJ31" i="3"/>
  <c r="BG31" i="3"/>
  <c r="BF31" i="3"/>
  <c r="AZ31" i="3"/>
  <c r="AY31" i="3"/>
  <c r="AW31" i="3"/>
  <c r="AQ31" i="3"/>
  <c r="BI31" i="3" s="1"/>
  <c r="BL31" i="3" s="1"/>
  <c r="AC31" i="3"/>
  <c r="BE31" i="3" s="1"/>
  <c r="J31" i="3"/>
  <c r="I31" i="3"/>
  <c r="F31" i="3"/>
  <c r="BB31" i="3" s="1"/>
  <c r="CC30" i="3"/>
  <c r="CB30" i="3"/>
  <c r="CA30" i="3"/>
  <c r="BZ30" i="3"/>
  <c r="BY30" i="3"/>
  <c r="BX30" i="3"/>
  <c r="BW30" i="3"/>
  <c r="BV30" i="3"/>
  <c r="BU30" i="3"/>
  <c r="BN30" i="3"/>
  <c r="BP30" i="3" s="1"/>
  <c r="BM30" i="3"/>
  <c r="BO30" i="3" s="1"/>
  <c r="BJ30" i="3"/>
  <c r="BG30" i="3"/>
  <c r="BF30" i="3"/>
  <c r="AZ30" i="3"/>
  <c r="AY30" i="3"/>
  <c r="AW30" i="3"/>
  <c r="AQ30" i="3"/>
  <c r="BI30" i="3" s="1"/>
  <c r="BL30" i="3" s="1"/>
  <c r="AC30" i="3"/>
  <c r="BE30" i="3" s="1"/>
  <c r="J30" i="3"/>
  <c r="I30" i="3"/>
  <c r="F30" i="3"/>
  <c r="BB30" i="3" s="1"/>
  <c r="CC29" i="3"/>
  <c r="CB29" i="3"/>
  <c r="CA29" i="3"/>
  <c r="BZ29" i="3"/>
  <c r="BY29" i="3"/>
  <c r="BX29" i="3"/>
  <c r="BW29" i="3"/>
  <c r="BV29" i="3"/>
  <c r="BU29" i="3"/>
  <c r="BN29" i="3"/>
  <c r="BP29" i="3" s="1"/>
  <c r="BM29" i="3"/>
  <c r="BO29" i="3" s="1"/>
  <c r="BJ29" i="3"/>
  <c r="BG29" i="3"/>
  <c r="BF29" i="3"/>
  <c r="AZ29" i="3"/>
  <c r="AY29" i="3"/>
  <c r="AW29" i="3"/>
  <c r="AQ29" i="3"/>
  <c r="BI29" i="3" s="1"/>
  <c r="BL29" i="3" s="1"/>
  <c r="AC29" i="3"/>
  <c r="BE29" i="3" s="1"/>
  <c r="J29" i="3"/>
  <c r="I29" i="3"/>
  <c r="F29" i="3"/>
  <c r="BB29" i="3" s="1"/>
  <c r="CC28" i="3"/>
  <c r="CB28" i="3"/>
  <c r="CA28" i="3"/>
  <c r="BZ28" i="3"/>
  <c r="BY28" i="3"/>
  <c r="BX28" i="3"/>
  <c r="BW28" i="3"/>
  <c r="BV28" i="3"/>
  <c r="BU28" i="3"/>
  <c r="BN28" i="3"/>
  <c r="BM28" i="3"/>
  <c r="BO28" i="3" s="1"/>
  <c r="BJ28" i="3"/>
  <c r="BG28" i="3"/>
  <c r="BF28" i="3"/>
  <c r="AZ28" i="3"/>
  <c r="AY28" i="3"/>
  <c r="AW28" i="3"/>
  <c r="AQ28" i="3"/>
  <c r="BI28" i="3" s="1"/>
  <c r="BL28" i="3" s="1"/>
  <c r="AC28" i="3"/>
  <c r="BE28" i="3" s="1"/>
  <c r="J28" i="3"/>
  <c r="I28" i="3"/>
  <c r="F28" i="3"/>
  <c r="BB28" i="3" s="1"/>
  <c r="CC27" i="3"/>
  <c r="CB27" i="3"/>
  <c r="CA27" i="3"/>
  <c r="BZ27" i="3"/>
  <c r="BY27" i="3"/>
  <c r="BX27" i="3"/>
  <c r="BW27" i="3"/>
  <c r="BV27" i="3"/>
  <c r="BU27" i="3"/>
  <c r="BN27" i="3"/>
  <c r="BM27" i="3"/>
  <c r="BO27" i="3" s="1"/>
  <c r="BJ27" i="3"/>
  <c r="BG27" i="3"/>
  <c r="BF27" i="3"/>
  <c r="AZ27" i="3"/>
  <c r="AY27" i="3"/>
  <c r="AW27" i="3"/>
  <c r="AQ27" i="3"/>
  <c r="BI27" i="3" s="1"/>
  <c r="BL27" i="3" s="1"/>
  <c r="AC27" i="3"/>
  <c r="BE27" i="3" s="1"/>
  <c r="J27" i="3"/>
  <c r="I27" i="3"/>
  <c r="F27" i="3"/>
  <c r="BA27" i="3" s="1"/>
  <c r="CC26" i="3"/>
  <c r="CB26" i="3"/>
  <c r="CA26" i="3"/>
  <c r="BZ26" i="3"/>
  <c r="BY26" i="3"/>
  <c r="BX26" i="3"/>
  <c r="BW26" i="3"/>
  <c r="BV26" i="3"/>
  <c r="BU26" i="3"/>
  <c r="BN26" i="3"/>
  <c r="BM26" i="3"/>
  <c r="BO26" i="3" s="1"/>
  <c r="BJ26" i="3"/>
  <c r="BG26" i="3"/>
  <c r="BF26" i="3"/>
  <c r="AZ26" i="3"/>
  <c r="AY26" i="3"/>
  <c r="AW26" i="3"/>
  <c r="AQ26" i="3"/>
  <c r="BI26" i="3" s="1"/>
  <c r="BL26" i="3" s="1"/>
  <c r="AC26" i="3"/>
  <c r="BE26" i="3" s="1"/>
  <c r="J26" i="3"/>
  <c r="I26" i="3"/>
  <c r="F26" i="3"/>
  <c r="BB26" i="3" s="1"/>
  <c r="CC25" i="3"/>
  <c r="CB25" i="3"/>
  <c r="CA25" i="3"/>
  <c r="BZ25" i="3"/>
  <c r="BY25" i="3"/>
  <c r="BX25" i="3"/>
  <c r="BW25" i="3"/>
  <c r="BV25" i="3"/>
  <c r="BU25" i="3"/>
  <c r="BN25" i="3"/>
  <c r="BP25" i="3" s="1"/>
  <c r="BM25" i="3"/>
  <c r="BO25" i="3" s="1"/>
  <c r="BJ25" i="3"/>
  <c r="BG25" i="3"/>
  <c r="BF25" i="3"/>
  <c r="AZ25" i="3"/>
  <c r="AY25" i="3"/>
  <c r="AW25" i="3"/>
  <c r="AQ25" i="3"/>
  <c r="BI25" i="3" s="1"/>
  <c r="BL25" i="3" s="1"/>
  <c r="AC25" i="3"/>
  <c r="BE25" i="3" s="1"/>
  <c r="J25" i="3"/>
  <c r="I25" i="3"/>
  <c r="F25" i="3"/>
  <c r="BA25" i="3" s="1"/>
  <c r="CC24" i="3"/>
  <c r="CB24" i="3"/>
  <c r="CA24" i="3"/>
  <c r="BZ24" i="3"/>
  <c r="BY24" i="3"/>
  <c r="BX24" i="3"/>
  <c r="BW24" i="3"/>
  <c r="BV24" i="3"/>
  <c r="BU24" i="3"/>
  <c r="BN24" i="3"/>
  <c r="BP24" i="3" s="1"/>
  <c r="BM24" i="3"/>
  <c r="BO24" i="3" s="1"/>
  <c r="BJ24" i="3"/>
  <c r="BG24" i="3"/>
  <c r="BF24" i="3"/>
  <c r="AZ24" i="3"/>
  <c r="AY24" i="3"/>
  <c r="AW24" i="3"/>
  <c r="AQ24" i="3"/>
  <c r="AC24" i="3"/>
  <c r="BE24" i="3" s="1"/>
  <c r="J24" i="3"/>
  <c r="I24" i="3"/>
  <c r="F24" i="3"/>
  <c r="BB24" i="3" s="1"/>
  <c r="CC23" i="3"/>
  <c r="CB23" i="3"/>
  <c r="CA23" i="3"/>
  <c r="BZ23" i="3"/>
  <c r="BY23" i="3"/>
  <c r="BX23" i="3"/>
  <c r="BW23" i="3"/>
  <c r="BV23" i="3"/>
  <c r="BU23" i="3"/>
  <c r="BN23" i="3"/>
  <c r="BM23" i="3"/>
  <c r="BO23" i="3" s="1"/>
  <c r="BJ23" i="3"/>
  <c r="BG23" i="3"/>
  <c r="BF23" i="3"/>
  <c r="AZ23" i="3"/>
  <c r="AY23" i="3"/>
  <c r="AW23" i="3"/>
  <c r="AQ23" i="3"/>
  <c r="BI23" i="3" s="1"/>
  <c r="BL23" i="3" s="1"/>
  <c r="AC23" i="3"/>
  <c r="BE23" i="3" s="1"/>
  <c r="J23" i="3"/>
  <c r="I23" i="3"/>
  <c r="F23" i="3"/>
  <c r="BB23" i="3" s="1"/>
  <c r="BD23" i="3" s="1"/>
  <c r="CC22" i="3"/>
  <c r="CB22" i="3"/>
  <c r="CA22" i="3"/>
  <c r="BZ22" i="3"/>
  <c r="BY22" i="3"/>
  <c r="BX22" i="3"/>
  <c r="BW22" i="3"/>
  <c r="BV22" i="3"/>
  <c r="BU22" i="3"/>
  <c r="BN22" i="3"/>
  <c r="BP22" i="3" s="1"/>
  <c r="BM22" i="3"/>
  <c r="BO22" i="3" s="1"/>
  <c r="BJ22" i="3"/>
  <c r="BG22" i="3"/>
  <c r="BF22" i="3"/>
  <c r="AZ22" i="3"/>
  <c r="AY22" i="3"/>
  <c r="AW22" i="3"/>
  <c r="AQ22" i="3"/>
  <c r="BI22" i="3" s="1"/>
  <c r="BL22" i="3" s="1"/>
  <c r="AC22" i="3"/>
  <c r="BE22" i="3" s="1"/>
  <c r="J22" i="3"/>
  <c r="I22" i="3"/>
  <c r="F22" i="3"/>
  <c r="BB22" i="3" s="1"/>
  <c r="BD22" i="3" s="1"/>
  <c r="CC21" i="3"/>
  <c r="CB21" i="3"/>
  <c r="CA21" i="3"/>
  <c r="BZ21" i="3"/>
  <c r="BY21" i="3"/>
  <c r="BX21" i="3"/>
  <c r="BW21" i="3"/>
  <c r="BV21" i="3"/>
  <c r="BU21" i="3"/>
  <c r="BN21" i="3"/>
  <c r="BM21" i="3"/>
  <c r="BO21" i="3" s="1"/>
  <c r="BJ21" i="3"/>
  <c r="BG21" i="3"/>
  <c r="BF21" i="3"/>
  <c r="AZ21" i="3"/>
  <c r="AY21" i="3"/>
  <c r="AW21" i="3"/>
  <c r="AQ21" i="3"/>
  <c r="BI21" i="3" s="1"/>
  <c r="BL21" i="3" s="1"/>
  <c r="AC21" i="3"/>
  <c r="BE21" i="3" s="1"/>
  <c r="J21" i="3"/>
  <c r="I21" i="3"/>
  <c r="F21" i="3"/>
  <c r="BA21" i="3" s="1"/>
  <c r="CC20" i="3"/>
  <c r="CB20" i="3"/>
  <c r="CA20" i="3"/>
  <c r="BZ20" i="3"/>
  <c r="BY20" i="3"/>
  <c r="BX20" i="3"/>
  <c r="BW20" i="3"/>
  <c r="BV20" i="3"/>
  <c r="BU20" i="3"/>
  <c r="BN20" i="3"/>
  <c r="BM20" i="3"/>
  <c r="BO20" i="3" s="1"/>
  <c r="BJ20" i="3"/>
  <c r="BG20" i="3"/>
  <c r="BF20" i="3"/>
  <c r="AZ20" i="3"/>
  <c r="AY20" i="3"/>
  <c r="AW20" i="3"/>
  <c r="AQ20" i="3"/>
  <c r="BI20" i="3" s="1"/>
  <c r="BL20" i="3" s="1"/>
  <c r="AC20" i="3"/>
  <c r="BE20" i="3" s="1"/>
  <c r="J20" i="3"/>
  <c r="I20" i="3"/>
  <c r="F20" i="3"/>
  <c r="BA20" i="3" s="1"/>
  <c r="CC19" i="3"/>
  <c r="CB19" i="3"/>
  <c r="CA19" i="3"/>
  <c r="BZ19" i="3"/>
  <c r="BY19" i="3"/>
  <c r="BX19" i="3"/>
  <c r="BW19" i="3"/>
  <c r="BV19" i="3"/>
  <c r="BU19" i="3"/>
  <c r="BN19" i="3"/>
  <c r="BP19" i="3" s="1"/>
  <c r="BM19" i="3"/>
  <c r="BO19" i="3" s="1"/>
  <c r="BJ19" i="3"/>
  <c r="BG19" i="3"/>
  <c r="BF19" i="3"/>
  <c r="AZ19" i="3"/>
  <c r="AY19" i="3"/>
  <c r="AW19" i="3"/>
  <c r="AQ19" i="3"/>
  <c r="BI19" i="3" s="1"/>
  <c r="BL19" i="3" s="1"/>
  <c r="AC19" i="3"/>
  <c r="BE19" i="3" s="1"/>
  <c r="J19" i="3"/>
  <c r="I19" i="3"/>
  <c r="F19" i="3"/>
  <c r="BB19" i="3" s="1"/>
  <c r="CC18" i="3"/>
  <c r="CB18" i="3"/>
  <c r="CA18" i="3"/>
  <c r="BZ18" i="3"/>
  <c r="BY18" i="3"/>
  <c r="BX18" i="3"/>
  <c r="BW18" i="3"/>
  <c r="BV18" i="3"/>
  <c r="BU18" i="3"/>
  <c r="BN18" i="3"/>
  <c r="BM18" i="3"/>
  <c r="BO18" i="3" s="1"/>
  <c r="BJ18" i="3"/>
  <c r="BG18" i="3"/>
  <c r="BF18" i="3"/>
  <c r="AZ18" i="3"/>
  <c r="AY18" i="3"/>
  <c r="AW18" i="3"/>
  <c r="AQ18" i="3"/>
  <c r="BI18" i="3" s="1"/>
  <c r="BL18" i="3" s="1"/>
  <c r="AC18" i="3"/>
  <c r="BE18" i="3" s="1"/>
  <c r="J18" i="3"/>
  <c r="I18" i="3"/>
  <c r="F18" i="3"/>
  <c r="BB18" i="3" s="1"/>
  <c r="CC17" i="3"/>
  <c r="CB17" i="3"/>
  <c r="CA17" i="3"/>
  <c r="BZ17" i="3"/>
  <c r="BY17" i="3"/>
  <c r="BX17" i="3"/>
  <c r="BW17" i="3"/>
  <c r="BV17" i="3"/>
  <c r="BU17" i="3"/>
  <c r="BN17" i="3"/>
  <c r="BP17" i="3" s="1"/>
  <c r="BM17" i="3"/>
  <c r="BO17" i="3" s="1"/>
  <c r="BJ17" i="3"/>
  <c r="BG17" i="3"/>
  <c r="BF17" i="3"/>
  <c r="AZ17" i="3"/>
  <c r="AY17" i="3"/>
  <c r="AW17" i="3"/>
  <c r="AQ17" i="3"/>
  <c r="BI17" i="3" s="1"/>
  <c r="BL17" i="3" s="1"/>
  <c r="AC17" i="3"/>
  <c r="J17" i="3"/>
  <c r="I17" i="3"/>
  <c r="F17" i="3"/>
  <c r="BB17" i="3" s="1"/>
  <c r="CC16" i="3"/>
  <c r="CB16" i="3"/>
  <c r="CA16" i="3"/>
  <c r="BZ16" i="3"/>
  <c r="BY16" i="3"/>
  <c r="BX16" i="3"/>
  <c r="BW16" i="3"/>
  <c r="BV16" i="3"/>
  <c r="BU16" i="3"/>
  <c r="BN16" i="3"/>
  <c r="BM16" i="3"/>
  <c r="BO16" i="3" s="1"/>
  <c r="BJ16" i="3"/>
  <c r="BG16" i="3"/>
  <c r="BF16" i="3"/>
  <c r="AZ16" i="3"/>
  <c r="AY16" i="3"/>
  <c r="AW16" i="3"/>
  <c r="AQ16" i="3"/>
  <c r="BI16" i="3" s="1"/>
  <c r="BL16" i="3" s="1"/>
  <c r="AC16" i="3"/>
  <c r="BE16" i="3" s="1"/>
  <c r="J16" i="3"/>
  <c r="I16" i="3"/>
  <c r="F16" i="3"/>
  <c r="BB16" i="3" s="1"/>
  <c r="BC16" i="3" s="1"/>
  <c r="CC15" i="3"/>
  <c r="CB15" i="3"/>
  <c r="CA15" i="3"/>
  <c r="BZ15" i="3"/>
  <c r="BY15" i="3"/>
  <c r="BX15" i="3"/>
  <c r="BW15" i="3"/>
  <c r="BV15" i="3"/>
  <c r="BU15" i="3"/>
  <c r="BN15" i="3"/>
  <c r="BM15" i="3"/>
  <c r="BO15" i="3" s="1"/>
  <c r="BL15" i="3"/>
  <c r="BJ15" i="3"/>
  <c r="BG15" i="3"/>
  <c r="AZ15" i="3"/>
  <c r="AY15" i="3"/>
  <c r="AW15" i="3"/>
  <c r="AQ15" i="3"/>
  <c r="BI15" i="3" s="1"/>
  <c r="AC15" i="3"/>
  <c r="BE15" i="3" s="1"/>
  <c r="BF15" i="3" s="1"/>
  <c r="J15" i="3"/>
  <c r="I15" i="3"/>
  <c r="F15" i="3"/>
  <c r="BA15" i="3" s="1"/>
  <c r="CC14" i="3"/>
  <c r="CB14" i="3"/>
  <c r="CA14" i="3"/>
  <c r="BZ14" i="3"/>
  <c r="BY14" i="3"/>
  <c r="BX14" i="3"/>
  <c r="BW14" i="3"/>
  <c r="BV14" i="3"/>
  <c r="BU14" i="3"/>
  <c r="BN14" i="3"/>
  <c r="BM14" i="3"/>
  <c r="BO14" i="3" s="1"/>
  <c r="BL14" i="3"/>
  <c r="BJ14" i="3"/>
  <c r="BG14" i="3"/>
  <c r="AZ14" i="3"/>
  <c r="AY14" i="3"/>
  <c r="AW14" i="3"/>
  <c r="AQ14" i="3"/>
  <c r="BI14" i="3" s="1"/>
  <c r="AC14" i="3"/>
  <c r="BE14" i="3" s="1"/>
  <c r="BF14" i="3" s="1"/>
  <c r="J14" i="3"/>
  <c r="I14" i="3"/>
  <c r="F14" i="3"/>
  <c r="BB14" i="3" s="1"/>
  <c r="CC13" i="3"/>
  <c r="CB13" i="3"/>
  <c r="CA13" i="3"/>
  <c r="BZ13" i="3"/>
  <c r="BY13" i="3"/>
  <c r="BX13" i="3"/>
  <c r="BW13" i="3"/>
  <c r="BV13" i="3"/>
  <c r="BU13" i="3"/>
  <c r="BN13" i="3"/>
  <c r="BP13" i="3" s="1"/>
  <c r="BM13" i="3"/>
  <c r="BO13" i="3" s="1"/>
  <c r="BJ13" i="3"/>
  <c r="BG13" i="3"/>
  <c r="BF13" i="3"/>
  <c r="AZ13" i="3"/>
  <c r="AY13" i="3"/>
  <c r="AW13" i="3"/>
  <c r="AQ13" i="3"/>
  <c r="BI13" i="3" s="1"/>
  <c r="BL13" i="3" s="1"/>
  <c r="AC13" i="3"/>
  <c r="BE13" i="3" s="1"/>
  <c r="J13" i="3"/>
  <c r="I13" i="3"/>
  <c r="F13" i="3"/>
  <c r="BB13" i="3" s="1"/>
  <c r="CC12" i="3"/>
  <c r="CB12" i="3"/>
  <c r="CA12" i="3"/>
  <c r="BZ12" i="3"/>
  <c r="BY12" i="3"/>
  <c r="BX12" i="3"/>
  <c r="BW12" i="3"/>
  <c r="BV12" i="3"/>
  <c r="BU12" i="3"/>
  <c r="BN12" i="3"/>
  <c r="BM12" i="3"/>
  <c r="BO12" i="3" s="1"/>
  <c r="BJ12" i="3"/>
  <c r="BG12" i="3"/>
  <c r="BF12" i="3"/>
  <c r="AZ12" i="3"/>
  <c r="AY12" i="3"/>
  <c r="AW12" i="3"/>
  <c r="AQ12" i="3"/>
  <c r="BI12" i="3" s="1"/>
  <c r="BL12" i="3" s="1"/>
  <c r="AC12" i="3"/>
  <c r="BE12" i="3" s="1"/>
  <c r="J12" i="3"/>
  <c r="I12" i="3"/>
  <c r="F12" i="3"/>
  <c r="BB12" i="3" s="1"/>
  <c r="CC11" i="3"/>
  <c r="CB11" i="3"/>
  <c r="CA11" i="3"/>
  <c r="BZ11" i="3"/>
  <c r="BY11" i="3"/>
  <c r="BX11" i="3"/>
  <c r="BW11" i="3"/>
  <c r="BV11" i="3"/>
  <c r="BU11" i="3"/>
  <c r="BN11" i="3"/>
  <c r="BM11" i="3"/>
  <c r="BO11" i="3" s="1"/>
  <c r="BJ11" i="3"/>
  <c r="BG11" i="3"/>
  <c r="BF11" i="3"/>
  <c r="AZ11" i="3"/>
  <c r="AY11" i="3"/>
  <c r="AW11" i="3"/>
  <c r="AQ11" i="3"/>
  <c r="BI11" i="3" s="1"/>
  <c r="BL11" i="3" s="1"/>
  <c r="AC11" i="3"/>
  <c r="BE11" i="3" s="1"/>
  <c r="J11" i="3"/>
  <c r="I11" i="3"/>
  <c r="F11" i="3"/>
  <c r="BA11" i="3" s="1"/>
  <c r="CC10" i="3"/>
  <c r="CB10" i="3"/>
  <c r="CA10" i="3"/>
  <c r="BZ10" i="3"/>
  <c r="BY10" i="3"/>
  <c r="BX10" i="3"/>
  <c r="BW10" i="3"/>
  <c r="BV10" i="3"/>
  <c r="BU10" i="3"/>
  <c r="BN10" i="3"/>
  <c r="BP10" i="3" s="1"/>
  <c r="BM10" i="3"/>
  <c r="BO10" i="3" s="1"/>
  <c r="BJ10" i="3"/>
  <c r="BG10" i="3"/>
  <c r="BF10" i="3"/>
  <c r="AZ10" i="3"/>
  <c r="AY10" i="3"/>
  <c r="AW10" i="3"/>
  <c r="AQ10" i="3"/>
  <c r="BI10" i="3" s="1"/>
  <c r="BL10" i="3" s="1"/>
  <c r="AC10" i="3"/>
  <c r="BE10" i="3" s="1"/>
  <c r="J10" i="3"/>
  <c r="I10" i="3"/>
  <c r="F10" i="3"/>
  <c r="BB10" i="3" s="1"/>
  <c r="CC9" i="3"/>
  <c r="CB9" i="3"/>
  <c r="CA9" i="3"/>
  <c r="BZ9" i="3"/>
  <c r="BY9" i="3"/>
  <c r="BX9" i="3"/>
  <c r="BW9" i="3"/>
  <c r="BV9" i="3"/>
  <c r="BU9" i="3"/>
  <c r="BN9" i="3"/>
  <c r="BR9" i="3" s="1"/>
  <c r="BM9" i="3"/>
  <c r="BO9" i="3" s="1"/>
  <c r="BL9" i="3"/>
  <c r="BJ9" i="3"/>
  <c r="BG9" i="3"/>
  <c r="AZ9" i="3"/>
  <c r="AY9" i="3"/>
  <c r="AW9" i="3"/>
  <c r="AQ9" i="3"/>
  <c r="BI9" i="3" s="1"/>
  <c r="AC9" i="3"/>
  <c r="BE9" i="3" s="1"/>
  <c r="BF9" i="3" s="1"/>
  <c r="J9" i="3"/>
  <c r="I9" i="3"/>
  <c r="F9" i="3"/>
  <c r="BB9" i="3" s="1"/>
  <c r="CC8" i="3"/>
  <c r="CB8" i="3"/>
  <c r="CA8" i="3"/>
  <c r="BZ8" i="3"/>
  <c r="BY8" i="3"/>
  <c r="BX8" i="3"/>
  <c r="BW8" i="3"/>
  <c r="BV8" i="3"/>
  <c r="BU8" i="3"/>
  <c r="BN8" i="3"/>
  <c r="BP8" i="3" s="1"/>
  <c r="BM8" i="3"/>
  <c r="BO8" i="3" s="1"/>
  <c r="BJ8" i="3"/>
  <c r="BG8" i="3"/>
  <c r="BF8" i="3"/>
  <c r="AZ8" i="3"/>
  <c r="AY8" i="3"/>
  <c r="AW8" i="3"/>
  <c r="AQ8" i="3"/>
  <c r="AC8" i="3"/>
  <c r="BE8" i="3" s="1"/>
  <c r="J8" i="3"/>
  <c r="I8" i="3"/>
  <c r="F8" i="3"/>
  <c r="BA8" i="3" s="1"/>
  <c r="CC7" i="3"/>
  <c r="CB7" i="3"/>
  <c r="CA7" i="3"/>
  <c r="BZ7" i="3"/>
  <c r="BY7" i="3"/>
  <c r="BX7" i="3"/>
  <c r="BW7" i="3"/>
  <c r="BV7" i="3"/>
  <c r="BU7" i="3"/>
  <c r="BN7" i="3"/>
  <c r="BP7" i="3" s="1"/>
  <c r="BM7" i="3"/>
  <c r="BO7" i="3" s="1"/>
  <c r="BL7" i="3"/>
  <c r="BJ7" i="3"/>
  <c r="BG7" i="3"/>
  <c r="AZ7" i="3"/>
  <c r="AY7" i="3"/>
  <c r="AW7" i="3"/>
  <c r="AQ7" i="3"/>
  <c r="BI7" i="3" s="1"/>
  <c r="AC7" i="3"/>
  <c r="BE7" i="3" s="1"/>
  <c r="BF7" i="3" s="1"/>
  <c r="J7" i="3"/>
  <c r="I7" i="3"/>
  <c r="F7" i="3"/>
  <c r="BB7" i="3" s="1"/>
  <c r="CC6" i="3"/>
  <c r="CB6" i="3"/>
  <c r="CA6" i="3"/>
  <c r="BZ6" i="3"/>
  <c r="BY6" i="3"/>
  <c r="BX6" i="3"/>
  <c r="BW6" i="3"/>
  <c r="BV6" i="3"/>
  <c r="BU6" i="3"/>
  <c r="BN6" i="3"/>
  <c r="BP6" i="3" s="1"/>
  <c r="BM6" i="3"/>
  <c r="BO6" i="3" s="1"/>
  <c r="BL6" i="3"/>
  <c r="BJ6" i="3"/>
  <c r="BG6" i="3"/>
  <c r="AZ6" i="3"/>
  <c r="AY6" i="3"/>
  <c r="AW6" i="3"/>
  <c r="AQ6" i="3"/>
  <c r="BI6" i="3" s="1"/>
  <c r="AC6" i="3"/>
  <c r="BE6" i="3" s="1"/>
  <c r="BF6" i="3" s="1"/>
  <c r="J6" i="3"/>
  <c r="I6" i="3"/>
  <c r="F6" i="3"/>
  <c r="CC5" i="3"/>
  <c r="CB5" i="3"/>
  <c r="CA5" i="3"/>
  <c r="BZ5" i="3"/>
  <c r="BY5" i="3"/>
  <c r="BX5" i="3"/>
  <c r="BW5" i="3"/>
  <c r="BV5" i="3"/>
  <c r="BU5" i="3"/>
  <c r="BN5" i="3"/>
  <c r="BR5" i="3" s="1"/>
  <c r="BM5" i="3"/>
  <c r="BO5" i="3" s="1"/>
  <c r="BL5" i="3"/>
  <c r="BJ5" i="3"/>
  <c r="BG5" i="3"/>
  <c r="AZ5" i="3"/>
  <c r="AY5" i="3"/>
  <c r="AW5" i="3"/>
  <c r="AQ5" i="3"/>
  <c r="AC5" i="3"/>
  <c r="BE5" i="3" s="1"/>
  <c r="BF5" i="3" s="1"/>
  <c r="J5" i="3"/>
  <c r="I5" i="3"/>
  <c r="F5" i="3"/>
  <c r="BB5" i="3" s="1"/>
  <c r="BD5" i="3" s="1"/>
  <c r="CC4" i="3"/>
  <c r="CB4" i="3"/>
  <c r="CA4" i="3"/>
  <c r="BZ4" i="3"/>
  <c r="BY4" i="3"/>
  <c r="BX4" i="3"/>
  <c r="BW4" i="3"/>
  <c r="BV4" i="3"/>
  <c r="BU4" i="3"/>
  <c r="BN4" i="3"/>
  <c r="BR4" i="3" s="1"/>
  <c r="BM4" i="3"/>
  <c r="BO4" i="3" s="1"/>
  <c r="BL4" i="3"/>
  <c r="BJ4" i="3"/>
  <c r="BG4" i="3"/>
  <c r="AZ4" i="3"/>
  <c r="AY4" i="3"/>
  <c r="AW4" i="3"/>
  <c r="AQ4" i="3"/>
  <c r="BI4" i="3" s="1"/>
  <c r="AC4" i="3"/>
  <c r="BE4" i="3" s="1"/>
  <c r="BF4" i="3" s="1"/>
  <c r="J4" i="3"/>
  <c r="I4" i="3"/>
  <c r="F4" i="3"/>
  <c r="BB4" i="3" s="1"/>
  <c r="BD4" i="3" s="1"/>
  <c r="CC3" i="3"/>
  <c r="CB3" i="3"/>
  <c r="CA3" i="3"/>
  <c r="BZ3" i="3"/>
  <c r="BY3" i="3"/>
  <c r="BX3" i="3"/>
  <c r="BW3" i="3"/>
  <c r="BV3" i="3"/>
  <c r="BU3" i="3"/>
  <c r="BN3" i="3"/>
  <c r="BM3" i="3"/>
  <c r="BO3" i="3" s="1"/>
  <c r="BL3" i="3"/>
  <c r="BJ3" i="3"/>
  <c r="BG3" i="3"/>
  <c r="AZ3" i="3"/>
  <c r="AY3" i="3"/>
  <c r="AW3" i="3"/>
  <c r="AQ3" i="3"/>
  <c r="BI3" i="3" s="1"/>
  <c r="AC3" i="3"/>
  <c r="BE3" i="3" s="1"/>
  <c r="BF3" i="3" s="1"/>
  <c r="J3" i="3"/>
  <c r="I3" i="3"/>
  <c r="F3" i="3"/>
  <c r="BA3" i="3" s="1"/>
  <c r="B8" i="1"/>
  <c r="B7" i="1"/>
  <c r="BH21" i="3" l="1"/>
  <c r="BK22" i="3"/>
  <c r="BK129" i="3"/>
  <c r="BT38" i="3"/>
  <c r="H45" i="3"/>
  <c r="BH168" i="3"/>
  <c r="BH58" i="3"/>
  <c r="BT72" i="3"/>
  <c r="BK119" i="3"/>
  <c r="BK161" i="3"/>
  <c r="BK75" i="3"/>
  <c r="H155" i="3"/>
  <c r="H178" i="3"/>
  <c r="H8" i="3"/>
  <c r="H32" i="3"/>
  <c r="BH155" i="3"/>
  <c r="BK156" i="3"/>
  <c r="H114" i="3"/>
  <c r="BK46" i="3"/>
  <c r="H174" i="3"/>
  <c r="BH177" i="3"/>
  <c r="BH103" i="3"/>
  <c r="BK37" i="3"/>
  <c r="BH109" i="3"/>
  <c r="H118" i="3"/>
  <c r="H6" i="3"/>
  <c r="H80" i="3"/>
  <c r="H29" i="3"/>
  <c r="H39" i="3"/>
  <c r="BH43" i="3"/>
  <c r="BH55" i="3"/>
  <c r="BK62" i="3"/>
  <c r="BK81" i="3"/>
  <c r="BH153" i="3"/>
  <c r="BK154" i="3"/>
  <c r="BK17" i="3"/>
  <c r="BS18" i="3"/>
  <c r="H98" i="3"/>
  <c r="BK102" i="3"/>
  <c r="BK164" i="3"/>
  <c r="H72" i="3"/>
  <c r="BH113" i="3"/>
  <c r="BK175" i="3"/>
  <c r="BB110" i="3"/>
  <c r="BQ110" i="3" s="1"/>
  <c r="BK48" i="3"/>
  <c r="BK87" i="3"/>
  <c r="BH127" i="3"/>
  <c r="BK141" i="3"/>
  <c r="BH146" i="3"/>
  <c r="BK167" i="3"/>
  <c r="BK100" i="3"/>
  <c r="H135" i="3"/>
  <c r="H147" i="3"/>
  <c r="BQ179" i="3"/>
  <c r="AD71" i="3"/>
  <c r="BH4" i="3"/>
  <c r="BH42" i="3"/>
  <c r="H90" i="3"/>
  <c r="BH108" i="3"/>
  <c r="H119" i="3"/>
  <c r="BK123" i="3"/>
  <c r="BK174" i="3"/>
  <c r="BK15" i="3"/>
  <c r="BH52" i="3"/>
  <c r="BB104" i="3"/>
  <c r="BC104" i="3" s="1"/>
  <c r="BK107" i="3"/>
  <c r="H129" i="3"/>
  <c r="H142" i="3"/>
  <c r="BH157" i="3"/>
  <c r="BK160" i="3"/>
  <c r="H168" i="3"/>
  <c r="BK172" i="3"/>
  <c r="H58" i="3"/>
  <c r="BH129" i="3"/>
  <c r="BH130" i="3"/>
  <c r="BK131" i="3"/>
  <c r="BK143" i="3"/>
  <c r="BT170" i="3"/>
  <c r="AS5" i="2"/>
  <c r="BH7" i="3"/>
  <c r="BH8" i="3"/>
  <c r="BH10" i="3"/>
  <c r="BI62" i="3"/>
  <c r="BL62" i="3" s="1"/>
  <c r="H131" i="3"/>
  <c r="H143" i="3"/>
  <c r="H156" i="3"/>
  <c r="H157" i="3"/>
  <c r="BK55" i="3"/>
  <c r="BH120" i="3"/>
  <c r="BK146" i="3"/>
  <c r="BH161" i="3"/>
  <c r="BK162" i="3"/>
  <c r="BS7" i="3"/>
  <c r="BP9" i="3"/>
  <c r="H30" i="3"/>
  <c r="BQ36" i="3"/>
  <c r="BQ48" i="3"/>
  <c r="BH137" i="3"/>
  <c r="H139" i="3"/>
  <c r="BR23" i="3"/>
  <c r="BB90" i="3"/>
  <c r="BR90" i="3" s="1"/>
  <c r="H14" i="3"/>
  <c r="H53" i="3"/>
  <c r="BT93" i="3"/>
  <c r="H105" i="3"/>
  <c r="BK116" i="3"/>
  <c r="BH128" i="3"/>
  <c r="BK130" i="3"/>
  <c r="BH141" i="3"/>
  <c r="H12" i="3"/>
  <c r="H26" i="3"/>
  <c r="H66" i="3"/>
  <c r="H9" i="3"/>
  <c r="H38" i="3"/>
  <c r="H62" i="3"/>
  <c r="AD107" i="3"/>
  <c r="AS109" i="3"/>
  <c r="H37" i="3"/>
  <c r="H49" i="3"/>
  <c r="H63" i="3"/>
  <c r="H121" i="3"/>
  <c r="H134" i="3"/>
  <c r="H146" i="3"/>
  <c r="H176" i="3"/>
  <c r="BH9" i="3"/>
  <c r="BH12" i="3"/>
  <c r="H21" i="3"/>
  <c r="BQ28" i="3"/>
  <c r="H59" i="3"/>
  <c r="BT96" i="3"/>
  <c r="BK103" i="3"/>
  <c r="BK111" i="3"/>
  <c r="BH148" i="3"/>
  <c r="AD151" i="3"/>
  <c r="H5" i="3"/>
  <c r="H13" i="3"/>
  <c r="AD25" i="3"/>
  <c r="BK80" i="3"/>
  <c r="BH110" i="3"/>
  <c r="H126" i="3"/>
  <c r="H141" i="3"/>
  <c r="H153" i="3"/>
  <c r="H171" i="3"/>
  <c r="BQ35" i="3"/>
  <c r="BH5" i="3"/>
  <c r="BT9" i="3"/>
  <c r="BB15" i="3"/>
  <c r="BQ15" i="3" s="1"/>
  <c r="H44" i="3"/>
  <c r="BH67" i="3"/>
  <c r="BH68" i="3"/>
  <c r="H87" i="3"/>
  <c r="H120" i="3"/>
  <c r="H123" i="3"/>
  <c r="BQ161" i="3"/>
  <c r="AS166" i="3"/>
  <c r="H169" i="3"/>
  <c r="H137" i="3"/>
  <c r="H149" i="3"/>
  <c r="H166" i="3"/>
  <c r="BK173" i="3"/>
  <c r="BK45" i="3"/>
  <c r="BK47" i="3"/>
  <c r="BK91" i="3"/>
  <c r="BK104" i="3"/>
  <c r="H108" i="3"/>
  <c r="BK124" i="3"/>
  <c r="BK126" i="3"/>
  <c r="BT141" i="3"/>
  <c r="H27" i="3"/>
  <c r="H28" i="3"/>
  <c r="H54" i="3"/>
  <c r="H115" i="3"/>
  <c r="H164" i="3"/>
  <c r="AS23" i="2"/>
  <c r="BP4" i="3"/>
  <c r="H25" i="3"/>
  <c r="H33" i="3"/>
  <c r="BK57" i="3"/>
  <c r="BK86" i="3"/>
  <c r="BK122" i="3"/>
  <c r="BH149" i="3"/>
  <c r="BH166" i="3"/>
  <c r="BR6" i="3"/>
  <c r="BR7" i="3"/>
  <c r="H24" i="3"/>
  <c r="BA31" i="3"/>
  <c r="AS31" i="3" s="1"/>
  <c r="BA32" i="3"/>
  <c r="AD32" i="3" s="1"/>
  <c r="H52" i="3"/>
  <c r="H100" i="3"/>
  <c r="BT120" i="3"/>
  <c r="BR138" i="3"/>
  <c r="H145" i="3"/>
  <c r="H159" i="3"/>
  <c r="BH165" i="3"/>
  <c r="H177" i="3"/>
  <c r="BH26" i="3"/>
  <c r="BK29" i="3"/>
  <c r="BH39" i="3"/>
  <c r="BK41" i="3"/>
  <c r="BQ81" i="3"/>
  <c r="BS100" i="3"/>
  <c r="BH116" i="3"/>
  <c r="BK117" i="3"/>
  <c r="BK136" i="3"/>
  <c r="BH164" i="3"/>
  <c r="BH171" i="3"/>
  <c r="BK5" i="3"/>
  <c r="BK30" i="3"/>
  <c r="BK34" i="3"/>
  <c r="BK36" i="3"/>
  <c r="BH38" i="3"/>
  <c r="H67" i="3"/>
  <c r="H71" i="3"/>
  <c r="H75" i="3"/>
  <c r="BH82" i="3"/>
  <c r="H130" i="3"/>
  <c r="H175" i="3"/>
  <c r="AR16" i="2"/>
  <c r="BT26" i="3"/>
  <c r="BH142" i="3"/>
  <c r="BH143" i="3"/>
  <c r="BA162" i="3"/>
  <c r="CD162" i="3" s="1"/>
  <c r="BB166" i="3"/>
  <c r="BC166" i="3" s="1"/>
  <c r="BA170" i="3"/>
  <c r="CD170" i="3" s="1"/>
  <c r="BR174" i="3"/>
  <c r="BC179" i="3"/>
  <c r="AD8" i="3"/>
  <c r="H11" i="3"/>
  <c r="H15" i="3"/>
  <c r="H34" i="3"/>
  <c r="BK40" i="3"/>
  <c r="BH41" i="3"/>
  <c r="H43" i="3"/>
  <c r="H47" i="3"/>
  <c r="H55" i="3"/>
  <c r="BS57" i="3"/>
  <c r="BR58" i="3"/>
  <c r="H64" i="3"/>
  <c r="BK73" i="3"/>
  <c r="BH75" i="3"/>
  <c r="BB78" i="3"/>
  <c r="BT78" i="3" s="1"/>
  <c r="BH83" i="3"/>
  <c r="BH87" i="3"/>
  <c r="BK110" i="3"/>
  <c r="BH114" i="3"/>
  <c r="BH115" i="3"/>
  <c r="BH124" i="3"/>
  <c r="H127" i="3"/>
  <c r="BD170" i="3"/>
  <c r="H172" i="3"/>
  <c r="BD179" i="3"/>
  <c r="H20" i="3"/>
  <c r="BR26" i="3"/>
  <c r="BH31" i="3"/>
  <c r="BB45" i="3"/>
  <c r="BR45" i="3" s="1"/>
  <c r="BK112" i="3"/>
  <c r="BA125" i="3"/>
  <c r="AD125" i="3" s="1"/>
  <c r="BH133" i="3"/>
  <c r="BB171" i="3"/>
  <c r="BS171" i="3" s="1"/>
  <c r="BK3" i="3"/>
  <c r="BK4" i="3"/>
  <c r="H19" i="3"/>
  <c r="BR38" i="3"/>
  <c r="BH46" i="3"/>
  <c r="H48" i="3"/>
  <c r="H50" i="3"/>
  <c r="H51" i="3"/>
  <c r="BH60" i="3"/>
  <c r="H65" i="3"/>
  <c r="AD83" i="3"/>
  <c r="BR84" i="3"/>
  <c r="H122" i="3"/>
  <c r="BB126" i="3"/>
  <c r="BT126" i="3" s="1"/>
  <c r="H128" i="3"/>
  <c r="BH145" i="3"/>
  <c r="BB146" i="3"/>
  <c r="BD146" i="3" s="1"/>
  <c r="BE171" i="3"/>
  <c r="BH11" i="3"/>
  <c r="BH13" i="3"/>
  <c r="BH15" i="3"/>
  <c r="BR19" i="3"/>
  <c r="BB21" i="3"/>
  <c r="BT21" i="3" s="1"/>
  <c r="BS50" i="3"/>
  <c r="AS61" i="3"/>
  <c r="BR74" i="3"/>
  <c r="BH89" i="3"/>
  <c r="BA94" i="3"/>
  <c r="AS94" i="3" s="1"/>
  <c r="H97" i="3"/>
  <c r="H107" i="3"/>
  <c r="BH117" i="3"/>
  <c r="BB119" i="3"/>
  <c r="BD119" i="3" s="1"/>
  <c r="BH125" i="3"/>
  <c r="BS132" i="3"/>
  <c r="BK134" i="3"/>
  <c r="BK144" i="3"/>
  <c r="BE146" i="3"/>
  <c r="BH172" i="3"/>
  <c r="BK14" i="3"/>
  <c r="BK24" i="3"/>
  <c r="BK32" i="3"/>
  <c r="BH64" i="3"/>
  <c r="BH105" i="3"/>
  <c r="BB128" i="3"/>
  <c r="BD128" i="3" s="1"/>
  <c r="BB147" i="3"/>
  <c r="BC147" i="3" s="1"/>
  <c r="H7" i="3"/>
  <c r="BK10" i="3"/>
  <c r="BH22" i="3"/>
  <c r="BH48" i="3"/>
  <c r="BH51" i="3"/>
  <c r="BK63" i="3"/>
  <c r="BH65" i="3"/>
  <c r="BB122" i="3"/>
  <c r="BQ122" i="3" s="1"/>
  <c r="BB148" i="3"/>
  <c r="BD148" i="3" s="1"/>
  <c r="BR170" i="3"/>
  <c r="BR44" i="3"/>
  <c r="BK52" i="3"/>
  <c r="BK64" i="3"/>
  <c r="BH94" i="3"/>
  <c r="BB95" i="3"/>
  <c r="BC95" i="3" s="1"/>
  <c r="BH97" i="3"/>
  <c r="H102" i="3"/>
  <c r="BK105" i="3"/>
  <c r="BK140" i="3"/>
  <c r="BH147" i="3"/>
  <c r="BB159" i="3"/>
  <c r="BT159" i="3" s="1"/>
  <c r="BS170" i="3"/>
  <c r="BA175" i="3"/>
  <c r="AS175" i="3" s="1"/>
  <c r="BK18" i="3"/>
  <c r="BK49" i="3"/>
  <c r="BH98" i="3"/>
  <c r="H101" i="3"/>
  <c r="BB151" i="3"/>
  <c r="BD151" i="3" s="1"/>
  <c r="BB156" i="3"/>
  <c r="BC156" i="3" s="1"/>
  <c r="H3" i="3"/>
  <c r="BR16" i="3"/>
  <c r="BR29" i="3"/>
  <c r="H31" i="3"/>
  <c r="BB37" i="3"/>
  <c r="BS37" i="3" s="1"/>
  <c r="BR50" i="3"/>
  <c r="BK67" i="3"/>
  <c r="BH71" i="3"/>
  <c r="BH72" i="3"/>
  <c r="BB73" i="3"/>
  <c r="BT73" i="3" s="1"/>
  <c r="H85" i="3"/>
  <c r="BK94" i="3"/>
  <c r="BK97" i="3"/>
  <c r="BB102" i="3"/>
  <c r="BT102" i="3" s="1"/>
  <c r="H111" i="3"/>
  <c r="BK121" i="3"/>
  <c r="H124" i="3"/>
  <c r="BB131" i="3"/>
  <c r="BC131" i="3" s="1"/>
  <c r="BK148" i="3"/>
  <c r="BH152" i="3"/>
  <c r="BH154" i="3"/>
  <c r="BH158" i="3"/>
  <c r="AD159" i="3"/>
  <c r="H170" i="3"/>
  <c r="BP5" i="3"/>
  <c r="BB8" i="3"/>
  <c r="BQ8" i="3" s="1"/>
  <c r="BS38" i="3"/>
  <c r="BB39" i="3"/>
  <c r="BD39" i="3" s="1"/>
  <c r="BK69" i="3"/>
  <c r="BS70" i="3"/>
  <c r="H83" i="3"/>
  <c r="BB103" i="3"/>
  <c r="BC103" i="3" s="1"/>
  <c r="BK109" i="3"/>
  <c r="H112" i="3"/>
  <c r="BH122" i="3"/>
  <c r="BK128" i="3"/>
  <c r="BA132" i="3"/>
  <c r="AS132" i="3" s="1"/>
  <c r="BA138" i="3"/>
  <c r="CD138" i="3" s="1"/>
  <c r="BB143" i="3"/>
  <c r="BR143" i="3" s="1"/>
  <c r="BK155" i="3"/>
  <c r="BH159" i="3"/>
  <c r="BD160" i="3"/>
  <c r="BA176" i="3"/>
  <c r="AD176" i="3" s="1"/>
  <c r="BB3" i="3"/>
  <c r="BC3" i="3" s="1"/>
  <c r="BH27" i="3"/>
  <c r="BH28" i="3"/>
  <c r="BK42" i="3"/>
  <c r="BK56" i="3"/>
  <c r="BR69" i="3"/>
  <c r="BK76" i="3"/>
  <c r="H78" i="3"/>
  <c r="H81" i="3"/>
  <c r="BB85" i="3"/>
  <c r="BT85" i="3" s="1"/>
  <c r="BK88" i="3"/>
  <c r="BH101" i="3"/>
  <c r="BH102" i="3"/>
  <c r="BB116" i="3"/>
  <c r="BR116" i="3" s="1"/>
  <c r="BB133" i="3"/>
  <c r="BS133" i="3" s="1"/>
  <c r="BB139" i="3"/>
  <c r="BQ139" i="3" s="1"/>
  <c r="BK159" i="3"/>
  <c r="BB164" i="3"/>
  <c r="BS164" i="3" s="1"/>
  <c r="AD6" i="2"/>
  <c r="AS17" i="2"/>
  <c r="BE33" i="3"/>
  <c r="BH33" i="3"/>
  <c r="S7" i="2"/>
  <c r="S19" i="2"/>
  <c r="AJ9" i="2"/>
  <c r="AF19" i="2"/>
  <c r="O11" i="2"/>
  <c r="L22" i="2"/>
  <c r="AV21" i="2"/>
  <c r="AB11" i="2"/>
  <c r="AB23" i="2"/>
  <c r="AS11" i="2"/>
  <c r="BH14" i="3"/>
  <c r="AJ21" i="2"/>
  <c r="BA6" i="3"/>
  <c r="CD6" i="3" s="1"/>
  <c r="BB6" i="3"/>
  <c r="BC6" i="3" s="1"/>
  <c r="AU12" i="2"/>
  <c r="J15" i="2"/>
  <c r="W15" i="2"/>
  <c r="AB5" i="2"/>
  <c r="AJ15" i="2"/>
  <c r="BK7" i="3"/>
  <c r="BC26" i="3"/>
  <c r="BH53" i="3"/>
  <c r="BK54" i="3"/>
  <c r="BH63" i="3"/>
  <c r="BH77" i="3"/>
  <c r="BH84" i="3"/>
  <c r="BS96" i="3"/>
  <c r="BB113" i="3"/>
  <c r="BR113" i="3" s="1"/>
  <c r="BA113" i="3"/>
  <c r="AS113" i="3" s="1"/>
  <c r="BA114" i="3"/>
  <c r="AS114" i="3" s="1"/>
  <c r="BB114" i="3"/>
  <c r="BT114" i="3" s="1"/>
  <c r="BB121" i="3"/>
  <c r="BR121" i="3" s="1"/>
  <c r="BH123" i="3"/>
  <c r="BI165" i="3"/>
  <c r="BL165" i="3" s="1"/>
  <c r="BK165" i="3"/>
  <c r="BH18" i="3"/>
  <c r="BK25" i="3"/>
  <c r="BH40" i="3"/>
  <c r="BH56" i="3"/>
  <c r="BH74" i="3"/>
  <c r="BE74" i="3"/>
  <c r="BH76" i="3"/>
  <c r="BK83" i="3"/>
  <c r="BH99" i="3"/>
  <c r="BK114" i="3"/>
  <c r="BQ16" i="3"/>
  <c r="BP27" i="3"/>
  <c r="BK28" i="3"/>
  <c r="BH29" i="3"/>
  <c r="AS37" i="3"/>
  <c r="BH37" i="3"/>
  <c r="BK43" i="3"/>
  <c r="BH44" i="3"/>
  <c r="H46" i="3"/>
  <c r="BK51" i="3"/>
  <c r="BI56" i="3"/>
  <c r="BL56" i="3" s="1"/>
  <c r="BK65" i="3"/>
  <c r="BA66" i="3"/>
  <c r="AS66" i="3" s="1"/>
  <c r="BB66" i="3"/>
  <c r="BC66" i="3" s="1"/>
  <c r="BH66" i="3"/>
  <c r="H68" i="3"/>
  <c r="BQ68" i="3"/>
  <c r="BQ69" i="3"/>
  <c r="BK78" i="3"/>
  <c r="BR82" i="3"/>
  <c r="BH85" i="3"/>
  <c r="BP91" i="3"/>
  <c r="BK92" i="3"/>
  <c r="BH93" i="3"/>
  <c r="BB155" i="3"/>
  <c r="BS155" i="3" s="1"/>
  <c r="BA155" i="3"/>
  <c r="AS155" i="3" s="1"/>
  <c r="H163" i="3"/>
  <c r="BA79" i="3"/>
  <c r="AS79" i="3" s="1"/>
  <c r="BB79" i="3"/>
  <c r="BK98" i="3"/>
  <c r="BI104" i="3"/>
  <c r="BL104" i="3" s="1"/>
  <c r="AS104" i="3" s="1"/>
  <c r="BK115" i="3"/>
  <c r="BH121" i="3"/>
  <c r="BA127" i="3"/>
  <c r="AD127" i="3" s="1"/>
  <c r="BB127" i="3"/>
  <c r="BC127" i="3" s="1"/>
  <c r="BA152" i="3"/>
  <c r="CD152" i="3" s="1"/>
  <c r="BB152" i="3"/>
  <c r="BD152" i="3" s="1"/>
  <c r="BH3" i="3"/>
  <c r="H4" i="3"/>
  <c r="BB11" i="3"/>
  <c r="BR11" i="3" s="1"/>
  <c r="BA19" i="3"/>
  <c r="AS19" i="3" s="1"/>
  <c r="BH23" i="3"/>
  <c r="BR28" i="3"/>
  <c r="BH30" i="3"/>
  <c r="BK33" i="3"/>
  <c r="BH34" i="3"/>
  <c r="H35" i="3"/>
  <c r="BR36" i="3"/>
  <c r="H42" i="3"/>
  <c r="BK44" i="3"/>
  <c r="BH61" i="3"/>
  <c r="BK66" i="3"/>
  <c r="BH79" i="3"/>
  <c r="BK85" i="3"/>
  <c r="H88" i="3"/>
  <c r="H89" i="3"/>
  <c r="BK93" i="3"/>
  <c r="H95" i="3"/>
  <c r="H96" i="3"/>
  <c r="H103" i="3"/>
  <c r="H106" i="3"/>
  <c r="BR137" i="3"/>
  <c r="BH6" i="3"/>
  <c r="BB20" i="3"/>
  <c r="BT20" i="3" s="1"/>
  <c r="BK23" i="3"/>
  <c r="BA24" i="3"/>
  <c r="AD24" i="3" s="1"/>
  <c r="BB27" i="3"/>
  <c r="BR27" i="3" s="1"/>
  <c r="BH45" i="3"/>
  <c r="BB49" i="3"/>
  <c r="BT49" i="3" s="1"/>
  <c r="BR57" i="3"/>
  <c r="BT58" i="3"/>
  <c r="BB59" i="3"/>
  <c r="BT59" i="3" s="1"/>
  <c r="BK70" i="3"/>
  <c r="BK79" i="3"/>
  <c r="BA101" i="3"/>
  <c r="BE104" i="3"/>
  <c r="BH104" i="3"/>
  <c r="BP151" i="3"/>
  <c r="BQ5" i="3"/>
  <c r="BK6" i="3"/>
  <c r="BK11" i="3"/>
  <c r="H17" i="3"/>
  <c r="BR18" i="3"/>
  <c r="BH20" i="3"/>
  <c r="H22" i="3"/>
  <c r="H36" i="3"/>
  <c r="BH49" i="3"/>
  <c r="H69" i="3"/>
  <c r="H82" i="3"/>
  <c r="BH106" i="3"/>
  <c r="H113" i="3"/>
  <c r="BK12" i="3"/>
  <c r="BH16" i="3"/>
  <c r="BH24" i="3"/>
  <c r="BS26" i="3"/>
  <c r="BK53" i="3"/>
  <c r="BH59" i="3"/>
  <c r="BH86" i="3"/>
  <c r="BE86" i="3"/>
  <c r="BH88" i="3"/>
  <c r="BH95" i="3"/>
  <c r="H104" i="3"/>
  <c r="BP104" i="3"/>
  <c r="H109" i="3"/>
  <c r="H18" i="3"/>
  <c r="BQ18" i="3"/>
  <c r="BK20" i="3"/>
  <c r="BC22" i="3"/>
  <c r="BP23" i="3"/>
  <c r="BI24" i="3"/>
  <c r="BL24" i="3" s="1"/>
  <c r="BH35" i="3"/>
  <c r="BI42" i="3"/>
  <c r="BL42" i="3" s="1"/>
  <c r="BH50" i="3"/>
  <c r="BH54" i="3"/>
  <c r="H56" i="3"/>
  <c r="BS58" i="3"/>
  <c r="BB61" i="3"/>
  <c r="BR61" i="3" s="1"/>
  <c r="BR62" i="3"/>
  <c r="BK68" i="3"/>
  <c r="BK74" i="3"/>
  <c r="H76" i="3"/>
  <c r="H77" i="3"/>
  <c r="BH81" i="3"/>
  <c r="BK90" i="3"/>
  <c r="AS95" i="3"/>
  <c r="BK95" i="3"/>
  <c r="BB98" i="3"/>
  <c r="BR98" i="3" s="1"/>
  <c r="BK106" i="3"/>
  <c r="BH112" i="3"/>
  <c r="BP116" i="3"/>
  <c r="BQ117" i="3"/>
  <c r="BH160" i="3"/>
  <c r="BE160" i="3"/>
  <c r="BK16" i="3"/>
  <c r="BQ23" i="3"/>
  <c r="BB25" i="3"/>
  <c r="BS25" i="3" s="1"/>
  <c r="BK31" i="3"/>
  <c r="BK35" i="3"/>
  <c r="BA43" i="3"/>
  <c r="AD43" i="3" s="1"/>
  <c r="BK50" i="3"/>
  <c r="BB51" i="3"/>
  <c r="BR51" i="3" s="1"/>
  <c r="BK59" i="3"/>
  <c r="BA65" i="3"/>
  <c r="AS65" i="3" s="1"/>
  <c r="BH70" i="3"/>
  <c r="BE73" i="3"/>
  <c r="BH73" i="3"/>
  <c r="BB83" i="3"/>
  <c r="BC83" i="3" s="1"/>
  <c r="BA91" i="3"/>
  <c r="AS91" i="3" s="1"/>
  <c r="BB91" i="3"/>
  <c r="BS91" i="3" s="1"/>
  <c r="BA97" i="3"/>
  <c r="AS97" i="3" s="1"/>
  <c r="BB97" i="3"/>
  <c r="BT97" i="3" s="1"/>
  <c r="BH107" i="3"/>
  <c r="BB109" i="3"/>
  <c r="BR109" i="3" s="1"/>
  <c r="BB115" i="3"/>
  <c r="BC115" i="3" s="1"/>
  <c r="H116" i="3"/>
  <c r="BK118" i="3"/>
  <c r="BK13" i="3"/>
  <c r="CD25" i="3"/>
  <c r="BH32" i="3"/>
  <c r="BB33" i="3"/>
  <c r="BC33" i="3" s="1"/>
  <c r="BK39" i="3"/>
  <c r="BH47" i="3"/>
  <c r="H57" i="3"/>
  <c r="BB71" i="3"/>
  <c r="BC71" i="3" s="1"/>
  <c r="BH91" i="3"/>
  <c r="H167" i="3"/>
  <c r="H140" i="3"/>
  <c r="AS154" i="3"/>
  <c r="BP170" i="3"/>
  <c r="H136" i="3"/>
  <c r="BR141" i="3"/>
  <c r="BH162" i="3"/>
  <c r="H165" i="3"/>
  <c r="BH176" i="3"/>
  <c r="BK127" i="3"/>
  <c r="H132" i="3"/>
  <c r="BP137" i="3"/>
  <c r="BK138" i="3"/>
  <c r="BB140" i="3"/>
  <c r="BD140" i="3" s="1"/>
  <c r="BP141" i="3"/>
  <c r="H144" i="3"/>
  <c r="H150" i="3"/>
  <c r="H154" i="3"/>
  <c r="BH156" i="3"/>
  <c r="H160" i="3"/>
  <c r="BB168" i="3"/>
  <c r="BQ168" i="3" s="1"/>
  <c r="H84" i="3"/>
  <c r="H92" i="3"/>
  <c r="H110" i="3"/>
  <c r="H125" i="3"/>
  <c r="CD131" i="3"/>
  <c r="BB136" i="3"/>
  <c r="BD136" i="3" s="1"/>
  <c r="BK142" i="3"/>
  <c r="H148" i="3"/>
  <c r="H151" i="3"/>
  <c r="H158" i="3"/>
  <c r="AS159" i="3"/>
  <c r="BB178" i="3"/>
  <c r="BC178" i="3" s="1"/>
  <c r="AS139" i="3"/>
  <c r="BP148" i="3"/>
  <c r="BB157" i="3"/>
  <c r="BD157" i="3" s="1"/>
  <c r="BB167" i="3"/>
  <c r="BS167" i="3" s="1"/>
  <c r="BA167" i="3"/>
  <c r="AS167" i="3" s="1"/>
  <c r="BH144" i="3"/>
  <c r="BK168" i="3"/>
  <c r="BH132" i="3"/>
  <c r="BK135" i="3"/>
  <c r="BT137" i="3"/>
  <c r="BS138" i="3"/>
  <c r="H152" i="3"/>
  <c r="BK153" i="3"/>
  <c r="BK61" i="3"/>
  <c r="H70" i="3"/>
  <c r="H79" i="3"/>
  <c r="H86" i="3"/>
  <c r="H91" i="3"/>
  <c r="BH92" i="3"/>
  <c r="H93" i="3"/>
  <c r="BK99" i="3"/>
  <c r="BH111" i="3"/>
  <c r="H133" i="3"/>
  <c r="BH136" i="3"/>
  <c r="BK147" i="3"/>
  <c r="BR150" i="3"/>
  <c r="BK150" i="3"/>
  <c r="AD154" i="3"/>
  <c r="BK169" i="3"/>
  <c r="BH62" i="3"/>
  <c r="BR72" i="3"/>
  <c r="AS73" i="3"/>
  <c r="BK77" i="3"/>
  <c r="BK84" i="3"/>
  <c r="BK89" i="3"/>
  <c r="BH96" i="3"/>
  <c r="BH100" i="3"/>
  <c r="BB107" i="3"/>
  <c r="BT107" i="3" s="1"/>
  <c r="BH119" i="3"/>
  <c r="BP121" i="3"/>
  <c r="BK132" i="3"/>
  <c r="BH134" i="3"/>
  <c r="H138" i="3"/>
  <c r="BH151" i="3"/>
  <c r="BR153" i="3"/>
  <c r="BS161" i="3"/>
  <c r="BH170" i="3"/>
  <c r="BH174" i="3"/>
  <c r="BH78" i="3"/>
  <c r="BH80" i="3"/>
  <c r="BK82" i="3"/>
  <c r="AS85" i="3"/>
  <c r="BR88" i="3"/>
  <c r="BH90" i="3"/>
  <c r="H117" i="3"/>
  <c r="BH126" i="3"/>
  <c r="BK149" i="3"/>
  <c r="BK151" i="3"/>
  <c r="BP153" i="3"/>
  <c r="BK158" i="3"/>
  <c r="H162" i="3"/>
  <c r="BT172" i="3"/>
  <c r="BK178" i="3"/>
  <c r="BH178" i="3"/>
  <c r="BK166" i="3"/>
  <c r="AS171" i="3"/>
  <c r="BQ174" i="3"/>
  <c r="BH179" i="3"/>
  <c r="BH173" i="3"/>
  <c r="BK176" i="3"/>
  <c r="BK179" i="3"/>
  <c r="AF7" i="2"/>
  <c r="L16" i="2"/>
  <c r="AK23" i="2"/>
  <c r="Q12" i="2"/>
  <c r="U20" i="2"/>
  <c r="AH20" i="2"/>
  <c r="J21" i="2"/>
  <c r="AV20" i="2"/>
  <c r="U8" i="2"/>
  <c r="AH8" i="2"/>
  <c r="J9" i="2"/>
  <c r="S13" i="2"/>
  <c r="O17" i="2"/>
  <c r="W21" i="2"/>
  <c r="AG21" i="2"/>
  <c r="L4" i="2"/>
  <c r="AD12" i="2"/>
  <c r="O5" i="2"/>
  <c r="W9" i="2"/>
  <c r="AF13" i="2"/>
  <c r="AB17" i="2"/>
  <c r="K11" i="2"/>
  <c r="AI10" i="2"/>
  <c r="V10" i="2"/>
  <c r="AG9" i="2"/>
  <c r="T9" i="2"/>
  <c r="AE8" i="2"/>
  <c r="R8" i="2"/>
  <c r="AC7" i="2"/>
  <c r="P7" i="2"/>
  <c r="AR6" i="2"/>
  <c r="AA6" i="2"/>
  <c r="N6" i="2"/>
  <c r="AK5" i="2"/>
  <c r="X5" i="2"/>
  <c r="K5" i="2"/>
  <c r="AI4" i="2"/>
  <c r="V4" i="2"/>
  <c r="U6" i="2"/>
  <c r="AC10" i="2"/>
  <c r="K8" i="2"/>
  <c r="R5" i="2"/>
  <c r="N10" i="2"/>
  <c r="AE6" i="2"/>
  <c r="AH10" i="2"/>
  <c r="U10" i="2"/>
  <c r="AF9" i="2"/>
  <c r="S9" i="2"/>
  <c r="AD8" i="2"/>
  <c r="Q8" i="2"/>
  <c r="AB7" i="2"/>
  <c r="O7" i="2"/>
  <c r="L6" i="2"/>
  <c r="AJ5" i="2"/>
  <c r="W5" i="2"/>
  <c r="J5" i="2"/>
  <c r="AH4" i="2"/>
  <c r="U4" i="2"/>
  <c r="R4" i="2"/>
  <c r="AD4" i="2"/>
  <c r="N9" i="2"/>
  <c r="AC4" i="2"/>
  <c r="AR10" i="2"/>
  <c r="AG7" i="2"/>
  <c r="AR4" i="2"/>
  <c r="AG10" i="2"/>
  <c r="T10" i="2"/>
  <c r="AE9" i="2"/>
  <c r="R9" i="2"/>
  <c r="AC8" i="2"/>
  <c r="P8" i="2"/>
  <c r="AR7" i="2"/>
  <c r="AA7" i="2"/>
  <c r="N7" i="2"/>
  <c r="AK6" i="2"/>
  <c r="X6" i="2"/>
  <c r="K6" i="2"/>
  <c r="AI5" i="2"/>
  <c r="V5" i="2"/>
  <c r="AG4" i="2"/>
  <c r="T4" i="2"/>
  <c r="AF5" i="2"/>
  <c r="P10" i="2"/>
  <c r="AI7" i="2"/>
  <c r="AE5" i="2"/>
  <c r="AE12" i="2"/>
  <c r="X9" i="2"/>
  <c r="R6" i="2"/>
  <c r="AF10" i="2"/>
  <c r="S10" i="2"/>
  <c r="AD9" i="2"/>
  <c r="Q9" i="2"/>
  <c r="AB8" i="2"/>
  <c r="O8" i="2"/>
  <c r="L7" i="2"/>
  <c r="AJ6" i="2"/>
  <c r="W6" i="2"/>
  <c r="J6" i="2"/>
  <c r="AH5" i="2"/>
  <c r="U5" i="2"/>
  <c r="AF4" i="2"/>
  <c r="S4" i="2"/>
  <c r="AE4" i="2"/>
  <c r="Q4" i="2"/>
  <c r="AK8" i="2"/>
  <c r="T6" i="2"/>
  <c r="P11" i="2"/>
  <c r="V8" i="2"/>
  <c r="P5" i="2"/>
  <c r="AA14" i="2"/>
  <c r="N14" i="2"/>
  <c r="AK13" i="2"/>
  <c r="X13" i="2"/>
  <c r="K13" i="2"/>
  <c r="AI12" i="2"/>
  <c r="V12" i="2"/>
  <c r="AG11" i="2"/>
  <c r="T11" i="2"/>
  <c r="AE10" i="2"/>
  <c r="R10" i="2"/>
  <c r="AC9" i="2"/>
  <c r="P9" i="2"/>
  <c r="AR8" i="2"/>
  <c r="AA8" i="2"/>
  <c r="N8" i="2"/>
  <c r="AK7" i="2"/>
  <c r="X7" i="2"/>
  <c r="K7" i="2"/>
  <c r="AI6" i="2"/>
  <c r="V6" i="2"/>
  <c r="AG5" i="2"/>
  <c r="T5" i="2"/>
  <c r="AR9" i="2"/>
  <c r="X8" i="2"/>
  <c r="AG6" i="2"/>
  <c r="P4" i="2"/>
  <c r="AA10" i="2"/>
  <c r="AC5" i="2"/>
  <c r="AB15" i="2"/>
  <c r="O15" i="2"/>
  <c r="L14" i="2"/>
  <c r="AJ13" i="2"/>
  <c r="W13" i="2"/>
  <c r="J13" i="2"/>
  <c r="AH12" i="2"/>
  <c r="U12" i="2"/>
  <c r="AF11" i="2"/>
  <c r="S11" i="2"/>
  <c r="AD10" i="2"/>
  <c r="Q10" i="2"/>
  <c r="AB9" i="2"/>
  <c r="O9" i="2"/>
  <c r="L8" i="2"/>
  <c r="AJ7" i="2"/>
  <c r="W7" i="2"/>
  <c r="J7" i="2"/>
  <c r="AH6" i="2"/>
  <c r="S5" i="2"/>
  <c r="AA9" i="2"/>
  <c r="V7" i="2"/>
  <c r="R12" i="2"/>
  <c r="K9" i="2"/>
  <c r="T12" i="2"/>
  <c r="AE11" i="2"/>
  <c r="R11" i="2"/>
  <c r="AI8" i="2"/>
  <c r="N4" i="2"/>
  <c r="AH13" i="2"/>
  <c r="U13" i="2"/>
  <c r="AF12" i="2"/>
  <c r="S12" i="2"/>
  <c r="AD11" i="2"/>
  <c r="Q11" i="2"/>
  <c r="AB10" i="2"/>
  <c r="O10" i="2"/>
  <c r="L9" i="2"/>
  <c r="AJ8" i="2"/>
  <c r="W8" i="2"/>
  <c r="J8" i="2"/>
  <c r="AH7" i="2"/>
  <c r="U7" i="2"/>
  <c r="AF6" i="2"/>
  <c r="S6" i="2"/>
  <c r="AD5" i="2"/>
  <c r="Q5" i="2"/>
  <c r="AB4" i="2"/>
  <c r="O4" i="2"/>
  <c r="K15" i="2"/>
  <c r="AI14" i="2"/>
  <c r="V14" i="2"/>
  <c r="AG13" i="2"/>
  <c r="T13" i="2"/>
  <c r="AC11" i="2"/>
  <c r="AK9" i="2"/>
  <c r="T7" i="2"/>
  <c r="AA4" i="2"/>
  <c r="AC23" i="2"/>
  <c r="P23" i="2"/>
  <c r="AR22" i="2"/>
  <c r="AA22" i="2"/>
  <c r="N22" i="2"/>
  <c r="AK21" i="2"/>
  <c r="X21" i="2"/>
  <c r="K21" i="2"/>
  <c r="AI20" i="2"/>
  <c r="V20" i="2"/>
  <c r="AG19" i="2"/>
  <c r="T19" i="2"/>
  <c r="AE18" i="2"/>
  <c r="R18" i="2"/>
  <c r="AC17" i="2"/>
  <c r="P17" i="2"/>
  <c r="AA16" i="2"/>
  <c r="N16" i="2"/>
  <c r="AK15" i="2"/>
  <c r="X15" i="2"/>
  <c r="N11" i="2"/>
  <c r="AK10" i="2"/>
  <c r="X10" i="2"/>
  <c r="K10" i="2"/>
  <c r="AI9" i="2"/>
  <c r="V9" i="2"/>
  <c r="AG8" i="2"/>
  <c r="T8" i="2"/>
  <c r="AE7" i="2"/>
  <c r="R7" i="2"/>
  <c r="AC6" i="2"/>
  <c r="P6" i="2"/>
  <c r="AR5" i="2"/>
  <c r="AA5" i="2"/>
  <c r="N5" i="2"/>
  <c r="AK4" i="2"/>
  <c r="X4" i="2"/>
  <c r="K4" i="2"/>
  <c r="S8" i="2"/>
  <c r="AD7" i="2"/>
  <c r="Q7" i="2"/>
  <c r="AB6" i="2"/>
  <c r="O6" i="2"/>
  <c r="L5" i="2"/>
  <c r="AJ4" i="2"/>
  <c r="W4" i="2"/>
  <c r="AH21" i="2"/>
  <c r="U21" i="2"/>
  <c r="AF20" i="2"/>
  <c r="S20" i="2"/>
  <c r="AD19" i="2"/>
  <c r="Q19" i="2"/>
  <c r="AB18" i="2"/>
  <c r="O18" i="2"/>
  <c r="L17" i="2"/>
  <c r="AJ16" i="2"/>
  <c r="W16" i="2"/>
  <c r="J16" i="2"/>
  <c r="AH15" i="2"/>
  <c r="U15" i="2"/>
  <c r="AF14" i="2"/>
  <c r="S14" i="2"/>
  <c r="AD13" i="2"/>
  <c r="Q13" i="2"/>
  <c r="AB12" i="2"/>
  <c r="O12" i="2"/>
  <c r="L11" i="2"/>
  <c r="AJ10" i="2"/>
  <c r="W10" i="2"/>
  <c r="J10" i="2"/>
  <c r="AH9" i="2"/>
  <c r="U9" i="2"/>
  <c r="AF8" i="2"/>
  <c r="J4" i="2"/>
  <c r="U14" i="2"/>
  <c r="AS7" i="2"/>
  <c r="AS8" i="2"/>
  <c r="AS15" i="2"/>
  <c r="AS9" i="2"/>
  <c r="AS10" i="2"/>
  <c r="AS4" i="2"/>
  <c r="AV12" i="2"/>
  <c r="AS6" i="2"/>
  <c r="AS18" i="2"/>
  <c r="AS12" i="2"/>
  <c r="L10" i="2"/>
  <c r="Q18" i="2"/>
  <c r="Q6" i="2"/>
  <c r="AH14" i="2"/>
  <c r="AD18" i="2"/>
  <c r="O23" i="2"/>
  <c r="J22" i="2"/>
  <c r="W22" i="2"/>
  <c r="AJ22" i="2"/>
  <c r="L23" i="2"/>
  <c r="AA11" i="2"/>
  <c r="AR11" i="2"/>
  <c r="P12" i="2"/>
  <c r="AC12" i="2"/>
  <c r="AT12" i="2"/>
  <c r="R13" i="2"/>
  <c r="AE13" i="2"/>
  <c r="T14" i="2"/>
  <c r="AG14" i="2"/>
  <c r="V15" i="2"/>
  <c r="AI15" i="2"/>
  <c r="K16" i="2"/>
  <c r="X16" i="2"/>
  <c r="AK16" i="2"/>
  <c r="N17" i="2"/>
  <c r="AA17" i="2"/>
  <c r="AR17" i="2"/>
  <c r="P18" i="2"/>
  <c r="AC18" i="2"/>
  <c r="R19" i="2"/>
  <c r="AE19" i="2"/>
  <c r="T20" i="2"/>
  <c r="AG20" i="2"/>
  <c r="V21" i="2"/>
  <c r="AI21" i="2"/>
  <c r="K22" i="2"/>
  <c r="X22" i="2"/>
  <c r="AK22" i="2"/>
  <c r="N23" i="2"/>
  <c r="AA23" i="2"/>
  <c r="AR23" i="2"/>
  <c r="J14" i="2"/>
  <c r="W14" i="2"/>
  <c r="AJ14" i="2"/>
  <c r="L15" i="2"/>
  <c r="O16" i="2"/>
  <c r="AB16" i="2"/>
  <c r="AS16" i="2"/>
  <c r="Q17" i="2"/>
  <c r="AD17" i="2"/>
  <c r="S18" i="2"/>
  <c r="AF18" i="2"/>
  <c r="U19" i="2"/>
  <c r="AH19" i="2"/>
  <c r="J20" i="2"/>
  <c r="W20" i="2"/>
  <c r="AJ20" i="2"/>
  <c r="L21" i="2"/>
  <c r="O22" i="2"/>
  <c r="AB22" i="2"/>
  <c r="AS22" i="2"/>
  <c r="Q23" i="2"/>
  <c r="AD23" i="2"/>
  <c r="AG12" i="2"/>
  <c r="V13" i="2"/>
  <c r="AI13" i="2"/>
  <c r="K14" i="2"/>
  <c r="X14" i="2"/>
  <c r="AK14" i="2"/>
  <c r="N15" i="2"/>
  <c r="AA15" i="2"/>
  <c r="AR15" i="2"/>
  <c r="P16" i="2"/>
  <c r="AC16" i="2"/>
  <c r="R17" i="2"/>
  <c r="AE17" i="2"/>
  <c r="T18" i="2"/>
  <c r="AG18" i="2"/>
  <c r="V19" i="2"/>
  <c r="AI19" i="2"/>
  <c r="K20" i="2"/>
  <c r="X20" i="2"/>
  <c r="AK20" i="2"/>
  <c r="N21" i="2"/>
  <c r="AA21" i="2"/>
  <c r="AR21" i="2"/>
  <c r="P22" i="2"/>
  <c r="AC22" i="2"/>
  <c r="R23" i="2"/>
  <c r="AE23" i="2"/>
  <c r="Q16" i="2"/>
  <c r="AD16" i="2"/>
  <c r="S17" i="2"/>
  <c r="AF17" i="2"/>
  <c r="U18" i="2"/>
  <c r="AH18" i="2"/>
  <c r="J19" i="2"/>
  <c r="W19" i="2"/>
  <c r="AJ19" i="2"/>
  <c r="L20" i="2"/>
  <c r="O21" i="2"/>
  <c r="AB21" i="2"/>
  <c r="AS21" i="2"/>
  <c r="Q22" i="2"/>
  <c r="AD22" i="2"/>
  <c r="S23" i="2"/>
  <c r="AF23" i="2"/>
  <c r="AR14" i="2"/>
  <c r="P15" i="2"/>
  <c r="AC15" i="2"/>
  <c r="R16" i="2"/>
  <c r="AE16" i="2"/>
  <c r="T17" i="2"/>
  <c r="AG17" i="2"/>
  <c r="V18" i="2"/>
  <c r="AI18" i="2"/>
  <c r="K19" i="2"/>
  <c r="X19" i="2"/>
  <c r="AK19" i="2"/>
  <c r="N20" i="2"/>
  <c r="AA20" i="2"/>
  <c r="AR20" i="2"/>
  <c r="P21" i="2"/>
  <c r="AC21" i="2"/>
  <c r="AT21" i="2"/>
  <c r="R22" i="2"/>
  <c r="AE22" i="2"/>
  <c r="T23" i="2"/>
  <c r="AG23" i="2"/>
  <c r="U11" i="2"/>
  <c r="AH11" i="2"/>
  <c r="J12" i="2"/>
  <c r="W12" i="2"/>
  <c r="AJ12" i="2"/>
  <c r="L13" i="2"/>
  <c r="O14" i="2"/>
  <c r="AB14" i="2"/>
  <c r="AS14" i="2"/>
  <c r="Q15" i="2"/>
  <c r="AD15" i="2"/>
  <c r="S16" i="2"/>
  <c r="AF16" i="2"/>
  <c r="U17" i="2"/>
  <c r="AH17" i="2"/>
  <c r="J18" i="2"/>
  <c r="W18" i="2"/>
  <c r="AJ18" i="2"/>
  <c r="L19" i="2"/>
  <c r="O20" i="2"/>
  <c r="AB20" i="2"/>
  <c r="AS20" i="2"/>
  <c r="Q21" i="2"/>
  <c r="AD21" i="2"/>
  <c r="AU21" i="2"/>
  <c r="S22" i="2"/>
  <c r="AF22" i="2"/>
  <c r="U23" i="2"/>
  <c r="AH23" i="2"/>
  <c r="V11" i="2"/>
  <c r="AI11" i="2"/>
  <c r="K12" i="2"/>
  <c r="X12" i="2"/>
  <c r="AK12" i="2"/>
  <c r="N13" i="2"/>
  <c r="AA13" i="2"/>
  <c r="AR13" i="2"/>
  <c r="P14" i="2"/>
  <c r="AC14" i="2"/>
  <c r="R15" i="2"/>
  <c r="AE15" i="2"/>
  <c r="T16" i="2"/>
  <c r="AG16" i="2"/>
  <c r="V17" i="2"/>
  <c r="AI17" i="2"/>
  <c r="K18" i="2"/>
  <c r="X18" i="2"/>
  <c r="AK18" i="2"/>
  <c r="N19" i="2"/>
  <c r="AA19" i="2"/>
  <c r="AR19" i="2"/>
  <c r="P20" i="2"/>
  <c r="AC20" i="2"/>
  <c r="AT20" i="2"/>
  <c r="R21" i="2"/>
  <c r="AE21" i="2"/>
  <c r="T22" i="2"/>
  <c r="AG22" i="2"/>
  <c r="V23" i="2"/>
  <c r="AI23" i="2"/>
  <c r="J11" i="2"/>
  <c r="W11" i="2"/>
  <c r="AJ11" i="2"/>
  <c r="L12" i="2"/>
  <c r="O13" i="2"/>
  <c r="AB13" i="2"/>
  <c r="AS13" i="2"/>
  <c r="Q14" i="2"/>
  <c r="AD14" i="2"/>
  <c r="S15" i="2"/>
  <c r="AF15" i="2"/>
  <c r="U16" i="2"/>
  <c r="AH16" i="2"/>
  <c r="J17" i="2"/>
  <c r="W17" i="2"/>
  <c r="AJ17" i="2"/>
  <c r="L18" i="2"/>
  <c r="O19" i="2"/>
  <c r="AB19" i="2"/>
  <c r="AS19" i="2"/>
  <c r="Q20" i="2"/>
  <c r="AD20" i="2"/>
  <c r="AU20" i="2"/>
  <c r="S21" i="2"/>
  <c r="AF21" i="2"/>
  <c r="U22" i="2"/>
  <c r="AH22" i="2"/>
  <c r="J23" i="2"/>
  <c r="W23" i="2"/>
  <c r="AJ23" i="2"/>
  <c r="X11" i="2"/>
  <c r="AK11" i="2"/>
  <c r="N12" i="2"/>
  <c r="AA12" i="2"/>
  <c r="AR12" i="2"/>
  <c r="P13" i="2"/>
  <c r="AC13" i="2"/>
  <c r="R14" i="2"/>
  <c r="AE14" i="2"/>
  <c r="T15" i="2"/>
  <c r="AG15" i="2"/>
  <c r="V16" i="2"/>
  <c r="AI16" i="2"/>
  <c r="K17" i="2"/>
  <c r="X17" i="2"/>
  <c r="AK17" i="2"/>
  <c r="N18" i="2"/>
  <c r="AA18" i="2"/>
  <c r="AR18" i="2"/>
  <c r="P19" i="2"/>
  <c r="AC19" i="2"/>
  <c r="R20" i="2"/>
  <c r="AE20" i="2"/>
  <c r="T21" i="2"/>
  <c r="V22" i="2"/>
  <c r="AI22" i="2"/>
  <c r="K23" i="2"/>
  <c r="X23" i="2"/>
  <c r="BT12" i="3"/>
  <c r="BS12" i="3"/>
  <c r="BQ12" i="3"/>
  <c r="BD12" i="3"/>
  <c r="BC12" i="3"/>
  <c r="BT17" i="3"/>
  <c r="BS17" i="3"/>
  <c r="BQ17" i="3"/>
  <c r="BC17" i="3"/>
  <c r="BD17" i="3"/>
  <c r="BR17" i="3"/>
  <c r="BP21" i="3"/>
  <c r="BT14" i="3"/>
  <c r="BS14" i="3"/>
  <c r="BQ14" i="3"/>
  <c r="BD14" i="3"/>
  <c r="BC14" i="3"/>
  <c r="AS3" i="3"/>
  <c r="AD3" i="3"/>
  <c r="CD3" i="3"/>
  <c r="H10" i="3"/>
  <c r="BC4" i="3"/>
  <c r="BQ7" i="3"/>
  <c r="BD7" i="3"/>
  <c r="BC7" i="3"/>
  <c r="BT7" i="3"/>
  <c r="BA13" i="3"/>
  <c r="CD15" i="3"/>
  <c r="AS15" i="3"/>
  <c r="AD15" i="3"/>
  <c r="H16" i="3"/>
  <c r="BT46" i="3"/>
  <c r="BS46" i="3"/>
  <c r="BQ46" i="3"/>
  <c r="BD46" i="3"/>
  <c r="BC46" i="3"/>
  <c r="BK8" i="3"/>
  <c r="BI8" i="3"/>
  <c r="BL8" i="3" s="1"/>
  <c r="AS8" i="3" s="1"/>
  <c r="BR12" i="3"/>
  <c r="BT13" i="3"/>
  <c r="BS13" i="3"/>
  <c r="BQ13" i="3"/>
  <c r="BD13" i="3"/>
  <c r="BC13" i="3"/>
  <c r="BR14" i="3"/>
  <c r="BP14" i="3"/>
  <c r="BT42" i="3"/>
  <c r="BS42" i="3"/>
  <c r="BR42" i="3"/>
  <c r="BQ42" i="3"/>
  <c r="BD42" i="3"/>
  <c r="BC42" i="3"/>
  <c r="BT4" i="3"/>
  <c r="BS4" i="3"/>
  <c r="BQ4" i="3"/>
  <c r="BT10" i="3"/>
  <c r="BS10" i="3"/>
  <c r="BR10" i="3"/>
  <c r="BQ10" i="3"/>
  <c r="BD10" i="3"/>
  <c r="BC10" i="3"/>
  <c r="BR3" i="3"/>
  <c r="BP3" i="3"/>
  <c r="BT54" i="3"/>
  <c r="BS54" i="3"/>
  <c r="BR54" i="3"/>
  <c r="BQ54" i="3"/>
  <c r="BD54" i="3"/>
  <c r="BC54" i="3"/>
  <c r="BA14" i="3"/>
  <c r="CD20" i="3"/>
  <c r="AS20" i="3"/>
  <c r="AD20" i="3"/>
  <c r="BS9" i="3"/>
  <c r="BQ9" i="3"/>
  <c r="BD9" i="3"/>
  <c r="BC9" i="3"/>
  <c r="BR15" i="3"/>
  <c r="BP15" i="3"/>
  <c r="BT34" i="3"/>
  <c r="BS34" i="3"/>
  <c r="BQ34" i="3"/>
  <c r="BD34" i="3"/>
  <c r="BC34" i="3"/>
  <c r="BT40" i="3"/>
  <c r="BS40" i="3"/>
  <c r="BQ40" i="3"/>
  <c r="BD40" i="3"/>
  <c r="BC40" i="3"/>
  <c r="CD8" i="3"/>
  <c r="AS11" i="3"/>
  <c r="AD11" i="3"/>
  <c r="CD11" i="3"/>
  <c r="BC5" i="3"/>
  <c r="BT5" i="3"/>
  <c r="BS5" i="3"/>
  <c r="BK9" i="3"/>
  <c r="BR13" i="3"/>
  <c r="AD27" i="3"/>
  <c r="CD27" i="3"/>
  <c r="AS27" i="3"/>
  <c r="BA12" i="3"/>
  <c r="BT22" i="3"/>
  <c r="BS22" i="3"/>
  <c r="BQ22" i="3"/>
  <c r="BP33" i="3"/>
  <c r="H41" i="3"/>
  <c r="BP45" i="3"/>
  <c r="AS49" i="3"/>
  <c r="AD49" i="3"/>
  <c r="BD24" i="3"/>
  <c r="BC24" i="3"/>
  <c r="BT24" i="3"/>
  <c r="BS24" i="3"/>
  <c r="BT31" i="3"/>
  <c r="BS31" i="3"/>
  <c r="BR31" i="3"/>
  <c r="BQ31" i="3"/>
  <c r="BD31" i="3"/>
  <c r="BC31" i="3"/>
  <c r="AD39" i="3"/>
  <c r="CD39" i="3"/>
  <c r="AS43" i="3"/>
  <c r="CD43" i="3"/>
  <c r="BT52" i="3"/>
  <c r="BS52" i="3"/>
  <c r="BQ52" i="3"/>
  <c r="BD52" i="3"/>
  <c r="BC52" i="3"/>
  <c r="BA10" i="3"/>
  <c r="BH17" i="3"/>
  <c r="BE17" i="3"/>
  <c r="BT55" i="3"/>
  <c r="BS55" i="3"/>
  <c r="BR55" i="3"/>
  <c r="BQ55" i="3"/>
  <c r="BD55" i="3"/>
  <c r="BC55" i="3"/>
  <c r="BT67" i="3"/>
  <c r="BS67" i="3"/>
  <c r="BR67" i="3"/>
  <c r="BQ67" i="3"/>
  <c r="BD67" i="3"/>
  <c r="BC67" i="3"/>
  <c r="BI5" i="3"/>
  <c r="BA9" i="3"/>
  <c r="BP12" i="3"/>
  <c r="BT16" i="3"/>
  <c r="BS16" i="3"/>
  <c r="BD16" i="3"/>
  <c r="BS19" i="3"/>
  <c r="BQ19" i="3"/>
  <c r="BD19" i="3"/>
  <c r="BC19" i="3"/>
  <c r="BH19" i="3"/>
  <c r="H23" i="3"/>
  <c r="BT29" i="3"/>
  <c r="BS29" i="3"/>
  <c r="BQ29" i="3"/>
  <c r="BD29" i="3"/>
  <c r="BC29" i="3"/>
  <c r="BT32" i="3"/>
  <c r="BS32" i="3"/>
  <c r="BQ32" i="3"/>
  <c r="BD32" i="3"/>
  <c r="BC32" i="3"/>
  <c r="BR40" i="3"/>
  <c r="BT43" i="3"/>
  <c r="BS43" i="3"/>
  <c r="BR43" i="3"/>
  <c r="BQ43" i="3"/>
  <c r="BD43" i="3"/>
  <c r="BC43" i="3"/>
  <c r="CD49" i="3"/>
  <c r="BB64" i="3"/>
  <c r="BR64" i="3" s="1"/>
  <c r="BA64" i="3"/>
  <c r="BP11" i="3"/>
  <c r="BK19" i="3"/>
  <c r="BP20" i="3"/>
  <c r="BQ26" i="3"/>
  <c r="BD26" i="3"/>
  <c r="BK27" i="3"/>
  <c r="CD37" i="3"/>
  <c r="BA44" i="3"/>
  <c r="BR46" i="3"/>
  <c r="BC47" i="3"/>
  <c r="BT47" i="3"/>
  <c r="BS47" i="3"/>
  <c r="BR47" i="3"/>
  <c r="BQ47" i="3"/>
  <c r="BQ50" i="3"/>
  <c r="BD50" i="3"/>
  <c r="BC50" i="3"/>
  <c r="BT50" i="3"/>
  <c r="BA7" i="3"/>
  <c r="AS21" i="3"/>
  <c r="AD21" i="3"/>
  <c r="CD21" i="3"/>
  <c r="BR34" i="3"/>
  <c r="BC35" i="3"/>
  <c r="BT35" i="3"/>
  <c r="BS35" i="3"/>
  <c r="BR35" i="3"/>
  <c r="BT41" i="3"/>
  <c r="BS41" i="3"/>
  <c r="BR41" i="3"/>
  <c r="BQ41" i="3"/>
  <c r="BD41" i="3"/>
  <c r="BC41" i="3"/>
  <c r="BT18" i="3"/>
  <c r="BD18" i="3"/>
  <c r="BC18" i="3"/>
  <c r="BR22" i="3"/>
  <c r="BK26" i="3"/>
  <c r="AD37" i="3"/>
  <c r="BQ38" i="3"/>
  <c r="BD38" i="3"/>
  <c r="BC38" i="3"/>
  <c r="BT44" i="3"/>
  <c r="BS44" i="3"/>
  <c r="BQ44" i="3"/>
  <c r="BD44" i="3"/>
  <c r="BC44" i="3"/>
  <c r="BR52" i="3"/>
  <c r="BA5" i="3"/>
  <c r="BQ24" i="3"/>
  <c r="AS33" i="3"/>
  <c r="AD33" i="3"/>
  <c r="CD33" i="3"/>
  <c r="BH36" i="3"/>
  <c r="H40" i="3"/>
  <c r="BT53" i="3"/>
  <c r="BS53" i="3"/>
  <c r="BR53" i="3"/>
  <c r="BQ53" i="3"/>
  <c r="BD53" i="3"/>
  <c r="BC53" i="3"/>
  <c r="BA4" i="3"/>
  <c r="BK21" i="3"/>
  <c r="BC23" i="3"/>
  <c r="BT23" i="3"/>
  <c r="BS23" i="3"/>
  <c r="BR24" i="3"/>
  <c r="AS25" i="3"/>
  <c r="BT30" i="3"/>
  <c r="BS30" i="3"/>
  <c r="BR30" i="3"/>
  <c r="BQ30" i="3"/>
  <c r="BD30" i="3"/>
  <c r="BC30" i="3"/>
  <c r="BD36" i="3"/>
  <c r="BC36" i="3"/>
  <c r="BT36" i="3"/>
  <c r="BS36" i="3"/>
  <c r="BK38" i="3"/>
  <c r="AS39" i="3"/>
  <c r="AS45" i="3"/>
  <c r="AD45" i="3"/>
  <c r="CD45" i="3"/>
  <c r="AD51" i="3"/>
  <c r="CD51" i="3"/>
  <c r="AS51" i="3"/>
  <c r="BT19" i="3"/>
  <c r="BH25" i="3"/>
  <c r="BT28" i="3"/>
  <c r="BS28" i="3"/>
  <c r="BD28" i="3"/>
  <c r="BC28" i="3"/>
  <c r="BR32" i="3"/>
  <c r="BP32" i="3"/>
  <c r="BD48" i="3"/>
  <c r="BC48" i="3"/>
  <c r="BT48" i="3"/>
  <c r="BS48" i="3"/>
  <c r="BR48" i="3"/>
  <c r="BB77" i="3"/>
  <c r="BR77" i="3" s="1"/>
  <c r="BA77" i="3"/>
  <c r="BA55" i="3"/>
  <c r="BK58" i="3"/>
  <c r="BI58" i="3"/>
  <c r="BL58" i="3" s="1"/>
  <c r="BS60" i="3"/>
  <c r="BQ60" i="3"/>
  <c r="BD60" i="3"/>
  <c r="BP66" i="3"/>
  <c r="BT86" i="3"/>
  <c r="BS86" i="3"/>
  <c r="BR86" i="3"/>
  <c r="BQ86" i="3"/>
  <c r="BD86" i="3"/>
  <c r="BC86" i="3"/>
  <c r="AS90" i="3"/>
  <c r="AD90" i="3"/>
  <c r="CD90" i="3"/>
  <c r="BC92" i="3"/>
  <c r="BT92" i="3"/>
  <c r="BS92" i="3"/>
  <c r="BR92" i="3"/>
  <c r="BQ92" i="3"/>
  <c r="BD92" i="3"/>
  <c r="BA18" i="3"/>
  <c r="BA30" i="3"/>
  <c r="BA42" i="3"/>
  <c r="BA54" i="3"/>
  <c r="BQ70" i="3"/>
  <c r="BD70" i="3"/>
  <c r="BC70" i="3"/>
  <c r="BT70" i="3"/>
  <c r="BS72" i="3"/>
  <c r="BQ72" i="3"/>
  <c r="BD72" i="3"/>
  <c r="BC72" i="3"/>
  <c r="BT74" i="3"/>
  <c r="BS74" i="3"/>
  <c r="BQ74" i="3"/>
  <c r="BD74" i="3"/>
  <c r="BC74" i="3"/>
  <c r="BR76" i="3"/>
  <c r="AS78" i="3"/>
  <c r="AD78" i="3"/>
  <c r="CD78" i="3"/>
  <c r="BA17" i="3"/>
  <c r="BA29" i="3"/>
  <c r="BA41" i="3"/>
  <c r="BP44" i="3"/>
  <c r="BA53" i="3"/>
  <c r="CD59" i="3"/>
  <c r="BT62" i="3"/>
  <c r="BS62" i="3"/>
  <c r="BQ62" i="3"/>
  <c r="BD62" i="3"/>
  <c r="BC62" i="3"/>
  <c r="BT65" i="3"/>
  <c r="BS65" i="3"/>
  <c r="BQ65" i="3"/>
  <c r="BD65" i="3"/>
  <c r="BC65" i="3"/>
  <c r="BC80" i="3"/>
  <c r="BT80" i="3"/>
  <c r="BS80" i="3"/>
  <c r="BR80" i="3"/>
  <c r="BQ80" i="3"/>
  <c r="BR89" i="3"/>
  <c r="BA16" i="3"/>
  <c r="BA28" i="3"/>
  <c r="BA40" i="3"/>
  <c r="BA52" i="3"/>
  <c r="BQ57" i="3"/>
  <c r="BK60" i="3"/>
  <c r="H61" i="3"/>
  <c r="BK72" i="3"/>
  <c r="H73" i="3"/>
  <c r="BP18" i="3"/>
  <c r="BA58" i="3"/>
  <c r="BC68" i="3"/>
  <c r="BT68" i="3"/>
  <c r="BS68" i="3"/>
  <c r="BR68" i="3"/>
  <c r="BR70" i="3"/>
  <c r="BS84" i="3"/>
  <c r="BQ84" i="3"/>
  <c r="BD84" i="3"/>
  <c r="BC84" i="3"/>
  <c r="BT87" i="3"/>
  <c r="BS87" i="3"/>
  <c r="BR87" i="3"/>
  <c r="BQ87" i="3"/>
  <c r="BD87" i="3"/>
  <c r="BC87" i="3"/>
  <c r="BA26" i="3"/>
  <c r="BA38" i="3"/>
  <c r="BA50" i="3"/>
  <c r="BR60" i="3"/>
  <c r="CD71" i="3"/>
  <c r="AS71" i="3"/>
  <c r="BT75" i="3"/>
  <c r="BS75" i="3"/>
  <c r="BR75" i="3"/>
  <c r="BQ75" i="3"/>
  <c r="BD75" i="3"/>
  <c r="BC75" i="3"/>
  <c r="BP16" i="3"/>
  <c r="BP28" i="3"/>
  <c r="BE53" i="3"/>
  <c r="BQ58" i="3"/>
  <c r="BD58" i="3"/>
  <c r="BC58" i="3"/>
  <c r="BP78" i="3"/>
  <c r="BA36" i="3"/>
  <c r="BA48" i="3"/>
  <c r="BP51" i="3"/>
  <c r="BT60" i="3"/>
  <c r="AD61" i="3"/>
  <c r="CD61" i="3"/>
  <c r="AD73" i="3"/>
  <c r="CD73" i="3"/>
  <c r="BD81" i="3"/>
  <c r="BC81" i="3"/>
  <c r="BT81" i="3"/>
  <c r="BS81" i="3"/>
  <c r="BR81" i="3"/>
  <c r="AD85" i="3"/>
  <c r="CD85" i="3"/>
  <c r="BA23" i="3"/>
  <c r="BP26" i="3"/>
  <c r="BA35" i="3"/>
  <c r="BP38" i="3"/>
  <c r="BA47" i="3"/>
  <c r="BP50" i="3"/>
  <c r="BI55" i="3"/>
  <c r="BL55" i="3" s="1"/>
  <c r="AD59" i="3"/>
  <c r="H60" i="3"/>
  <c r="BT63" i="3"/>
  <c r="BS63" i="3"/>
  <c r="BR63" i="3"/>
  <c r="BQ63" i="3"/>
  <c r="BD63" i="3"/>
  <c r="BC63" i="3"/>
  <c r="BR65" i="3"/>
  <c r="BP65" i="3"/>
  <c r="BK71" i="3"/>
  <c r="H74" i="3"/>
  <c r="BT84" i="3"/>
  <c r="BT88" i="3"/>
  <c r="BS88" i="3"/>
  <c r="BQ88" i="3"/>
  <c r="BD88" i="3"/>
  <c r="BC88" i="3"/>
  <c r="BA89" i="3"/>
  <c r="BA22" i="3"/>
  <c r="BA34" i="3"/>
  <c r="BA46" i="3"/>
  <c r="BP59" i="3"/>
  <c r="BH69" i="3"/>
  <c r="BT76" i="3"/>
  <c r="BS76" i="3"/>
  <c r="BQ76" i="3"/>
  <c r="BD76" i="3"/>
  <c r="BC76" i="3"/>
  <c r="BQ82" i="3"/>
  <c r="BD82" i="3"/>
  <c r="BC82" i="3"/>
  <c r="BT82" i="3"/>
  <c r="BS82" i="3"/>
  <c r="BB56" i="3"/>
  <c r="BA56" i="3"/>
  <c r="BD57" i="3"/>
  <c r="BC57" i="3"/>
  <c r="BT57" i="3"/>
  <c r="BH57" i="3"/>
  <c r="AS59" i="3"/>
  <c r="BC60" i="3"/>
  <c r="BD69" i="3"/>
  <c r="BC69" i="3"/>
  <c r="BT69" i="3"/>
  <c r="BS69" i="3"/>
  <c r="CD83" i="3"/>
  <c r="AS83" i="3"/>
  <c r="BT89" i="3"/>
  <c r="BS89" i="3"/>
  <c r="BQ89" i="3"/>
  <c r="BD89" i="3"/>
  <c r="BC89" i="3"/>
  <c r="AS103" i="3"/>
  <c r="AD103" i="3"/>
  <c r="CD103" i="3"/>
  <c r="BT105" i="3"/>
  <c r="BS105" i="3"/>
  <c r="BR105" i="3"/>
  <c r="BD105" i="3"/>
  <c r="BC105" i="3"/>
  <c r="BT112" i="3"/>
  <c r="BS112" i="3"/>
  <c r="BR112" i="3"/>
  <c r="BQ112" i="3"/>
  <c r="BD112" i="3"/>
  <c r="BC112" i="3"/>
  <c r="CD121" i="3"/>
  <c r="AD121" i="3"/>
  <c r="AS126" i="3"/>
  <c r="AD126" i="3"/>
  <c r="CD126" i="3"/>
  <c r="BH131" i="3"/>
  <c r="BE131" i="3"/>
  <c r="BA76" i="3"/>
  <c r="BA88" i="3"/>
  <c r="BP102" i="3"/>
  <c r="AD110" i="3"/>
  <c r="CD110" i="3"/>
  <c r="AS110" i="3"/>
  <c r="BC118" i="3"/>
  <c r="BT118" i="3"/>
  <c r="BS118" i="3"/>
  <c r="BQ118" i="3"/>
  <c r="BD118" i="3"/>
  <c r="BR135" i="3"/>
  <c r="BP135" i="3"/>
  <c r="BA63" i="3"/>
  <c r="BA75" i="3"/>
  <c r="BA87" i="3"/>
  <c r="BP90" i="3"/>
  <c r="BC94" i="3"/>
  <c r="BT94" i="3"/>
  <c r="BS94" i="3"/>
  <c r="BD94" i="3"/>
  <c r="BK96" i="3"/>
  <c r="BT99" i="3"/>
  <c r="BS99" i="3"/>
  <c r="BQ99" i="3"/>
  <c r="BD99" i="3"/>
  <c r="BC99" i="3"/>
  <c r="BQ108" i="3"/>
  <c r="BD108" i="3"/>
  <c r="BC108" i="3"/>
  <c r="BS108" i="3"/>
  <c r="BR108" i="3"/>
  <c r="BK108" i="3"/>
  <c r="BQ129" i="3"/>
  <c r="BT129" i="3"/>
  <c r="BR129" i="3"/>
  <c r="BD129" i="3"/>
  <c r="BC129" i="3"/>
  <c r="BA62" i="3"/>
  <c r="BI70" i="3"/>
  <c r="BL70" i="3" s="1"/>
  <c r="BA74" i="3"/>
  <c r="BP77" i="3"/>
  <c r="BI82" i="3"/>
  <c r="BL82" i="3" s="1"/>
  <c r="BA86" i="3"/>
  <c r="BP89" i="3"/>
  <c r="BQ90" i="3"/>
  <c r="AS102" i="3"/>
  <c r="BT123" i="3"/>
  <c r="BS123" i="3"/>
  <c r="BR123" i="3"/>
  <c r="BQ123" i="3"/>
  <c r="BD123" i="3"/>
  <c r="BC123" i="3"/>
  <c r="BP64" i="3"/>
  <c r="BP76" i="3"/>
  <c r="BS79" i="3"/>
  <c r="BP88" i="3"/>
  <c r="BP97" i="3"/>
  <c r="BS101" i="3"/>
  <c r="BR101" i="3"/>
  <c r="BQ101" i="3"/>
  <c r="BD101" i="3"/>
  <c r="BC101" i="3"/>
  <c r="AD104" i="3"/>
  <c r="CD104" i="3"/>
  <c r="AS119" i="3"/>
  <c r="CD119" i="3"/>
  <c r="BR126" i="3"/>
  <c r="BP126" i="3"/>
  <c r="BA60" i="3"/>
  <c r="BA72" i="3"/>
  <c r="BA84" i="3"/>
  <c r="BS90" i="3"/>
  <c r="AD98" i="3"/>
  <c r="CD98" i="3"/>
  <c r="BC106" i="3"/>
  <c r="BT106" i="3"/>
  <c r="BS106" i="3"/>
  <c r="BQ106" i="3"/>
  <c r="BD106" i="3"/>
  <c r="CD109" i="3"/>
  <c r="AD109" i="3"/>
  <c r="BR118" i="3"/>
  <c r="BP62" i="3"/>
  <c r="BE63" i="3"/>
  <c r="BP74" i="3"/>
  <c r="BT108" i="3"/>
  <c r="AS128" i="3"/>
  <c r="AD128" i="3"/>
  <c r="CD128" i="3"/>
  <c r="BS130" i="3"/>
  <c r="BC130" i="3"/>
  <c r="BT130" i="3"/>
  <c r="BD130" i="3"/>
  <c r="BQ130" i="3"/>
  <c r="BA70" i="3"/>
  <c r="BA82" i="3"/>
  <c r="BP85" i="3"/>
  <c r="AD95" i="3"/>
  <c r="BQ97" i="3"/>
  <c r="BQ105" i="3"/>
  <c r="AS115" i="3"/>
  <c r="AD115" i="3"/>
  <c r="CD115" i="3"/>
  <c r="AS121" i="3"/>
  <c r="BT124" i="3"/>
  <c r="BS124" i="3"/>
  <c r="BR124" i="3"/>
  <c r="BQ124" i="3"/>
  <c r="BD124" i="3"/>
  <c r="BC124" i="3"/>
  <c r="BS129" i="3"/>
  <c r="BA57" i="3"/>
  <c r="BP60" i="3"/>
  <c r="BE61" i="3"/>
  <c r="BA69" i="3"/>
  <c r="BP72" i="3"/>
  <c r="BA81" i="3"/>
  <c r="BP84" i="3"/>
  <c r="BS93" i="3"/>
  <c r="BC93" i="3"/>
  <c r="CD95" i="3"/>
  <c r="BR99" i="3"/>
  <c r="AD102" i="3"/>
  <c r="CD102" i="3"/>
  <c r="BT111" i="3"/>
  <c r="BS111" i="3"/>
  <c r="BR111" i="3"/>
  <c r="BQ111" i="3"/>
  <c r="BD111" i="3"/>
  <c r="BC111" i="3"/>
  <c r="BT117" i="3"/>
  <c r="BS117" i="3"/>
  <c r="BR117" i="3"/>
  <c r="BD117" i="3"/>
  <c r="BC117" i="3"/>
  <c r="AD122" i="3"/>
  <c r="CD122" i="3"/>
  <c r="AS122" i="3"/>
  <c r="BT134" i="3"/>
  <c r="BS134" i="3"/>
  <c r="BD134" i="3"/>
  <c r="BC134" i="3"/>
  <c r="BQ134" i="3"/>
  <c r="BA68" i="3"/>
  <c r="BP71" i="3"/>
  <c r="BI76" i="3"/>
  <c r="BL76" i="3" s="1"/>
  <c r="BA80" i="3"/>
  <c r="BP83" i="3"/>
  <c r="BI88" i="3"/>
  <c r="BL88" i="3" s="1"/>
  <c r="BA92" i="3"/>
  <c r="BD93" i="3"/>
  <c r="BA96" i="3"/>
  <c r="H99" i="3"/>
  <c r="BT100" i="3"/>
  <c r="BR100" i="3"/>
  <c r="BQ100" i="3"/>
  <c r="BD100" i="3"/>
  <c r="BC100" i="3"/>
  <c r="BI101" i="3"/>
  <c r="BL101" i="3" s="1"/>
  <c r="BK101" i="3"/>
  <c r="BT101" i="3"/>
  <c r="AS107" i="3"/>
  <c r="CD107" i="3"/>
  <c r="BP114" i="3"/>
  <c r="BQ120" i="3"/>
  <c r="BD120" i="3"/>
  <c r="BC120" i="3"/>
  <c r="BS120" i="3"/>
  <c r="BR120" i="3"/>
  <c r="BK120" i="3"/>
  <c r="BS61" i="3"/>
  <c r="BA67" i="3"/>
  <c r="BQ93" i="3"/>
  <c r="H94" i="3"/>
  <c r="BQ94" i="3"/>
  <c r="BR106" i="3"/>
  <c r="AD119" i="3"/>
  <c r="BQ126" i="3"/>
  <c r="BD126" i="3"/>
  <c r="BC126" i="3"/>
  <c r="BR93" i="3"/>
  <c r="BR94" i="3"/>
  <c r="BQ96" i="3"/>
  <c r="BD96" i="3"/>
  <c r="BR96" i="3"/>
  <c r="AS98" i="3"/>
  <c r="AS116" i="3"/>
  <c r="AD116" i="3"/>
  <c r="CD116" i="3"/>
  <c r="BH118" i="3"/>
  <c r="BT125" i="3"/>
  <c r="BS125" i="3"/>
  <c r="BR125" i="3"/>
  <c r="BQ125" i="3"/>
  <c r="BD125" i="3"/>
  <c r="BC125" i="3"/>
  <c r="BT135" i="3"/>
  <c r="BS135" i="3"/>
  <c r="BQ135" i="3"/>
  <c r="BD135" i="3"/>
  <c r="BC135" i="3"/>
  <c r="BS109" i="3"/>
  <c r="BT110" i="3"/>
  <c r="BK113" i="3"/>
  <c r="BK125" i="3"/>
  <c r="CD140" i="3"/>
  <c r="BQ141" i="3"/>
  <c r="BD141" i="3"/>
  <c r="BC141" i="3"/>
  <c r="BS141" i="3"/>
  <c r="BQ137" i="3"/>
  <c r="AS146" i="3"/>
  <c r="AD146" i="3"/>
  <c r="CD146" i="3"/>
  <c r="CD157" i="3"/>
  <c r="AS157" i="3"/>
  <c r="BD162" i="3"/>
  <c r="BC162" i="3"/>
  <c r="BT162" i="3"/>
  <c r="BS162" i="3"/>
  <c r="BQ162" i="3"/>
  <c r="BA100" i="3"/>
  <c r="BP103" i="3"/>
  <c r="BA112" i="3"/>
  <c r="BP115" i="3"/>
  <c r="BA124" i="3"/>
  <c r="BP127" i="3"/>
  <c r="BP136" i="3"/>
  <c r="BE137" i="3"/>
  <c r="BC138" i="3"/>
  <c r="BT138" i="3"/>
  <c r="BD138" i="3"/>
  <c r="BH140" i="3"/>
  <c r="BR145" i="3"/>
  <c r="BA99" i="3"/>
  <c r="BA111" i="3"/>
  <c r="BA123" i="3"/>
  <c r="BR130" i="3"/>
  <c r="AS131" i="3"/>
  <c r="BK133" i="3"/>
  <c r="BH139" i="3"/>
  <c r="BI140" i="3"/>
  <c r="BL140" i="3" s="1"/>
  <c r="AS140" i="3" s="1"/>
  <c r="AS147" i="3"/>
  <c r="AD147" i="3"/>
  <c r="CD147" i="3"/>
  <c r="BT149" i="3"/>
  <c r="BS149" i="3"/>
  <c r="BR149" i="3"/>
  <c r="BD149" i="3"/>
  <c r="BC149" i="3"/>
  <c r="CD164" i="3"/>
  <c r="AS164" i="3"/>
  <c r="AD164" i="3"/>
  <c r="BT176" i="3"/>
  <c r="BQ176" i="3"/>
  <c r="BD176" i="3"/>
  <c r="BC176" i="3"/>
  <c r="BS176" i="3"/>
  <c r="BA130" i="3"/>
  <c r="BP130" i="3"/>
  <c r="BA135" i="3"/>
  <c r="AS136" i="3"/>
  <c r="CD136" i="3"/>
  <c r="BS136" i="3"/>
  <c r="BS137" i="3"/>
  <c r="BC137" i="3"/>
  <c r="BH138" i="3"/>
  <c r="BK139" i="3"/>
  <c r="AD140" i="3"/>
  <c r="BT144" i="3"/>
  <c r="BS144" i="3"/>
  <c r="BR144" i="3"/>
  <c r="BQ144" i="3"/>
  <c r="BD144" i="3"/>
  <c r="BC144" i="3"/>
  <c r="BQ163" i="3"/>
  <c r="BD163" i="3"/>
  <c r="BT163" i="3"/>
  <c r="BS163" i="3"/>
  <c r="BC163" i="3"/>
  <c r="BR134" i="3"/>
  <c r="BP134" i="3"/>
  <c r="BS142" i="3"/>
  <c r="BQ142" i="3"/>
  <c r="BD142" i="3"/>
  <c r="BC142" i="3"/>
  <c r="BT142" i="3"/>
  <c r="BP146" i="3"/>
  <c r="BH150" i="3"/>
  <c r="BQ158" i="3"/>
  <c r="BT158" i="3"/>
  <c r="BS158" i="3"/>
  <c r="BD158" i="3"/>
  <c r="BC158" i="3"/>
  <c r="BR162" i="3"/>
  <c r="BA108" i="3"/>
  <c r="BA120" i="3"/>
  <c r="BA145" i="3"/>
  <c r="BP98" i="3"/>
  <c r="BC109" i="3"/>
  <c r="BD110" i="3"/>
  <c r="BP110" i="3"/>
  <c r="BE111" i="3"/>
  <c r="BP122" i="3"/>
  <c r="BE123" i="3"/>
  <c r="AS133" i="3"/>
  <c r="AD133" i="3"/>
  <c r="CD133" i="3"/>
  <c r="BP133" i="3"/>
  <c r="BA134" i="3"/>
  <c r="AD139" i="3"/>
  <c r="CD139" i="3"/>
  <c r="AS148" i="3"/>
  <c r="AD148" i="3"/>
  <c r="CD148" i="3"/>
  <c r="BC150" i="3"/>
  <c r="BT150" i="3"/>
  <c r="BS150" i="3"/>
  <c r="BQ150" i="3"/>
  <c r="BD150" i="3"/>
  <c r="BK152" i="3"/>
  <c r="BI152" i="3"/>
  <c r="BL152" i="3" s="1"/>
  <c r="AD157" i="3"/>
  <c r="BS177" i="3"/>
  <c r="BQ177" i="3"/>
  <c r="BD177" i="3"/>
  <c r="BC177" i="3"/>
  <c r="BT177" i="3"/>
  <c r="BA106" i="3"/>
  <c r="BA118" i="3"/>
  <c r="AD131" i="3"/>
  <c r="BT145" i="3"/>
  <c r="BS145" i="3"/>
  <c r="BQ145" i="3"/>
  <c r="BD145" i="3"/>
  <c r="BC145" i="3"/>
  <c r="AS156" i="3"/>
  <c r="AD156" i="3"/>
  <c r="CD156" i="3"/>
  <c r="BR158" i="3"/>
  <c r="BP158" i="3"/>
  <c r="BS165" i="3"/>
  <c r="BQ165" i="3"/>
  <c r="BD165" i="3"/>
  <c r="BT165" i="3"/>
  <c r="BC165" i="3"/>
  <c r="BA93" i="3"/>
  <c r="BA105" i="3"/>
  <c r="BA117" i="3"/>
  <c r="BA129" i="3"/>
  <c r="BH135" i="3"/>
  <c r="BK137" i="3"/>
  <c r="BI137" i="3"/>
  <c r="BL137" i="3" s="1"/>
  <c r="BQ149" i="3"/>
  <c r="BQ153" i="3"/>
  <c r="BD153" i="3"/>
  <c r="BC153" i="3"/>
  <c r="BT153" i="3"/>
  <c r="BS153" i="3"/>
  <c r="BK163" i="3"/>
  <c r="BI163" i="3"/>
  <c r="BL163" i="3" s="1"/>
  <c r="BT132" i="3"/>
  <c r="BR132" i="3"/>
  <c r="BQ132" i="3"/>
  <c r="BD132" i="3"/>
  <c r="AD136" i="3"/>
  <c r="BQ138" i="3"/>
  <c r="BR142" i="3"/>
  <c r="AD143" i="3"/>
  <c r="CD143" i="3"/>
  <c r="AS143" i="3"/>
  <c r="AS151" i="3"/>
  <c r="CD151" i="3"/>
  <c r="AD178" i="3"/>
  <c r="CD178" i="3"/>
  <c r="AS178" i="3"/>
  <c r="BK145" i="3"/>
  <c r="BH163" i="3"/>
  <c r="BP164" i="3"/>
  <c r="AS168" i="3"/>
  <c r="AD168" i="3"/>
  <c r="BI177" i="3"/>
  <c r="BL177" i="3" s="1"/>
  <c r="BK177" i="3"/>
  <c r="BP171" i="3"/>
  <c r="BR177" i="3"/>
  <c r="BP177" i="3"/>
  <c r="BA144" i="3"/>
  <c r="BP147" i="3"/>
  <c r="BT151" i="3"/>
  <c r="BA158" i="3"/>
  <c r="BR165" i="3"/>
  <c r="BR173" i="3"/>
  <c r="BQ173" i="3"/>
  <c r="BC173" i="3"/>
  <c r="BT173" i="3"/>
  <c r="BS173" i="3"/>
  <c r="BK157" i="3"/>
  <c r="BA165" i="3"/>
  <c r="BT175" i="3"/>
  <c r="BS175" i="3"/>
  <c r="BQ175" i="3"/>
  <c r="BD175" i="3"/>
  <c r="BC175" i="3"/>
  <c r="BA177" i="3"/>
  <c r="BA142" i="3"/>
  <c r="BP145" i="3"/>
  <c r="BB154" i="3"/>
  <c r="BQ169" i="3"/>
  <c r="CD171" i="3"/>
  <c r="BA141" i="3"/>
  <c r="BI149" i="3"/>
  <c r="BL149" i="3" s="1"/>
  <c r="BA153" i="3"/>
  <c r="BS160" i="3"/>
  <c r="BQ160" i="3"/>
  <c r="AD166" i="3"/>
  <c r="CD166" i="3"/>
  <c r="BR169" i="3"/>
  <c r="BQ172" i="3"/>
  <c r="BD172" i="3"/>
  <c r="BS172" i="3"/>
  <c r="BR172" i="3"/>
  <c r="BR176" i="3"/>
  <c r="BP176" i="3"/>
  <c r="H179" i="3"/>
  <c r="BR160" i="3"/>
  <c r="BA163" i="3"/>
  <c r="BH167" i="3"/>
  <c r="CD168" i="3"/>
  <c r="BS169" i="3"/>
  <c r="BC170" i="3"/>
  <c r="BQ170" i="3"/>
  <c r="BP142" i="3"/>
  <c r="BT160" i="3"/>
  <c r="H161" i="3"/>
  <c r="BR163" i="3"/>
  <c r="BH175" i="3"/>
  <c r="BE175" i="3"/>
  <c r="BA150" i="3"/>
  <c r="CD154" i="3"/>
  <c r="BT169" i="3"/>
  <c r="BD169" i="3"/>
  <c r="BA137" i="3"/>
  <c r="BA149" i="3"/>
  <c r="BA161" i="3"/>
  <c r="BK170" i="3"/>
  <c r="BS174" i="3"/>
  <c r="BD174" i="3"/>
  <c r="BC174" i="3"/>
  <c r="BT174" i="3"/>
  <c r="BR175" i="3"/>
  <c r="CD159" i="3"/>
  <c r="BC161" i="3"/>
  <c r="BT161" i="3"/>
  <c r="BD161" i="3"/>
  <c r="BR161" i="3"/>
  <c r="BH169" i="3"/>
  <c r="AD171" i="3"/>
  <c r="BK171" i="3"/>
  <c r="H173" i="3"/>
  <c r="BT179" i="3"/>
  <c r="BS179" i="3"/>
  <c r="BR179" i="3"/>
  <c r="BA179" i="3"/>
  <c r="BA174" i="3"/>
  <c r="BA173" i="3"/>
  <c r="BA160" i="3"/>
  <c r="BA172" i="3"/>
  <c r="BP174" i="3"/>
  <c r="BA169" i="3"/>
  <c r="BR164" i="3" l="1"/>
  <c r="BD164" i="3"/>
  <c r="BT104" i="3"/>
  <c r="BC102" i="3"/>
  <c r="BS102" i="3"/>
  <c r="AD132" i="3"/>
  <c r="BC121" i="3"/>
  <c r="BD102" i="3"/>
  <c r="BS126" i="3"/>
  <c r="BT90" i="3"/>
  <c r="BC90" i="3"/>
  <c r="AD94" i="3"/>
  <c r="BR102" i="3"/>
  <c r="BQ95" i="3"/>
  <c r="CD132" i="3"/>
  <c r="BT95" i="3"/>
  <c r="BR95" i="3"/>
  <c r="BT171" i="3"/>
  <c r="BS85" i="3"/>
  <c r="BD95" i="3"/>
  <c r="CE95" i="3" s="1"/>
  <c r="A95" i="3" s="1"/>
  <c r="CF95" i="3" s="1"/>
  <c r="CG95" i="3" s="1"/>
  <c r="AD138" i="3"/>
  <c r="BQ3" i="3"/>
  <c r="BC143" i="3"/>
  <c r="BQ146" i="3"/>
  <c r="BR146" i="3"/>
  <c r="BT146" i="3"/>
  <c r="BS178" i="3"/>
  <c r="AS138" i="3"/>
  <c r="BD90" i="3"/>
  <c r="BD3" i="3"/>
  <c r="CE3" i="3" s="1"/>
  <c r="A3" i="3" s="1"/>
  <c r="CF3" i="3" s="1"/>
  <c r="CH3" i="3" s="1"/>
  <c r="BD85" i="3"/>
  <c r="BS146" i="3"/>
  <c r="BQ102" i="3"/>
  <c r="BT98" i="3"/>
  <c r="CD91" i="3"/>
  <c r="AD91" i="3"/>
  <c r="BQ85" i="3"/>
  <c r="BQ143" i="3"/>
  <c r="BD98" i="3"/>
  <c r="BS3" i="3"/>
  <c r="BD143" i="3"/>
  <c r="BS143" i="3"/>
  <c r="BC146" i="3"/>
  <c r="CE146" i="3" s="1"/>
  <c r="A146" i="3" s="1"/>
  <c r="CF146" i="3" s="1"/>
  <c r="CH146" i="3" s="1"/>
  <c r="BC85" i="3"/>
  <c r="CD32" i="3"/>
  <c r="BS116" i="3"/>
  <c r="AS32" i="3"/>
  <c r="CD127" i="3"/>
  <c r="BD37" i="3"/>
  <c r="BQ39" i="3"/>
  <c r="BC15" i="3"/>
  <c r="AS127" i="3"/>
  <c r="BT3" i="3"/>
  <c r="BC119" i="3"/>
  <c r="CE119" i="3" s="1"/>
  <c r="A119" i="3" s="1"/>
  <c r="CF119" i="3" s="1"/>
  <c r="CG119" i="3" s="1"/>
  <c r="BQ131" i="3"/>
  <c r="BT119" i="3"/>
  <c r="BC37" i="3"/>
  <c r="BC39" i="3"/>
  <c r="CE39" i="3" s="1"/>
  <c r="A39" i="3" s="1"/>
  <c r="CF39" i="3" s="1"/>
  <c r="CG39" i="3" s="1"/>
  <c r="BD131" i="3"/>
  <c r="CE131" i="3" s="1"/>
  <c r="A131" i="3" s="1"/>
  <c r="CF131" i="3" s="1"/>
  <c r="CG131" i="3" s="1"/>
  <c r="BQ116" i="3"/>
  <c r="BS121" i="3"/>
  <c r="BT37" i="3"/>
  <c r="CD31" i="3"/>
  <c r="BR119" i="3"/>
  <c r="BS131" i="3"/>
  <c r="BQ119" i="3"/>
  <c r="AD31" i="3"/>
  <c r="BT131" i="3"/>
  <c r="BR159" i="3"/>
  <c r="BR155" i="3"/>
  <c r="BT178" i="3"/>
  <c r="BD122" i="3"/>
  <c r="BD178" i="3"/>
  <c r="CE178" i="3" s="1"/>
  <c r="A178" i="3" s="1"/>
  <c r="CF178" i="3" s="1"/>
  <c r="CH178" i="3" s="1"/>
  <c r="BR178" i="3"/>
  <c r="CE132" i="3"/>
  <c r="A132" i="3" s="1"/>
  <c r="CF132" i="3" s="1"/>
  <c r="CH132" i="3" s="1"/>
  <c r="BQ178" i="3"/>
  <c r="BT122" i="3"/>
  <c r="G20" i="2"/>
  <c r="BR39" i="3"/>
  <c r="AD6" i="3"/>
  <c r="AS6" i="3"/>
  <c r="G12" i="2"/>
  <c r="BT143" i="3"/>
  <c r="BC61" i="3"/>
  <c r="BC168" i="3"/>
  <c r="BS168" i="3"/>
  <c r="BT168" i="3"/>
  <c r="BD168" i="3"/>
  <c r="BQ61" i="3"/>
  <c r="CD114" i="3"/>
  <c r="AD114" i="3"/>
  <c r="BD59" i="3"/>
  <c r="BR8" i="3"/>
  <c r="BS147" i="3"/>
  <c r="BD45" i="3"/>
  <c r="BQ45" i="3"/>
  <c r="BS45" i="3"/>
  <c r="BQ147" i="3"/>
  <c r="BT45" i="3"/>
  <c r="BC21" i="3"/>
  <c r="BD147" i="3"/>
  <c r="CE147" i="3" s="1"/>
  <c r="A147" i="3" s="1"/>
  <c r="CF147" i="3" s="1"/>
  <c r="CH147" i="3" s="1"/>
  <c r="BQ33" i="3"/>
  <c r="BT147" i="3"/>
  <c r="BS113" i="3"/>
  <c r="BQ21" i="3"/>
  <c r="BS21" i="3"/>
  <c r="BC45" i="3"/>
  <c r="BD49" i="3"/>
  <c r="BR107" i="3"/>
  <c r="BQ107" i="3"/>
  <c r="BS66" i="3"/>
  <c r="BR167" i="3"/>
  <c r="BC167" i="3"/>
  <c r="BT167" i="3"/>
  <c r="BC107" i="3"/>
  <c r="CD155" i="3"/>
  <c r="BS110" i="3"/>
  <c r="G21" i="2"/>
  <c r="AD155" i="3"/>
  <c r="BT66" i="3"/>
  <c r="BR66" i="3"/>
  <c r="BS127" i="3"/>
  <c r="BR133" i="3"/>
  <c r="BT127" i="3"/>
  <c r="BQ127" i="3"/>
  <c r="BT133" i="3"/>
  <c r="BD66" i="3"/>
  <c r="CE66" i="3" s="1"/>
  <c r="A66" i="3" s="1"/>
  <c r="CF66" i="3" s="1"/>
  <c r="CH66" i="3" s="1"/>
  <c r="BD127" i="3"/>
  <c r="CE127" i="3" s="1"/>
  <c r="A127" i="3" s="1"/>
  <c r="CF127" i="3" s="1"/>
  <c r="CH127" i="3" s="1"/>
  <c r="BQ66" i="3"/>
  <c r="BR21" i="3"/>
  <c r="BR147" i="3"/>
  <c r="BD21" i="3"/>
  <c r="BR110" i="3"/>
  <c r="BC110" i="3"/>
  <c r="CE110" i="3" s="1"/>
  <c r="A110" i="3" s="1"/>
  <c r="CF110" i="3" s="1"/>
  <c r="CG110" i="3" s="1"/>
  <c r="BS119" i="3"/>
  <c r="BT148" i="3"/>
  <c r="AD97" i="3"/>
  <c r="BR148" i="3"/>
  <c r="CD176" i="3"/>
  <c r="CD97" i="3"/>
  <c r="AS176" i="3"/>
  <c r="BS128" i="3"/>
  <c r="BC128" i="3"/>
  <c r="CE128" i="3" s="1"/>
  <c r="A128" i="3" s="1"/>
  <c r="CF128" i="3" s="1"/>
  <c r="CG128" i="3" s="1"/>
  <c r="BT128" i="3"/>
  <c r="BC133" i="3"/>
  <c r="BD133" i="3"/>
  <c r="BQ133" i="3"/>
  <c r="BQ128" i="3"/>
  <c r="BQ148" i="3"/>
  <c r="BR131" i="3"/>
  <c r="BR128" i="3"/>
  <c r="BS148" i="3"/>
  <c r="BC148" i="3"/>
  <c r="CE148" i="3" s="1"/>
  <c r="A148" i="3" s="1"/>
  <c r="CF148" i="3" s="1"/>
  <c r="BD159" i="3"/>
  <c r="BQ159" i="3"/>
  <c r="BS159" i="3"/>
  <c r="BT116" i="3"/>
  <c r="BC159" i="3"/>
  <c r="BS73" i="3"/>
  <c r="BQ73" i="3"/>
  <c r="BR73" i="3"/>
  <c r="BS11" i="3"/>
  <c r="BS104" i="3"/>
  <c r="BD11" i="3"/>
  <c r="BC73" i="3"/>
  <c r="BQ11" i="3"/>
  <c r="BQ104" i="3"/>
  <c r="BT11" i="3"/>
  <c r="BD73" i="3"/>
  <c r="BR59" i="3"/>
  <c r="BQ59" i="3"/>
  <c r="BD25" i="3"/>
  <c r="BQ151" i="3"/>
  <c r="BC164" i="3"/>
  <c r="CE164" i="3" s="1"/>
  <c r="A164" i="3" s="1"/>
  <c r="CF164" i="3" s="1"/>
  <c r="CH164" i="3" s="1"/>
  <c r="BQ25" i="3"/>
  <c r="BT164" i="3"/>
  <c r="I11" i="2"/>
  <c r="BQ164" i="3"/>
  <c r="CD125" i="3"/>
  <c r="BS59" i="3"/>
  <c r="AS125" i="3"/>
  <c r="BC151" i="3"/>
  <c r="CE151" i="3" s="1"/>
  <c r="A151" i="3" s="1"/>
  <c r="CF151" i="3" s="1"/>
  <c r="CH151" i="3" s="1"/>
  <c r="BR25" i="3"/>
  <c r="AD162" i="3"/>
  <c r="AS162" i="3"/>
  <c r="BC59" i="3"/>
  <c r="BR171" i="3"/>
  <c r="BC136" i="3"/>
  <c r="CE136" i="3" s="1"/>
  <c r="A136" i="3" s="1"/>
  <c r="CF136" i="3" s="1"/>
  <c r="CG136" i="3" s="1"/>
  <c r="CD19" i="3"/>
  <c r="BD155" i="3"/>
  <c r="BS95" i="3"/>
  <c r="BQ155" i="3"/>
  <c r="BQ171" i="3"/>
  <c r="AD19" i="3"/>
  <c r="AD170" i="3"/>
  <c r="BC155" i="3"/>
  <c r="CD66" i="3"/>
  <c r="BQ136" i="3"/>
  <c r="BT155" i="3"/>
  <c r="BC171" i="3"/>
  <c r="BT136" i="3"/>
  <c r="AD66" i="3"/>
  <c r="BD171" i="3"/>
  <c r="BD104" i="3"/>
  <c r="CE104" i="3" s="1"/>
  <c r="A104" i="3" s="1"/>
  <c r="CF104" i="3" s="1"/>
  <c r="CG104" i="3" s="1"/>
  <c r="BR104" i="3"/>
  <c r="BS78" i="3"/>
  <c r="AD175" i="3"/>
  <c r="BR78" i="3"/>
  <c r="BC78" i="3"/>
  <c r="BR157" i="3"/>
  <c r="BR166" i="3"/>
  <c r="BC114" i="3"/>
  <c r="BD139" i="3"/>
  <c r="BS166" i="3"/>
  <c r="BR114" i="3"/>
  <c r="BD114" i="3"/>
  <c r="BS157" i="3"/>
  <c r="BD166" i="3"/>
  <c r="CE166" i="3" s="1"/>
  <c r="A166" i="3" s="1"/>
  <c r="CF166" i="3" s="1"/>
  <c r="CG166" i="3" s="1"/>
  <c r="BQ166" i="3"/>
  <c r="BT166" i="3"/>
  <c r="BT157" i="3"/>
  <c r="BQ114" i="3"/>
  <c r="BT103" i="3"/>
  <c r="BS114" i="3"/>
  <c r="BT139" i="3"/>
  <c r="BD78" i="3"/>
  <c r="AS24" i="3"/>
  <c r="BQ103" i="3"/>
  <c r="BQ78" i="3"/>
  <c r="BC157" i="3"/>
  <c r="CE157" i="3" s="1"/>
  <c r="A157" i="3" s="1"/>
  <c r="CF157" i="3" s="1"/>
  <c r="CG157" i="3" s="1"/>
  <c r="BQ157" i="3"/>
  <c r="BC139" i="3"/>
  <c r="BR103" i="3"/>
  <c r="BS39" i="3"/>
  <c r="CD175" i="3"/>
  <c r="AS170" i="3"/>
  <c r="BC11" i="3"/>
  <c r="BD33" i="3"/>
  <c r="CE33" i="3" s="1"/>
  <c r="A33" i="3" s="1"/>
  <c r="CF33" i="3" s="1"/>
  <c r="CH33" i="3" s="1"/>
  <c r="BS139" i="3"/>
  <c r="BS103" i="3"/>
  <c r="BD103" i="3"/>
  <c r="CE103" i="3" s="1"/>
  <c r="A103" i="3" s="1"/>
  <c r="CF103" i="3" s="1"/>
  <c r="CG103" i="3" s="1"/>
  <c r="BS33" i="3"/>
  <c r="BD83" i="3"/>
  <c r="CE83" i="3" s="1"/>
  <c r="A83" i="3" s="1"/>
  <c r="CF83" i="3" s="1"/>
  <c r="BT33" i="3"/>
  <c r="BR33" i="3"/>
  <c r="BR139" i="3"/>
  <c r="BT25" i="3"/>
  <c r="BC25" i="3"/>
  <c r="BS8" i="3"/>
  <c r="I8" i="2"/>
  <c r="BD71" i="3"/>
  <c r="CE71" i="3" s="1"/>
  <c r="A71" i="3" s="1"/>
  <c r="CF71" i="3" s="1"/>
  <c r="CD94" i="3"/>
  <c r="BD51" i="3"/>
  <c r="CD24" i="3"/>
  <c r="BC51" i="3"/>
  <c r="BT156" i="3"/>
  <c r="BS156" i="3"/>
  <c r="BQ51" i="3"/>
  <c r="CD167" i="3"/>
  <c r="BC49" i="3"/>
  <c r="BS151" i="3"/>
  <c r="BR151" i="3"/>
  <c r="BT113" i="3"/>
  <c r="BC27" i="3"/>
  <c r="AD167" i="3"/>
  <c r="BR156" i="3"/>
  <c r="BR97" i="3"/>
  <c r="BD156" i="3"/>
  <c r="CE156" i="3" s="1"/>
  <c r="A156" i="3" s="1"/>
  <c r="CF156" i="3" s="1"/>
  <c r="AD152" i="3"/>
  <c r="BQ27" i="3"/>
  <c r="BQ156" i="3"/>
  <c r="BC113" i="3"/>
  <c r="BD15" i="3"/>
  <c r="I15" i="2"/>
  <c r="BD113" i="3"/>
  <c r="CE31" i="3"/>
  <c r="A31" i="3" s="1"/>
  <c r="CF31" i="3" s="1"/>
  <c r="CH31" i="3" s="1"/>
  <c r="BS15" i="3"/>
  <c r="BT39" i="3"/>
  <c r="BD97" i="3"/>
  <c r="BS97" i="3"/>
  <c r="BQ113" i="3"/>
  <c r="BT15" i="3"/>
  <c r="BC97" i="3"/>
  <c r="I7" i="2"/>
  <c r="I13" i="2"/>
  <c r="I6" i="2"/>
  <c r="CE138" i="3"/>
  <c r="A138" i="3" s="1"/>
  <c r="CF138" i="3" s="1"/>
  <c r="CG138" i="3" s="1"/>
  <c r="Y12" i="2"/>
  <c r="BR127" i="3"/>
  <c r="CE170" i="3"/>
  <c r="A170" i="3" s="1"/>
  <c r="CF170" i="3" s="1"/>
  <c r="CH170" i="3" s="1"/>
  <c r="I10" i="2"/>
  <c r="AL5" i="2"/>
  <c r="CE162" i="3"/>
  <c r="A162" i="3" s="1"/>
  <c r="CF162" i="3" s="1"/>
  <c r="CH162" i="3" s="1"/>
  <c r="CE94" i="3"/>
  <c r="A94" i="3" s="1"/>
  <c r="CF94" i="3" s="1"/>
  <c r="CG94" i="3" s="1"/>
  <c r="I22" i="2"/>
  <c r="I18" i="2"/>
  <c r="CE125" i="3"/>
  <c r="A125" i="3" s="1"/>
  <c r="CF125" i="3" s="1"/>
  <c r="CH125" i="3" s="1"/>
  <c r="BC116" i="3"/>
  <c r="BD116" i="3"/>
  <c r="BR85" i="3"/>
  <c r="CE43" i="3"/>
  <c r="A43" i="3" s="1"/>
  <c r="CF43" i="3" s="1"/>
  <c r="CG43" i="3" s="1"/>
  <c r="BQ37" i="3"/>
  <c r="BR37" i="3"/>
  <c r="CE176" i="3"/>
  <c r="A176" i="3" s="1"/>
  <c r="CF176" i="3" s="1"/>
  <c r="CH176" i="3" s="1"/>
  <c r="CE101" i="3"/>
  <c r="A101" i="3" s="1"/>
  <c r="CF101" i="3" s="1"/>
  <c r="CG101" i="3" s="1"/>
  <c r="BC8" i="3"/>
  <c r="BD8" i="3"/>
  <c r="BT8" i="3"/>
  <c r="CE175" i="3"/>
  <c r="A175" i="3" s="1"/>
  <c r="CF175" i="3" s="1"/>
  <c r="CG175" i="3" s="1"/>
  <c r="CE24" i="3"/>
  <c r="A24" i="3" s="1"/>
  <c r="CF24" i="3" s="1"/>
  <c r="CG24" i="3" s="1"/>
  <c r="BS122" i="3"/>
  <c r="BC122" i="3"/>
  <c r="BR122" i="3"/>
  <c r="BR168" i="3"/>
  <c r="AL12" i="2"/>
  <c r="BQ71" i="3"/>
  <c r="BT71" i="3"/>
  <c r="BS71" i="3"/>
  <c r="BQ109" i="3"/>
  <c r="BD109" i="3"/>
  <c r="CE109" i="3" s="1"/>
  <c r="A109" i="3" s="1"/>
  <c r="CF109" i="3" s="1"/>
  <c r="BT109" i="3"/>
  <c r="AS101" i="3"/>
  <c r="CE32" i="3"/>
  <c r="A32" i="3" s="1"/>
  <c r="CF32" i="3" s="1"/>
  <c r="CH32" i="3" s="1"/>
  <c r="BS51" i="3"/>
  <c r="BT51" i="3"/>
  <c r="BR71" i="3"/>
  <c r="BT115" i="3"/>
  <c r="BS20" i="3"/>
  <c r="BQ115" i="3"/>
  <c r="BD115" i="3"/>
  <c r="CE115" i="3" s="1"/>
  <c r="A115" i="3" s="1"/>
  <c r="CF115" i="3" s="1"/>
  <c r="CH115" i="3" s="1"/>
  <c r="BC20" i="3"/>
  <c r="BQ140" i="3"/>
  <c r="BC140" i="3"/>
  <c r="CE140" i="3" s="1"/>
  <c r="A140" i="3" s="1"/>
  <c r="CF140" i="3" s="1"/>
  <c r="BT140" i="3"/>
  <c r="BS140" i="3"/>
  <c r="BR140" i="3"/>
  <c r="CD101" i="3"/>
  <c r="CE65" i="3"/>
  <c r="A65" i="3" s="1"/>
  <c r="CF65" i="3" s="1"/>
  <c r="CH65" i="3" s="1"/>
  <c r="CD65" i="3"/>
  <c r="BD20" i="3"/>
  <c r="BQ91" i="3"/>
  <c r="BD91" i="3"/>
  <c r="BC91" i="3"/>
  <c r="BT91" i="3"/>
  <c r="BD6" i="3"/>
  <c r="CE6" i="3" s="1"/>
  <c r="A6" i="3" s="1"/>
  <c r="CF6" i="3" s="1"/>
  <c r="BT6" i="3"/>
  <c r="BS6" i="3"/>
  <c r="BQ6" i="3"/>
  <c r="AD101" i="3"/>
  <c r="CD79" i="3"/>
  <c r="AD65" i="3"/>
  <c r="CE19" i="3"/>
  <c r="A19" i="3" s="1"/>
  <c r="CF19" i="3" s="1"/>
  <c r="CG19" i="3" s="1"/>
  <c r="BQ20" i="3"/>
  <c r="AD79" i="3"/>
  <c r="BR20" i="3"/>
  <c r="BQ83" i="3"/>
  <c r="BS83" i="3"/>
  <c r="BT83" i="3"/>
  <c r="BQ49" i="3"/>
  <c r="BR49" i="3"/>
  <c r="BS49" i="3"/>
  <c r="CE102" i="3"/>
  <c r="A102" i="3" s="1"/>
  <c r="CF102" i="3" s="1"/>
  <c r="CH102" i="3" s="1"/>
  <c r="BR136" i="3"/>
  <c r="AL9" i="2"/>
  <c r="BD107" i="3"/>
  <c r="BS107" i="3"/>
  <c r="BT61" i="3"/>
  <c r="BD61" i="3"/>
  <c r="BR115" i="3"/>
  <c r="BS27" i="3"/>
  <c r="BT27" i="3"/>
  <c r="BD27" i="3"/>
  <c r="BQ121" i="3"/>
  <c r="BT121" i="3"/>
  <c r="BD121" i="3"/>
  <c r="CD113" i="3"/>
  <c r="AD113" i="3"/>
  <c r="AL18" i="2"/>
  <c r="BR83" i="3"/>
  <c r="BD167" i="3"/>
  <c r="BQ167" i="3"/>
  <c r="BR91" i="3"/>
  <c r="AS152" i="3"/>
  <c r="BS115" i="3"/>
  <c r="CE126" i="3"/>
  <c r="A126" i="3" s="1"/>
  <c r="CF126" i="3" s="1"/>
  <c r="CG126" i="3" s="1"/>
  <c r="BS98" i="3"/>
  <c r="BQ98" i="3"/>
  <c r="BC98" i="3"/>
  <c r="BQ152" i="3"/>
  <c r="BC152" i="3"/>
  <c r="CE152" i="3" s="1"/>
  <c r="A152" i="3" s="1"/>
  <c r="CF152" i="3" s="1"/>
  <c r="BT152" i="3"/>
  <c r="BS152" i="3"/>
  <c r="BR152" i="3"/>
  <c r="BQ79" i="3"/>
  <c r="BT79" i="3"/>
  <c r="BR79" i="3"/>
  <c r="BD79" i="3"/>
  <c r="BC79" i="3"/>
  <c r="AS137" i="3"/>
  <c r="CE137" i="3"/>
  <c r="A137" i="3" s="1"/>
  <c r="CF137" i="3" s="1"/>
  <c r="AD137" i="3"/>
  <c r="CD137" i="3"/>
  <c r="AS177" i="3"/>
  <c r="CE177" i="3"/>
  <c r="A177" i="3" s="1"/>
  <c r="CF177" i="3" s="1"/>
  <c r="AD177" i="3"/>
  <c r="CD177" i="3"/>
  <c r="AS108" i="3"/>
  <c r="CE108" i="3"/>
  <c r="A108" i="3" s="1"/>
  <c r="CF108" i="3" s="1"/>
  <c r="AD108" i="3"/>
  <c r="CD108" i="3"/>
  <c r="CE72" i="3"/>
  <c r="A72" i="3" s="1"/>
  <c r="CF72" i="3" s="1"/>
  <c r="AD72" i="3"/>
  <c r="CD72" i="3"/>
  <c r="AS72" i="3"/>
  <c r="AS63" i="3"/>
  <c r="CE63" i="3"/>
  <c r="A63" i="3" s="1"/>
  <c r="CF63" i="3" s="1"/>
  <c r="AD63" i="3"/>
  <c r="CD63" i="3"/>
  <c r="AS35" i="3"/>
  <c r="CE35" i="3"/>
  <c r="A35" i="3" s="1"/>
  <c r="CF35" i="3" s="1"/>
  <c r="AD35" i="3"/>
  <c r="CD35" i="3"/>
  <c r="AS36" i="3"/>
  <c r="CE36" i="3"/>
  <c r="A36" i="3" s="1"/>
  <c r="CF36" i="3" s="1"/>
  <c r="AD36" i="3"/>
  <c r="CD36" i="3"/>
  <c r="AS58" i="3"/>
  <c r="CE58" i="3"/>
  <c r="A58" i="3" s="1"/>
  <c r="CF58" i="3" s="1"/>
  <c r="AD58" i="3"/>
  <c r="CD58" i="3"/>
  <c r="CE40" i="3"/>
  <c r="A40" i="3" s="1"/>
  <c r="CF40" i="3" s="1"/>
  <c r="AD40" i="3"/>
  <c r="CD40" i="3"/>
  <c r="AS40" i="3"/>
  <c r="AS29" i="3"/>
  <c r="CE29" i="3"/>
  <c r="A29" i="3" s="1"/>
  <c r="CF29" i="3" s="1"/>
  <c r="AD29" i="3"/>
  <c r="CD29" i="3"/>
  <c r="AL11" i="2"/>
  <c r="AJ3" i="2"/>
  <c r="Y11" i="2"/>
  <c r="AL14" i="2"/>
  <c r="Y7" i="2"/>
  <c r="AC3" i="2"/>
  <c r="V3" i="2"/>
  <c r="AL7" i="2"/>
  <c r="Y9" i="2"/>
  <c r="AI3" i="2"/>
  <c r="CE174" i="3"/>
  <c r="A174" i="3" s="1"/>
  <c r="CF174" i="3" s="1"/>
  <c r="AD174" i="3"/>
  <c r="CD174" i="3"/>
  <c r="AS174" i="3"/>
  <c r="AS18" i="3"/>
  <c r="CD18" i="3"/>
  <c r="CE18" i="3"/>
  <c r="A18" i="3" s="1"/>
  <c r="CF18" i="3" s="1"/>
  <c r="AD18" i="3"/>
  <c r="CE28" i="3"/>
  <c r="A28" i="3" s="1"/>
  <c r="CF28" i="3" s="1"/>
  <c r="AD28" i="3"/>
  <c r="CD28" i="3"/>
  <c r="AS28" i="3"/>
  <c r="Y15" i="2"/>
  <c r="I20" i="2"/>
  <c r="AD3" i="2"/>
  <c r="AS57" i="3"/>
  <c r="CE57" i="3"/>
  <c r="A57" i="3" s="1"/>
  <c r="CF57" i="3" s="1"/>
  <c r="CD57" i="3"/>
  <c r="AD57" i="3"/>
  <c r="AS46" i="3"/>
  <c r="CE46" i="3"/>
  <c r="A46" i="3" s="1"/>
  <c r="CF46" i="3" s="1"/>
  <c r="AD46" i="3"/>
  <c r="CD46" i="3"/>
  <c r="CE10" i="3"/>
  <c r="A10" i="3" s="1"/>
  <c r="CF10" i="3" s="1"/>
  <c r="AD10" i="3"/>
  <c r="CD10" i="3"/>
  <c r="AS10" i="3"/>
  <c r="AS76" i="3"/>
  <c r="CE76" i="3"/>
  <c r="A76" i="3" s="1"/>
  <c r="CF76" i="3" s="1"/>
  <c r="AD76" i="3"/>
  <c r="CD76" i="3"/>
  <c r="AS34" i="3"/>
  <c r="CE34" i="3"/>
  <c r="A34" i="3" s="1"/>
  <c r="CF34" i="3" s="1"/>
  <c r="AD34" i="3"/>
  <c r="CD34" i="3"/>
  <c r="CD26" i="3"/>
  <c r="AS26" i="3"/>
  <c r="CE26" i="3"/>
  <c r="A26" i="3" s="1"/>
  <c r="CF26" i="3" s="1"/>
  <c r="AD26" i="3"/>
  <c r="CE16" i="3"/>
  <c r="A16" i="3" s="1"/>
  <c r="CF16" i="3" s="1"/>
  <c r="AD16" i="3"/>
  <c r="CD16" i="3"/>
  <c r="AS16" i="3"/>
  <c r="AL19" i="2"/>
  <c r="AS3" i="2"/>
  <c r="Y16" i="2"/>
  <c r="N3" i="2"/>
  <c r="Y4" i="2"/>
  <c r="R3" i="2"/>
  <c r="CE111" i="3"/>
  <c r="A111" i="3" s="1"/>
  <c r="CF111" i="3" s="1"/>
  <c r="AD111" i="3"/>
  <c r="CD111" i="3"/>
  <c r="AS111" i="3"/>
  <c r="CE60" i="3"/>
  <c r="A60" i="3" s="1"/>
  <c r="CF60" i="3" s="1"/>
  <c r="AD60" i="3"/>
  <c r="CD60" i="3"/>
  <c r="AS60" i="3"/>
  <c r="CD50" i="3"/>
  <c r="AS50" i="3"/>
  <c r="CE50" i="3"/>
  <c r="A50" i="3" s="1"/>
  <c r="CF50" i="3" s="1"/>
  <c r="AD50" i="3"/>
  <c r="AS23" i="3"/>
  <c r="CE23" i="3"/>
  <c r="A23" i="3" s="1"/>
  <c r="CF23" i="3" s="1"/>
  <c r="AD23" i="3"/>
  <c r="CD23" i="3"/>
  <c r="AS144" i="3"/>
  <c r="CE144" i="3"/>
  <c r="A144" i="3" s="1"/>
  <c r="CF144" i="3" s="1"/>
  <c r="AD144" i="3"/>
  <c r="CD144" i="3"/>
  <c r="AS117" i="3"/>
  <c r="CE117" i="3"/>
  <c r="A117" i="3" s="1"/>
  <c r="CF117" i="3" s="1"/>
  <c r="AD117" i="3"/>
  <c r="CD117" i="3"/>
  <c r="AS118" i="3"/>
  <c r="CE118" i="3"/>
  <c r="A118" i="3" s="1"/>
  <c r="CF118" i="3" s="1"/>
  <c r="AD118" i="3"/>
  <c r="CD118" i="3"/>
  <c r="CE99" i="3"/>
  <c r="A99" i="3" s="1"/>
  <c r="CF99" i="3" s="1"/>
  <c r="AD99" i="3"/>
  <c r="AS99" i="3"/>
  <c r="CD99" i="3"/>
  <c r="AS96" i="3"/>
  <c r="CD96" i="3"/>
  <c r="CE96" i="3"/>
  <c r="A96" i="3" s="1"/>
  <c r="CF96" i="3" s="1"/>
  <c r="AD96" i="3"/>
  <c r="CD56" i="3"/>
  <c r="AS56" i="3"/>
  <c r="AD56" i="3"/>
  <c r="CE22" i="3"/>
  <c r="A22" i="3" s="1"/>
  <c r="CF22" i="3" s="1"/>
  <c r="AD22" i="3"/>
  <c r="CD22" i="3"/>
  <c r="AS22" i="3"/>
  <c r="Y19" i="2"/>
  <c r="I12" i="2"/>
  <c r="AL20" i="2"/>
  <c r="I19" i="2"/>
  <c r="I14" i="2"/>
  <c r="AL23" i="2"/>
  <c r="AL16" i="2"/>
  <c r="Y22" i="2"/>
  <c r="U3" i="2"/>
  <c r="AS62" i="3"/>
  <c r="CE62" i="3"/>
  <c r="A62" i="3" s="1"/>
  <c r="CF62" i="3" s="1"/>
  <c r="AD62" i="3"/>
  <c r="CD62" i="3"/>
  <c r="AS88" i="3"/>
  <c r="CE88" i="3"/>
  <c r="A88" i="3" s="1"/>
  <c r="CF88" i="3" s="1"/>
  <c r="AD88" i="3"/>
  <c r="CD88" i="3"/>
  <c r="AS106" i="3"/>
  <c r="CE106" i="3"/>
  <c r="A106" i="3" s="1"/>
  <c r="CF106" i="3" s="1"/>
  <c r="AD106" i="3"/>
  <c r="CD106" i="3"/>
  <c r="AS68" i="3"/>
  <c r="CE68" i="3"/>
  <c r="A68" i="3" s="1"/>
  <c r="CF68" i="3" s="1"/>
  <c r="AD68" i="3"/>
  <c r="CD68" i="3"/>
  <c r="AS81" i="3"/>
  <c r="CE81" i="3"/>
  <c r="A81" i="3" s="1"/>
  <c r="CF81" i="3" s="1"/>
  <c r="AD81" i="3"/>
  <c r="CD81" i="3"/>
  <c r="BC56" i="3"/>
  <c r="BT56" i="3"/>
  <c r="BS56" i="3"/>
  <c r="BR56" i="3"/>
  <c r="BD56" i="3"/>
  <c r="BQ56" i="3"/>
  <c r="AS89" i="3"/>
  <c r="CE89" i="3"/>
  <c r="A89" i="3" s="1"/>
  <c r="CF89" i="3" s="1"/>
  <c r="AD89" i="3"/>
  <c r="CD89" i="3"/>
  <c r="AS54" i="3"/>
  <c r="CE54" i="3"/>
  <c r="A54" i="3" s="1"/>
  <c r="CF54" i="3" s="1"/>
  <c r="AD54" i="3"/>
  <c r="CD54" i="3"/>
  <c r="CE55" i="3"/>
  <c r="A55" i="3" s="1"/>
  <c r="CF55" i="3" s="1"/>
  <c r="AS55" i="3"/>
  <c r="AD55" i="3"/>
  <c r="CD55" i="3"/>
  <c r="AS44" i="3"/>
  <c r="CE44" i="3"/>
  <c r="A44" i="3" s="1"/>
  <c r="CF44" i="3" s="1"/>
  <c r="AD44" i="3"/>
  <c r="CD44" i="3"/>
  <c r="CE9" i="3"/>
  <c r="A9" i="3" s="1"/>
  <c r="CF9" i="3" s="1"/>
  <c r="AD9" i="3"/>
  <c r="CD9" i="3"/>
  <c r="AS9" i="3"/>
  <c r="Y20" i="2"/>
  <c r="Y23" i="2"/>
  <c r="AL22" i="2"/>
  <c r="T3" i="2"/>
  <c r="AH3" i="2"/>
  <c r="Y6" i="2"/>
  <c r="L3" i="2"/>
  <c r="AS67" i="3"/>
  <c r="CE67" i="3"/>
  <c r="A67" i="3" s="1"/>
  <c r="CF67" i="3" s="1"/>
  <c r="AD67" i="3"/>
  <c r="CD67" i="3"/>
  <c r="AL15" i="2"/>
  <c r="CD38" i="3"/>
  <c r="AS38" i="3"/>
  <c r="AD38" i="3"/>
  <c r="CE38" i="3"/>
  <c r="A38" i="3" s="1"/>
  <c r="CF38" i="3" s="1"/>
  <c r="CE172" i="3"/>
  <c r="A172" i="3" s="1"/>
  <c r="CF172" i="3" s="1"/>
  <c r="AD172" i="3"/>
  <c r="CD172" i="3"/>
  <c r="AS172" i="3"/>
  <c r="AS150" i="3"/>
  <c r="CE150" i="3"/>
  <c r="A150" i="3" s="1"/>
  <c r="CF150" i="3" s="1"/>
  <c r="AD150" i="3"/>
  <c r="CD150" i="3"/>
  <c r="AS105" i="3"/>
  <c r="CE105" i="3"/>
  <c r="A105" i="3" s="1"/>
  <c r="CF105" i="3" s="1"/>
  <c r="AD105" i="3"/>
  <c r="CD105" i="3"/>
  <c r="AS135" i="3"/>
  <c r="CE135" i="3"/>
  <c r="A135" i="3" s="1"/>
  <c r="CF135" i="3" s="1"/>
  <c r="AD135" i="3"/>
  <c r="CD135" i="3"/>
  <c r="AS86" i="3"/>
  <c r="CE86" i="3"/>
  <c r="A86" i="3" s="1"/>
  <c r="CF86" i="3" s="1"/>
  <c r="AD86" i="3"/>
  <c r="CD86" i="3"/>
  <c r="AS77" i="3"/>
  <c r="AD77" i="3"/>
  <c r="CD77" i="3"/>
  <c r="AS4" i="3"/>
  <c r="CE4" i="3"/>
  <c r="A4" i="3" s="1"/>
  <c r="CF4" i="3" s="1"/>
  <c r="AD4" i="3"/>
  <c r="CD4" i="3"/>
  <c r="Q3" i="2"/>
  <c r="AG3" i="2"/>
  <c r="I5" i="2"/>
  <c r="AL6" i="2"/>
  <c r="AS17" i="3"/>
  <c r="CE17" i="3"/>
  <c r="A17" i="3" s="1"/>
  <c r="CF17" i="3" s="1"/>
  <c r="AD17" i="3"/>
  <c r="CD17" i="3"/>
  <c r="AS129" i="3"/>
  <c r="AD129" i="3"/>
  <c r="CD129" i="3"/>
  <c r="CE129" i="3"/>
  <c r="A129" i="3" s="1"/>
  <c r="CF129" i="3" s="1"/>
  <c r="CE160" i="3"/>
  <c r="A160" i="3" s="1"/>
  <c r="CF160" i="3" s="1"/>
  <c r="AD160" i="3"/>
  <c r="CD160" i="3"/>
  <c r="AS160" i="3"/>
  <c r="AS112" i="3"/>
  <c r="CE112" i="3"/>
  <c r="A112" i="3" s="1"/>
  <c r="CF112" i="3" s="1"/>
  <c r="AD112" i="3"/>
  <c r="CD112" i="3"/>
  <c r="AS82" i="3"/>
  <c r="CE82" i="3"/>
  <c r="A82" i="3" s="1"/>
  <c r="CF82" i="3" s="1"/>
  <c r="AD82" i="3"/>
  <c r="CD82" i="3"/>
  <c r="AS53" i="3"/>
  <c r="CE53" i="3"/>
  <c r="A53" i="3" s="1"/>
  <c r="CF53" i="3" s="1"/>
  <c r="AD53" i="3"/>
  <c r="CD53" i="3"/>
  <c r="BT77" i="3"/>
  <c r="BS77" i="3"/>
  <c r="BQ77" i="3"/>
  <c r="BD77" i="3"/>
  <c r="BC77" i="3"/>
  <c r="AS14" i="3"/>
  <c r="CE14" i="3"/>
  <c r="A14" i="3" s="1"/>
  <c r="CF14" i="3" s="1"/>
  <c r="AD14" i="3"/>
  <c r="CD14" i="3"/>
  <c r="AL13" i="2"/>
  <c r="I4" i="2"/>
  <c r="J3" i="2"/>
  <c r="K3" i="2"/>
  <c r="O3" i="2"/>
  <c r="AE3" i="2"/>
  <c r="Y10" i="2"/>
  <c r="AS100" i="3"/>
  <c r="CD100" i="3"/>
  <c r="CE100" i="3"/>
  <c r="A100" i="3" s="1"/>
  <c r="CF100" i="3" s="1"/>
  <c r="AD100" i="3"/>
  <c r="CD141" i="3"/>
  <c r="CE141" i="3"/>
  <c r="A141" i="3" s="1"/>
  <c r="CF141" i="3" s="1"/>
  <c r="AD141" i="3"/>
  <c r="AS141" i="3"/>
  <c r="CE93" i="3"/>
  <c r="A93" i="3" s="1"/>
  <c r="CF93" i="3" s="1"/>
  <c r="CD93" i="3"/>
  <c r="AS93" i="3"/>
  <c r="AD93" i="3"/>
  <c r="CE134" i="3"/>
  <c r="A134" i="3" s="1"/>
  <c r="CF134" i="3" s="1"/>
  <c r="AD134" i="3"/>
  <c r="CD134" i="3"/>
  <c r="AS134" i="3"/>
  <c r="AS145" i="3"/>
  <c r="CE145" i="3"/>
  <c r="A145" i="3" s="1"/>
  <c r="CF145" i="3" s="1"/>
  <c r="AD145" i="3"/>
  <c r="CD145" i="3"/>
  <c r="AS149" i="3"/>
  <c r="CE149" i="3"/>
  <c r="A149" i="3" s="1"/>
  <c r="CF149" i="3" s="1"/>
  <c r="AD149" i="3"/>
  <c r="CD149" i="3"/>
  <c r="BT154" i="3"/>
  <c r="BS154" i="3"/>
  <c r="BR154" i="3"/>
  <c r="BQ154" i="3"/>
  <c r="BD154" i="3"/>
  <c r="BC154" i="3"/>
  <c r="CE130" i="3"/>
  <c r="A130" i="3" s="1"/>
  <c r="CF130" i="3" s="1"/>
  <c r="AD130" i="3"/>
  <c r="CD130" i="3"/>
  <c r="AS130" i="3"/>
  <c r="AS70" i="3"/>
  <c r="AD70" i="3"/>
  <c r="CE70" i="3"/>
  <c r="A70" i="3" s="1"/>
  <c r="CF70" i="3" s="1"/>
  <c r="CD70" i="3"/>
  <c r="AS47" i="3"/>
  <c r="CE47" i="3"/>
  <c r="A47" i="3" s="1"/>
  <c r="CF47" i="3" s="1"/>
  <c r="AD47" i="3"/>
  <c r="CD47" i="3"/>
  <c r="AS42" i="3"/>
  <c r="CE42" i="3"/>
  <c r="A42" i="3" s="1"/>
  <c r="CF42" i="3" s="1"/>
  <c r="AD42" i="3"/>
  <c r="CD42" i="3"/>
  <c r="I23" i="2"/>
  <c r="Y13" i="2"/>
  <c r="AL17" i="2"/>
  <c r="X3" i="2"/>
  <c r="AB3" i="2"/>
  <c r="S3" i="2"/>
  <c r="CE161" i="3"/>
  <c r="A161" i="3" s="1"/>
  <c r="CF161" i="3" s="1"/>
  <c r="CD161" i="3"/>
  <c r="AS161" i="3"/>
  <c r="AD161" i="3"/>
  <c r="AS80" i="3"/>
  <c r="CE80" i="3"/>
  <c r="A80" i="3" s="1"/>
  <c r="CF80" i="3" s="1"/>
  <c r="AD80" i="3"/>
  <c r="CD80" i="3"/>
  <c r="CD173" i="3"/>
  <c r="CE173" i="3"/>
  <c r="A173" i="3" s="1"/>
  <c r="CF173" i="3" s="1"/>
  <c r="AD173" i="3"/>
  <c r="AS173" i="3"/>
  <c r="CE165" i="3"/>
  <c r="A165" i="3" s="1"/>
  <c r="CF165" i="3" s="1"/>
  <c r="AD165" i="3"/>
  <c r="CD165" i="3"/>
  <c r="AS165" i="3"/>
  <c r="AS92" i="3"/>
  <c r="CE92" i="3"/>
  <c r="A92" i="3" s="1"/>
  <c r="CF92" i="3" s="1"/>
  <c r="AD92" i="3"/>
  <c r="CD92" i="3"/>
  <c r="AS69" i="3"/>
  <c r="CE69" i="3"/>
  <c r="A69" i="3" s="1"/>
  <c r="CF69" i="3" s="1"/>
  <c r="AD69" i="3"/>
  <c r="CD69" i="3"/>
  <c r="AS12" i="3"/>
  <c r="CE12" i="3"/>
  <c r="A12" i="3" s="1"/>
  <c r="CF12" i="3" s="1"/>
  <c r="AD12" i="3"/>
  <c r="CD12" i="3"/>
  <c r="AS13" i="3"/>
  <c r="CE13" i="3"/>
  <c r="A13" i="3" s="1"/>
  <c r="CF13" i="3" s="1"/>
  <c r="AD13" i="3"/>
  <c r="CD13" i="3"/>
  <c r="Y17" i="2"/>
  <c r="AK3" i="2"/>
  <c r="AL10" i="2"/>
  <c r="Y8" i="2"/>
  <c r="AF3" i="2"/>
  <c r="CE163" i="3"/>
  <c r="A163" i="3" s="1"/>
  <c r="CF163" i="3" s="1"/>
  <c r="CD163" i="3"/>
  <c r="AS163" i="3"/>
  <c r="AD163" i="3"/>
  <c r="CD153" i="3"/>
  <c r="CE153" i="3"/>
  <c r="A153" i="3" s="1"/>
  <c r="CF153" i="3" s="1"/>
  <c r="AD153" i="3"/>
  <c r="AS153" i="3"/>
  <c r="AS169" i="3"/>
  <c r="CE169" i="3"/>
  <c r="A169" i="3" s="1"/>
  <c r="CF169" i="3" s="1"/>
  <c r="CD169" i="3"/>
  <c r="AD169" i="3"/>
  <c r="AS179" i="3"/>
  <c r="CE179" i="3"/>
  <c r="A179" i="3" s="1"/>
  <c r="CF179" i="3" s="1"/>
  <c r="AD179" i="3"/>
  <c r="CD179" i="3"/>
  <c r="AS158" i="3"/>
  <c r="AD158" i="3"/>
  <c r="CE158" i="3"/>
  <c r="A158" i="3" s="1"/>
  <c r="CF158" i="3" s="1"/>
  <c r="CD158" i="3"/>
  <c r="AS120" i="3"/>
  <c r="CE120" i="3"/>
  <c r="A120" i="3" s="1"/>
  <c r="CF120" i="3" s="1"/>
  <c r="AD120" i="3"/>
  <c r="CD120" i="3"/>
  <c r="CE123" i="3"/>
  <c r="A123" i="3" s="1"/>
  <c r="CF123" i="3" s="1"/>
  <c r="AD123" i="3"/>
  <c r="CD123" i="3"/>
  <c r="AS123" i="3"/>
  <c r="AS74" i="3"/>
  <c r="CE74" i="3"/>
  <c r="A74" i="3" s="1"/>
  <c r="CF74" i="3" s="1"/>
  <c r="AD74" i="3"/>
  <c r="CD74" i="3"/>
  <c r="AS87" i="3"/>
  <c r="CE87" i="3"/>
  <c r="A87" i="3" s="1"/>
  <c r="CF87" i="3" s="1"/>
  <c r="AD87" i="3"/>
  <c r="CD87" i="3"/>
  <c r="CE52" i="3"/>
  <c r="A52" i="3" s="1"/>
  <c r="CF52" i="3" s="1"/>
  <c r="AD52" i="3"/>
  <c r="CD52" i="3"/>
  <c r="AS52" i="3"/>
  <c r="AS41" i="3"/>
  <c r="CE41" i="3"/>
  <c r="A41" i="3" s="1"/>
  <c r="CF41" i="3" s="1"/>
  <c r="AD41" i="3"/>
  <c r="CD41" i="3"/>
  <c r="AS5" i="3"/>
  <c r="CE5" i="3"/>
  <c r="A5" i="3" s="1"/>
  <c r="CF5" i="3" s="1"/>
  <c r="AD5" i="3"/>
  <c r="CD5" i="3"/>
  <c r="AS64" i="3"/>
  <c r="AD64" i="3"/>
  <c r="CD64" i="3"/>
  <c r="I17" i="2"/>
  <c r="AL21" i="2"/>
  <c r="Y5" i="2"/>
  <c r="AA3" i="2"/>
  <c r="AL4" i="2"/>
  <c r="P3" i="2"/>
  <c r="AL8" i="2"/>
  <c r="I9" i="2"/>
  <c r="AS124" i="3"/>
  <c r="CE124" i="3"/>
  <c r="A124" i="3" s="1"/>
  <c r="CF124" i="3" s="1"/>
  <c r="AD124" i="3"/>
  <c r="CD124" i="3"/>
  <c r="CE142" i="3"/>
  <c r="A142" i="3" s="1"/>
  <c r="CF142" i="3" s="1"/>
  <c r="AD142" i="3"/>
  <c r="CD142" i="3"/>
  <c r="AS142" i="3"/>
  <c r="CE84" i="3"/>
  <c r="A84" i="3" s="1"/>
  <c r="CF84" i="3" s="1"/>
  <c r="AD84" i="3"/>
  <c r="CD84" i="3"/>
  <c r="AS84" i="3"/>
  <c r="AS75" i="3"/>
  <c r="CE75" i="3"/>
  <c r="A75" i="3" s="1"/>
  <c r="CF75" i="3" s="1"/>
  <c r="AD75" i="3"/>
  <c r="CD75" i="3"/>
  <c r="AS48" i="3"/>
  <c r="CE48" i="3"/>
  <c r="A48" i="3" s="1"/>
  <c r="CF48" i="3" s="1"/>
  <c r="AD48" i="3"/>
  <c r="CD48" i="3"/>
  <c r="AS30" i="3"/>
  <c r="CE30" i="3"/>
  <c r="A30" i="3" s="1"/>
  <c r="CF30" i="3" s="1"/>
  <c r="CD30" i="3"/>
  <c r="AD30" i="3"/>
  <c r="AS7" i="3"/>
  <c r="CE7" i="3"/>
  <c r="A7" i="3" s="1"/>
  <c r="CF7" i="3" s="1"/>
  <c r="CD7" i="3"/>
  <c r="AD7" i="3"/>
  <c r="BT64" i="3"/>
  <c r="BS64" i="3"/>
  <c r="BQ64" i="3"/>
  <c r="BD64" i="3"/>
  <c r="BC64" i="3"/>
  <c r="Y18" i="2"/>
  <c r="Y21" i="2"/>
  <c r="I16" i="2"/>
  <c r="W3" i="2"/>
  <c r="Y14" i="2"/>
  <c r="I21" i="2"/>
  <c r="CE121" i="3" l="1"/>
  <c r="A121" i="3" s="1"/>
  <c r="CF121" i="3" s="1"/>
  <c r="CE90" i="3"/>
  <c r="A90" i="3" s="1"/>
  <c r="CF90" i="3" s="1"/>
  <c r="CG90" i="3" s="1"/>
  <c r="CE143" i="3"/>
  <c r="A143" i="3" s="1"/>
  <c r="CF143" i="3" s="1"/>
  <c r="CH143" i="3" s="1"/>
  <c r="CE122" i="3"/>
  <c r="A122" i="3" s="1"/>
  <c r="CF122" i="3" s="1"/>
  <c r="CH122" i="3" s="1"/>
  <c r="CE85" i="3"/>
  <c r="A85" i="3" s="1"/>
  <c r="CF85" i="3" s="1"/>
  <c r="CH85" i="3" s="1"/>
  <c r="CE98" i="3"/>
  <c r="A98" i="3" s="1"/>
  <c r="CF98" i="3" s="1"/>
  <c r="CH98" i="3" s="1"/>
  <c r="CE49" i="3"/>
  <c r="A49" i="3" s="1"/>
  <c r="CF49" i="3" s="1"/>
  <c r="CH49" i="3" s="1"/>
  <c r="CE37" i="3"/>
  <c r="A37" i="3" s="1"/>
  <c r="CF37" i="3" s="1"/>
  <c r="CG37" i="3" s="1"/>
  <c r="CG132" i="3"/>
  <c r="CE167" i="3"/>
  <c r="A167" i="3" s="1"/>
  <c r="CF167" i="3" s="1"/>
  <c r="CH167" i="3" s="1"/>
  <c r="CE15" i="3"/>
  <c r="A15" i="3" s="1"/>
  <c r="CF15" i="3" s="1"/>
  <c r="CG15" i="3" s="1"/>
  <c r="CE61" i="3"/>
  <c r="A61" i="3" s="1"/>
  <c r="CF61" i="3" s="1"/>
  <c r="CH61" i="3" s="1"/>
  <c r="CG31" i="3"/>
  <c r="CE59" i="3"/>
  <c r="A59" i="3" s="1"/>
  <c r="CF59" i="3" s="1"/>
  <c r="CH59" i="3" s="1"/>
  <c r="CE133" i="3"/>
  <c r="A133" i="3" s="1"/>
  <c r="CF133" i="3" s="1"/>
  <c r="CH133" i="3" s="1"/>
  <c r="CE168" i="3"/>
  <c r="A168" i="3" s="1"/>
  <c r="CF168" i="3" s="1"/>
  <c r="CH168" i="3" s="1"/>
  <c r="CE45" i="3"/>
  <c r="A45" i="3" s="1"/>
  <c r="CF45" i="3" s="1"/>
  <c r="CH45" i="3" s="1"/>
  <c r="CE21" i="3"/>
  <c r="A21" i="3" s="1"/>
  <c r="CF21" i="3" s="1"/>
  <c r="CH21" i="3" s="1"/>
  <c r="CE107" i="3"/>
  <c r="A107" i="3" s="1"/>
  <c r="CF107" i="3" s="1"/>
  <c r="CG107" i="3" s="1"/>
  <c r="CE155" i="3"/>
  <c r="A155" i="3" s="1"/>
  <c r="CF155" i="3" s="1"/>
  <c r="CG155" i="3" s="1"/>
  <c r="CE159" i="3"/>
  <c r="A159" i="3" s="1"/>
  <c r="CF159" i="3" s="1"/>
  <c r="CH159" i="3" s="1"/>
  <c r="CH39" i="3"/>
  <c r="CE171" i="3"/>
  <c r="A171" i="3" s="1"/>
  <c r="CF171" i="3" s="1"/>
  <c r="CH171" i="3" s="1"/>
  <c r="CH148" i="3"/>
  <c r="CG148" i="3"/>
  <c r="CE114" i="3"/>
  <c r="A114" i="3" s="1"/>
  <c r="CF114" i="3" s="1"/>
  <c r="CG114" i="3" s="1"/>
  <c r="CH138" i="3"/>
  <c r="CG162" i="3"/>
  <c r="CG178" i="3"/>
  <c r="CE11" i="3"/>
  <c r="A11" i="3" s="1"/>
  <c r="CF11" i="3" s="1"/>
  <c r="CH11" i="3" s="1"/>
  <c r="CH119" i="3"/>
  <c r="CE25" i="3"/>
  <c r="A25" i="3" s="1"/>
  <c r="CF25" i="3" s="1"/>
  <c r="CH25" i="3" s="1"/>
  <c r="CE73" i="3"/>
  <c r="A73" i="3" s="1"/>
  <c r="CF73" i="3" s="1"/>
  <c r="CE139" i="3"/>
  <c r="A139" i="3" s="1"/>
  <c r="CF139" i="3" s="1"/>
  <c r="CG139" i="3" s="1"/>
  <c r="AT6" i="2"/>
  <c r="CG176" i="3"/>
  <c r="CH104" i="3"/>
  <c r="CG151" i="3"/>
  <c r="CG33" i="3"/>
  <c r="CH94" i="3"/>
  <c r="CG83" i="3"/>
  <c r="CH83" i="3"/>
  <c r="CH43" i="3"/>
  <c r="CH128" i="3"/>
  <c r="CH95" i="3"/>
  <c r="CE78" i="3"/>
  <c r="A78" i="3" s="1"/>
  <c r="CF78" i="3" s="1"/>
  <c r="CG78" i="3" s="1"/>
  <c r="CH157" i="3"/>
  <c r="CG115" i="3"/>
  <c r="CG170" i="3"/>
  <c r="AT8" i="2"/>
  <c r="CG164" i="3"/>
  <c r="CH175" i="3"/>
  <c r="CG3" i="3"/>
  <c r="CG125" i="3"/>
  <c r="CH131" i="3"/>
  <c r="CG65" i="3"/>
  <c r="CE51" i="3"/>
  <c r="A51" i="3" s="1"/>
  <c r="CF51" i="3" s="1"/>
  <c r="CG51" i="3" s="1"/>
  <c r="AT17" i="2"/>
  <c r="CG32" i="3"/>
  <c r="CE113" i="3"/>
  <c r="A113" i="3" s="1"/>
  <c r="CF113" i="3" s="1"/>
  <c r="CH113" i="3" s="1"/>
  <c r="CH109" i="3"/>
  <c r="CG109" i="3"/>
  <c r="CH24" i="3"/>
  <c r="CG66" i="3"/>
  <c r="CE27" i="3"/>
  <c r="A27" i="3" s="1"/>
  <c r="CF27" i="3" s="1"/>
  <c r="CG146" i="3"/>
  <c r="CH136" i="3"/>
  <c r="CH19" i="3"/>
  <c r="CG127" i="3"/>
  <c r="CH110" i="3"/>
  <c r="CH103" i="3"/>
  <c r="CH166" i="3"/>
  <c r="CG147" i="3"/>
  <c r="CG102" i="3"/>
  <c r="CE8" i="3"/>
  <c r="A8" i="3" s="1"/>
  <c r="CF8" i="3" s="1"/>
  <c r="CH8" i="3" s="1"/>
  <c r="CH101" i="3"/>
  <c r="CE97" i="3"/>
  <c r="A97" i="3" s="1"/>
  <c r="CF97" i="3" s="1"/>
  <c r="CG97" i="3" s="1"/>
  <c r="CH126" i="3"/>
  <c r="CH156" i="3"/>
  <c r="CG156" i="3"/>
  <c r="CE116" i="3"/>
  <c r="A116" i="3" s="1"/>
  <c r="CF116" i="3" s="1"/>
  <c r="CE79" i="3"/>
  <c r="A79" i="3" s="1"/>
  <c r="CF79" i="3" s="1"/>
  <c r="CH79" i="3" s="1"/>
  <c r="CE64" i="3"/>
  <c r="A64" i="3" s="1"/>
  <c r="CF64" i="3" s="1"/>
  <c r="CG64" i="3" s="1"/>
  <c r="CG140" i="3"/>
  <c r="CH140" i="3"/>
  <c r="CE77" i="3"/>
  <c r="A77" i="3" s="1"/>
  <c r="CF77" i="3" s="1"/>
  <c r="CH77" i="3" s="1"/>
  <c r="CG152" i="3"/>
  <c r="CH152" i="3"/>
  <c r="CE154" i="3"/>
  <c r="A154" i="3" s="1"/>
  <c r="CF154" i="3" s="1"/>
  <c r="CH154" i="3" s="1"/>
  <c r="CG6" i="3"/>
  <c r="CH6" i="3"/>
  <c r="CE20" i="3"/>
  <c r="A20" i="3" s="1"/>
  <c r="CF20" i="3" s="1"/>
  <c r="CG121" i="3"/>
  <c r="CH121" i="3"/>
  <c r="CE56" i="3"/>
  <c r="A56" i="3" s="1"/>
  <c r="CF56" i="3" s="1"/>
  <c r="CG56" i="3" s="1"/>
  <c r="CE91" i="3"/>
  <c r="A91" i="3" s="1"/>
  <c r="CF91" i="3" s="1"/>
  <c r="CH44" i="3"/>
  <c r="CG44" i="3"/>
  <c r="CG169" i="3"/>
  <c r="CH169" i="3"/>
  <c r="CH163" i="3"/>
  <c r="CG163" i="3"/>
  <c r="CH13" i="3"/>
  <c r="CG13" i="3"/>
  <c r="CH161" i="3"/>
  <c r="CG161" i="3"/>
  <c r="CH93" i="3"/>
  <c r="CG93" i="3"/>
  <c r="I3" i="2"/>
  <c r="CH53" i="3"/>
  <c r="CG53" i="3"/>
  <c r="CG172" i="3"/>
  <c r="CH172" i="3"/>
  <c r="CH96" i="3"/>
  <c r="CG96" i="3"/>
  <c r="CH63" i="3"/>
  <c r="CG63" i="3"/>
  <c r="CH41" i="3"/>
  <c r="CG41" i="3"/>
  <c r="CH74" i="3"/>
  <c r="CG74" i="3"/>
  <c r="CH92" i="3"/>
  <c r="CG92" i="3"/>
  <c r="CH14" i="3"/>
  <c r="CG14" i="3"/>
  <c r="CH34" i="3"/>
  <c r="CG34" i="3"/>
  <c r="CH158" i="3"/>
  <c r="CG158" i="3"/>
  <c r="CH86" i="3"/>
  <c r="CG86" i="3"/>
  <c r="CG105" i="3"/>
  <c r="CH105" i="3"/>
  <c r="CG117" i="3"/>
  <c r="CH117" i="3"/>
  <c r="CH144" i="3"/>
  <c r="CG144" i="3"/>
  <c r="CH23" i="3"/>
  <c r="CG23" i="3"/>
  <c r="CH29" i="3"/>
  <c r="CG29" i="3"/>
  <c r="CH149" i="3"/>
  <c r="CG149" i="3"/>
  <c r="CH100" i="3"/>
  <c r="CG100" i="3"/>
  <c r="CH129" i="3"/>
  <c r="CG129" i="3"/>
  <c r="CH55" i="3"/>
  <c r="CG55" i="3"/>
  <c r="CH68" i="3"/>
  <c r="CG68" i="3"/>
  <c r="CH62" i="3"/>
  <c r="CG62" i="3"/>
  <c r="CH10" i="3"/>
  <c r="CG10" i="3"/>
  <c r="CH72" i="3"/>
  <c r="CG72" i="3"/>
  <c r="CH141" i="3"/>
  <c r="CG141" i="3"/>
  <c r="CH4" i="3"/>
  <c r="CG4" i="3"/>
  <c r="CH22" i="3"/>
  <c r="CG22" i="3"/>
  <c r="CH76" i="3"/>
  <c r="CG76" i="3"/>
  <c r="CH120" i="3"/>
  <c r="CG120" i="3"/>
  <c r="CH81" i="3"/>
  <c r="CG81" i="3"/>
  <c r="CG130" i="3"/>
  <c r="CH130" i="3"/>
  <c r="AL3" i="2"/>
  <c r="CG52" i="3"/>
  <c r="CH52" i="3"/>
  <c r="CG165" i="3"/>
  <c r="CH165" i="3"/>
  <c r="CH82" i="3"/>
  <c r="CG82" i="3"/>
  <c r="CG16" i="3"/>
  <c r="CH16" i="3"/>
  <c r="CG177" i="3"/>
  <c r="CH177" i="3"/>
  <c r="CH30" i="3"/>
  <c r="CG30" i="3"/>
  <c r="CH174" i="3"/>
  <c r="CG174" i="3"/>
  <c r="CG7" i="3"/>
  <c r="CH7" i="3"/>
  <c r="CH48" i="3"/>
  <c r="CG48" i="3"/>
  <c r="CG123" i="3"/>
  <c r="CH123" i="3"/>
  <c r="CG153" i="3"/>
  <c r="CH153" i="3"/>
  <c r="CH80" i="3"/>
  <c r="CG80" i="3"/>
  <c r="CH150" i="3"/>
  <c r="CG150" i="3"/>
  <c r="CH67" i="3"/>
  <c r="CG67" i="3"/>
  <c r="CH54" i="3"/>
  <c r="CG54" i="3"/>
  <c r="CH99" i="3"/>
  <c r="CG99" i="3"/>
  <c r="CH111" i="3"/>
  <c r="CG111" i="3"/>
  <c r="CH28" i="3"/>
  <c r="CG28" i="3"/>
  <c r="CH35" i="3"/>
  <c r="CG35" i="3"/>
  <c r="CH108" i="3"/>
  <c r="CG108" i="3"/>
  <c r="CG88" i="3"/>
  <c r="CH88" i="3"/>
  <c r="CG46" i="3"/>
  <c r="CH46" i="3"/>
  <c r="CH57" i="3"/>
  <c r="CG57" i="3"/>
  <c r="CH36" i="3"/>
  <c r="CG36" i="3"/>
  <c r="CG124" i="3"/>
  <c r="CH124" i="3"/>
  <c r="CH179" i="3"/>
  <c r="CG179" i="3"/>
  <c r="CH12" i="3"/>
  <c r="CG12" i="3"/>
  <c r="CH47" i="3"/>
  <c r="CG47" i="3"/>
  <c r="CG134" i="3"/>
  <c r="CH134" i="3"/>
  <c r="CG135" i="3"/>
  <c r="CH135" i="3"/>
  <c r="CH38" i="3"/>
  <c r="CG38" i="3"/>
  <c r="CG9" i="3"/>
  <c r="CH9" i="3"/>
  <c r="CH26" i="3"/>
  <c r="CG26" i="3"/>
  <c r="CH40" i="3"/>
  <c r="CG40" i="3"/>
  <c r="CH137" i="3"/>
  <c r="CG137" i="3"/>
  <c r="CH70" i="3"/>
  <c r="CG70" i="3"/>
  <c r="CH58" i="3"/>
  <c r="CG58" i="3"/>
  <c r="CG145" i="3"/>
  <c r="CH145" i="3"/>
  <c r="CH60" i="3"/>
  <c r="CG60" i="3"/>
  <c r="CH84" i="3"/>
  <c r="CG84" i="3"/>
  <c r="CG42" i="3"/>
  <c r="CH42" i="3"/>
  <c r="CG142" i="3"/>
  <c r="CH142" i="3"/>
  <c r="CH5" i="3"/>
  <c r="CG5" i="3"/>
  <c r="CH69" i="3"/>
  <c r="CG69" i="3"/>
  <c r="CH50" i="3"/>
  <c r="CG50" i="3"/>
  <c r="Y3" i="2"/>
  <c r="CH18" i="3"/>
  <c r="CG18" i="3"/>
  <c r="CH75" i="3"/>
  <c r="CG75" i="3"/>
  <c r="CH89" i="3"/>
  <c r="CG89" i="3"/>
  <c r="CH160" i="3"/>
  <c r="CG160" i="3"/>
  <c r="CG87" i="3"/>
  <c r="CH87" i="3"/>
  <c r="CH173" i="3"/>
  <c r="CG173" i="3"/>
  <c r="CH112" i="3"/>
  <c r="CG112" i="3"/>
  <c r="CG17" i="3"/>
  <c r="CH17" i="3"/>
  <c r="CH106" i="3"/>
  <c r="CG106" i="3"/>
  <c r="CG71" i="3"/>
  <c r="CH71" i="3"/>
  <c r="CH118" i="3"/>
  <c r="CG118" i="3"/>
  <c r="CH90" i="3" l="1"/>
  <c r="CG143" i="3"/>
  <c r="CG98" i="3"/>
  <c r="CH107" i="3"/>
  <c r="CG59" i="3"/>
  <c r="CG49" i="3"/>
  <c r="CH15" i="3"/>
  <c r="CG85" i="3"/>
  <c r="CG122" i="3"/>
  <c r="CH37" i="3"/>
  <c r="CG167" i="3"/>
  <c r="CG61" i="3"/>
  <c r="AT13" i="2"/>
  <c r="AV13" i="2"/>
  <c r="CG168" i="3"/>
  <c r="CG21" i="3"/>
  <c r="CG133" i="3"/>
  <c r="CH155" i="3"/>
  <c r="CG45" i="3"/>
  <c r="AT23" i="2"/>
  <c r="CG171" i="3"/>
  <c r="AT7" i="2"/>
  <c r="CG159" i="3"/>
  <c r="CH114" i="3"/>
  <c r="CG11" i="3"/>
  <c r="CH139" i="3"/>
  <c r="AT18" i="2"/>
  <c r="CG25" i="3"/>
  <c r="CH73" i="3"/>
  <c r="CG73" i="3"/>
  <c r="AU6" i="2"/>
  <c r="AV6" i="2"/>
  <c r="AT9" i="2"/>
  <c r="AT14" i="2"/>
  <c r="CH78" i="3"/>
  <c r="AT15" i="2"/>
  <c r="AV8" i="2"/>
  <c r="AU8" i="2"/>
  <c r="CG113" i="3"/>
  <c r="CH51" i="3"/>
  <c r="AU17" i="2"/>
  <c r="AV17" i="2"/>
  <c r="CG27" i="3"/>
  <c r="CH27" i="3"/>
  <c r="AT10" i="2"/>
  <c r="AT16" i="2"/>
  <c r="CG8" i="3"/>
  <c r="CG77" i="3"/>
  <c r="CH97" i="3"/>
  <c r="CH56" i="3"/>
  <c r="CG116" i="3"/>
  <c r="CH116" i="3"/>
  <c r="CG79" i="3"/>
  <c r="CH64" i="3"/>
  <c r="AT19" i="2"/>
  <c r="AT22" i="2"/>
  <c r="CG154" i="3"/>
  <c r="CG20" i="3"/>
  <c r="CH20" i="3"/>
  <c r="CH91" i="3"/>
  <c r="CG91" i="3"/>
  <c r="AT11" i="2"/>
  <c r="AU23" i="2"/>
  <c r="AV23" i="2"/>
  <c r="AT4" i="2"/>
  <c r="AT5" i="2"/>
  <c r="AV7" i="2" l="1"/>
  <c r="AU13" i="2"/>
  <c r="G13" i="2" s="1"/>
  <c r="AU7" i="2"/>
  <c r="AU5" i="2"/>
  <c r="AV18" i="2"/>
  <c r="AU15" i="2"/>
  <c r="AU18" i="2"/>
  <c r="AV9" i="2"/>
  <c r="AU9" i="2"/>
  <c r="AV15" i="2"/>
  <c r="AU14" i="2"/>
  <c r="AV14" i="2"/>
  <c r="G6" i="2"/>
  <c r="G8" i="2"/>
  <c r="G17" i="2"/>
  <c r="AU16" i="2"/>
  <c r="AU19" i="2"/>
  <c r="AV19" i="2"/>
  <c r="AV11" i="2"/>
  <c r="AU11" i="2"/>
  <c r="AV5" i="2"/>
  <c r="AV16" i="2"/>
  <c r="AV22" i="2"/>
  <c r="AU10" i="2"/>
  <c r="AU22" i="2"/>
  <c r="AV10" i="2"/>
  <c r="G23" i="2"/>
  <c r="AT3" i="2"/>
  <c r="AV4" i="2"/>
  <c r="AU4" i="2"/>
  <c r="G7" i="2" l="1"/>
  <c r="G5" i="2"/>
  <c r="G18" i="2"/>
  <c r="G15" i="2"/>
  <c r="G9" i="2"/>
  <c r="G14" i="2"/>
  <c r="G16" i="2"/>
  <c r="G22" i="2"/>
  <c r="G19" i="2"/>
  <c r="G11" i="2"/>
  <c r="G10" i="2"/>
  <c r="G4"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Anonymous</author>
  </authors>
  <commentList>
    <comment ref="B3" authorId="0" shapeId="0" xr:uid="{00000000-0006-0000-0000-000001000000}">
      <text>
        <r>
          <rPr>
            <sz val="11"/>
            <rFont val="Calibri"/>
            <family val="2"/>
            <charset val="238"/>
          </rPr>
          <t>{$form.identifier}</t>
        </r>
      </text>
    </comment>
    <comment ref="B4" authorId="0" shapeId="0" xr:uid="{00000000-0006-0000-0000-000002000000}">
      <text>
        <r>
          <rPr>
            <sz val="11"/>
            <rFont val="Calibri"/>
            <family val="2"/>
            <charset val="238"/>
          </rPr>
          <t>{$form.name}</t>
        </r>
      </text>
    </comment>
    <comment ref="B5" authorId="0" shapeId="0" xr:uid="{00000000-0006-0000-0000-000003000000}">
      <text>
        <r>
          <rPr>
            <sz val="11"/>
            <rFont val="Calibri"/>
            <family val="2"/>
            <charset val="238"/>
          </rPr>
          <t>{$form.frequency}</t>
        </r>
      </text>
    </comment>
    <comment ref="B6" authorId="0" shapeId="0" xr:uid="{00000000-0006-0000-0000-000004000000}">
      <text>
        <r>
          <rPr>
            <sz val="11"/>
            <rFont val="Calibri"/>
            <family val="2"/>
            <charset val="238"/>
          </rPr>
          <t>{$session.period}</t>
        </r>
      </text>
    </comment>
    <comment ref="B7" authorId="0" shapeId="0" xr:uid="{00000000-0006-0000-0000-000005000000}">
      <text>
        <r>
          <rPr>
            <sz val="11"/>
            <rFont val="Calibri"/>
            <family val="2"/>
            <charset val="238"/>
          </rPr>
          <t>StartYear</t>
        </r>
      </text>
    </comment>
    <comment ref="B8" authorId="0" shapeId="0" xr:uid="{00000000-0006-0000-0000-000006000000}">
      <text>
        <r>
          <rPr>
            <sz val="11"/>
            <rFont val="Calibri"/>
            <family val="2"/>
            <charset val="238"/>
          </rPr>
          <t>EndYear</t>
        </r>
      </text>
    </comment>
    <comment ref="B9" authorId="0" shapeId="0" xr:uid="{00000000-0006-0000-0000-000008000000}">
      <text>
        <r>
          <rPr>
            <sz val="11"/>
            <rFont val="Calibri"/>
            <family val="2"/>
            <charset val="238"/>
          </rPr>
          <t>{$dataentry.duedate}</t>
        </r>
      </text>
    </comment>
    <comment ref="B13" authorId="0" shapeId="0" xr:uid="{00000000-0006-0000-0000-000009000000}">
      <text>
        <r>
          <rPr>
            <sz val="11"/>
            <rFont val="Calibri"/>
            <family val="2"/>
            <charset val="238"/>
          </rPr>
          <t>{$environment.orgname}</t>
        </r>
      </text>
    </comment>
    <comment ref="B14" authorId="0" shapeId="0" xr:uid="{00000000-0006-0000-0000-00000A000000}">
      <text>
        <r>
          <rPr>
            <sz val="11"/>
            <rFont val="Calibri"/>
            <family val="2"/>
            <charset val="238"/>
          </rPr>
          <t>{$environment.orgaddress}</t>
        </r>
      </text>
    </comment>
    <comment ref="B15" authorId="0" shapeId="0" xr:uid="{00000000-0006-0000-0000-00000C000000}">
      <text>
        <r>
          <rPr>
            <sz val="11"/>
            <rFont val="Calibri"/>
            <family val="2"/>
            <charset val="238"/>
          </rPr>
          <t>{$environment.orgcode}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Anonymous</author>
  </authors>
  <commentList>
    <comment ref="A4" authorId="0" shapeId="0" xr:uid="{8E37D888-5596-42EB-8D31-AEBC508ECC8F}">
      <text>
        <r>
          <rPr>
            <sz val="11"/>
            <rFont val="Calibri"/>
            <family val="2"/>
            <charset val="238"/>
          </rPr>
          <t>Osszesito:Osszesito_VKR_Sorszam</t>
        </r>
      </text>
    </comment>
    <comment ref="B4" authorId="0" shapeId="0" xr:uid="{00000000-0006-0000-0100-000004000000}">
      <text>
        <r>
          <rPr>
            <sz val="11"/>
            <rFont val="Calibri"/>
            <family val="2"/>
            <charset val="238"/>
          </rPr>
          <t>Osszesito:Osszesito_VKR_Nev</t>
        </r>
      </text>
    </comment>
    <comment ref="C4" authorId="0" shapeId="0" xr:uid="{00000000-0006-0000-0100-000003000000}">
      <text>
        <r>
          <rPr>
            <sz val="11"/>
            <rFont val="Calibri"/>
            <family val="2"/>
            <charset val="238"/>
          </rPr>
          <t>Osszesito:Osszesito_VKR_Kod</t>
        </r>
      </text>
    </comment>
    <comment ref="D4" authorId="0" shapeId="0" xr:uid="{00000000-0006-0000-0100-000005000000}">
      <text>
        <r>
          <rPr>
            <sz val="11"/>
            <rFont val="Calibri"/>
            <family val="2"/>
            <charset val="238"/>
          </rPr>
          <t>Osszesito:Osszesito_ISA</t>
        </r>
      </text>
    </comment>
    <comment ref="E4" authorId="0" shapeId="0" xr:uid="{00000000-0006-0000-0100-000006000000}">
      <text>
        <r>
          <rPr>
            <sz val="11"/>
            <rFont val="Calibri"/>
            <family val="2"/>
            <charset val="238"/>
          </rPr>
          <t>Osszesito:Osszesito_EllatasertFelelos</t>
        </r>
      </text>
    </comment>
    <comment ref="F4" authorId="0" shapeId="0" xr:uid="{00000000-0006-0000-0100-000007000000}">
      <text>
        <r>
          <rPr>
            <sz val="11"/>
            <rFont val="Calibri"/>
            <family val="2"/>
            <charset val="238"/>
          </rPr>
          <t>Osszesito:Osszesito_EllatasiTerulet</t>
        </r>
      </text>
    </comment>
    <comment ref="A5" authorId="0" shapeId="0" xr:uid="{00000000-0006-0000-0100-000007000000}">
      <text>
        <r>
          <rPr>
            <sz val="11"/>
            <rFont val="Calibri"/>
            <family val="2"/>
            <charset val="238"/>
          </rPr>
          <t>Osszesito:Osszesito_VKR_Sorszam</t>
        </r>
      </text>
    </comment>
    <comment ref="B5" authorId="0" shapeId="0" xr:uid="{00000000-0006-0000-0100-000008000000}">
      <text>
        <r>
          <rPr>
            <sz val="11"/>
            <rFont val="Calibri"/>
            <family val="2"/>
            <charset val="238"/>
          </rPr>
          <t>Osszesito:Osszesito_VKR_Nev</t>
        </r>
      </text>
    </comment>
    <comment ref="C5" authorId="0" shapeId="0" xr:uid="{00000000-0006-0000-0100-000009000000}">
      <text>
        <r>
          <rPr>
            <sz val="11"/>
            <rFont val="Calibri"/>
            <family val="2"/>
            <charset val="238"/>
          </rPr>
          <t>Osszesito:Osszesito_VKR_Kod</t>
        </r>
      </text>
    </comment>
    <comment ref="D5" authorId="0" shapeId="0" xr:uid="{00000000-0006-0000-0100-00000A000000}">
      <text>
        <r>
          <rPr>
            <sz val="11"/>
            <rFont val="Calibri"/>
            <family val="2"/>
            <charset val="238"/>
          </rPr>
          <t>Osszesito:Osszesito_ISA</t>
        </r>
      </text>
    </comment>
    <comment ref="E5" authorId="0" shapeId="0" xr:uid="{00000000-0006-0000-0100-00000B000000}">
      <text>
        <r>
          <rPr>
            <sz val="11"/>
            <rFont val="Calibri"/>
            <family val="2"/>
            <charset val="238"/>
          </rPr>
          <t>Osszesito:Osszesito_EllatasertFelelos</t>
        </r>
      </text>
    </comment>
    <comment ref="F5" authorId="0" shapeId="0" xr:uid="{00000000-0006-0000-0100-00000C000000}">
      <text>
        <r>
          <rPr>
            <sz val="11"/>
            <rFont val="Calibri"/>
            <family val="2"/>
            <charset val="238"/>
          </rPr>
          <t>Osszesito:Osszesito_EllatasiTerulet</t>
        </r>
      </text>
    </comment>
    <comment ref="A6" authorId="0" shapeId="0" xr:uid="{00000000-0006-0000-0100-00000D000000}">
      <text>
        <r>
          <rPr>
            <sz val="11"/>
            <rFont val="Calibri"/>
            <family val="2"/>
            <charset val="238"/>
          </rPr>
          <t>Osszesito:Osszesito_VKR_Sorszam</t>
        </r>
      </text>
    </comment>
    <comment ref="B6" authorId="0" shapeId="0" xr:uid="{00000000-0006-0000-0100-00000E000000}">
      <text>
        <r>
          <rPr>
            <sz val="11"/>
            <rFont val="Calibri"/>
            <family val="2"/>
            <charset val="238"/>
          </rPr>
          <t>Osszesito:Osszesito_VKR_Nev</t>
        </r>
      </text>
    </comment>
    <comment ref="C6" authorId="0" shapeId="0" xr:uid="{00000000-0006-0000-0100-00000F000000}">
      <text>
        <r>
          <rPr>
            <sz val="11"/>
            <rFont val="Calibri"/>
            <family val="2"/>
            <charset val="238"/>
          </rPr>
          <t>Osszesito:Osszesito_VKR_Kod</t>
        </r>
      </text>
    </comment>
    <comment ref="D6" authorId="0" shapeId="0" xr:uid="{00000000-0006-0000-0100-000010000000}">
      <text>
        <r>
          <rPr>
            <sz val="11"/>
            <rFont val="Calibri"/>
            <family val="2"/>
            <charset val="238"/>
          </rPr>
          <t>Osszesito:Osszesito_ISA</t>
        </r>
      </text>
    </comment>
    <comment ref="E6" authorId="0" shapeId="0" xr:uid="{00000000-0006-0000-0100-000011000000}">
      <text>
        <r>
          <rPr>
            <sz val="11"/>
            <rFont val="Calibri"/>
            <family val="2"/>
            <charset val="238"/>
          </rPr>
          <t>Osszesito:Osszesito_EllatasertFelelos</t>
        </r>
      </text>
    </comment>
    <comment ref="F6" authorId="0" shapeId="0" xr:uid="{00000000-0006-0000-0100-000012000000}">
      <text>
        <r>
          <rPr>
            <sz val="11"/>
            <rFont val="Calibri"/>
            <family val="2"/>
            <charset val="238"/>
          </rPr>
          <t>Osszesito:Osszesito_EllatasiTerulet</t>
        </r>
      </text>
    </comment>
    <comment ref="A7" authorId="0" shapeId="0" xr:uid="{00000000-0006-0000-0100-000013000000}">
      <text>
        <r>
          <rPr>
            <sz val="11"/>
            <rFont val="Calibri"/>
            <family val="2"/>
            <charset val="238"/>
          </rPr>
          <t>Osszesito:Osszesito_VKR_Sorszam</t>
        </r>
      </text>
    </comment>
    <comment ref="B7" authorId="0" shapeId="0" xr:uid="{00000000-0006-0000-0100-000014000000}">
      <text>
        <r>
          <rPr>
            <sz val="11"/>
            <rFont val="Calibri"/>
            <family val="2"/>
            <charset val="238"/>
          </rPr>
          <t>Osszesito:Osszesito_VKR_Nev</t>
        </r>
      </text>
    </comment>
    <comment ref="C7" authorId="0" shapeId="0" xr:uid="{00000000-0006-0000-0100-000015000000}">
      <text>
        <r>
          <rPr>
            <sz val="11"/>
            <rFont val="Calibri"/>
            <family val="2"/>
            <charset val="238"/>
          </rPr>
          <t>Osszesito:Osszesito_VKR_Kod</t>
        </r>
      </text>
    </comment>
    <comment ref="D7" authorId="0" shapeId="0" xr:uid="{00000000-0006-0000-0100-000016000000}">
      <text>
        <r>
          <rPr>
            <sz val="11"/>
            <rFont val="Calibri"/>
            <family val="2"/>
            <charset val="238"/>
          </rPr>
          <t>Osszesito:Osszesito_ISA</t>
        </r>
      </text>
    </comment>
    <comment ref="E7" authorId="0" shapeId="0" xr:uid="{00000000-0006-0000-0100-000017000000}">
      <text>
        <r>
          <rPr>
            <sz val="11"/>
            <rFont val="Calibri"/>
            <family val="2"/>
            <charset val="238"/>
          </rPr>
          <t>Osszesito:Osszesito_EllatasertFelelos</t>
        </r>
      </text>
    </comment>
    <comment ref="F7" authorId="0" shapeId="0" xr:uid="{00000000-0006-0000-0100-000018000000}">
      <text>
        <r>
          <rPr>
            <sz val="11"/>
            <rFont val="Calibri"/>
            <family val="2"/>
            <charset val="238"/>
          </rPr>
          <t>Osszesito:Osszesito_EllatasiTerulet</t>
        </r>
      </text>
    </comment>
    <comment ref="A8" authorId="0" shapeId="0" xr:uid="{00000000-0006-0000-0100-000019000000}">
      <text>
        <r>
          <rPr>
            <sz val="11"/>
            <rFont val="Calibri"/>
            <family val="2"/>
            <charset val="238"/>
          </rPr>
          <t>Osszesito:Osszesito_VKR_Sorszam</t>
        </r>
      </text>
    </comment>
    <comment ref="B8" authorId="0" shapeId="0" xr:uid="{00000000-0006-0000-0100-00001A000000}">
      <text>
        <r>
          <rPr>
            <sz val="11"/>
            <rFont val="Calibri"/>
            <family val="2"/>
            <charset val="238"/>
          </rPr>
          <t>Osszesito:Osszesito_VKR_Nev</t>
        </r>
      </text>
    </comment>
    <comment ref="C8" authorId="0" shapeId="0" xr:uid="{00000000-0006-0000-0100-00001B000000}">
      <text>
        <r>
          <rPr>
            <sz val="11"/>
            <rFont val="Calibri"/>
            <family val="2"/>
            <charset val="238"/>
          </rPr>
          <t>Osszesito:Osszesito_VKR_Kod</t>
        </r>
      </text>
    </comment>
    <comment ref="D8" authorId="0" shapeId="0" xr:uid="{00000000-0006-0000-0100-00001C000000}">
      <text>
        <r>
          <rPr>
            <sz val="11"/>
            <rFont val="Calibri"/>
            <family val="2"/>
            <charset val="238"/>
          </rPr>
          <t>Osszesito:Osszesito_ISA</t>
        </r>
      </text>
    </comment>
    <comment ref="E8" authorId="0" shapeId="0" xr:uid="{00000000-0006-0000-0100-00001D000000}">
      <text>
        <r>
          <rPr>
            <sz val="11"/>
            <rFont val="Calibri"/>
            <family val="2"/>
            <charset val="238"/>
          </rPr>
          <t>Osszesito:Osszesito_EllatasertFelelos</t>
        </r>
      </text>
    </comment>
    <comment ref="F8" authorId="0" shapeId="0" xr:uid="{00000000-0006-0000-0100-00001E000000}">
      <text>
        <r>
          <rPr>
            <sz val="11"/>
            <rFont val="Calibri"/>
            <family val="2"/>
            <charset val="238"/>
          </rPr>
          <t>Osszesito:Osszesito_EllatasiTerulet</t>
        </r>
      </text>
    </comment>
    <comment ref="A9" authorId="0" shapeId="0" xr:uid="{00000000-0006-0000-0100-00001F000000}">
      <text>
        <r>
          <rPr>
            <sz val="11"/>
            <rFont val="Calibri"/>
            <family val="2"/>
            <charset val="238"/>
          </rPr>
          <t>Osszesito:Osszesito_VKR_Sorszam</t>
        </r>
      </text>
    </comment>
    <comment ref="B9" authorId="0" shapeId="0" xr:uid="{00000000-0006-0000-0100-000020000000}">
      <text>
        <r>
          <rPr>
            <sz val="11"/>
            <rFont val="Calibri"/>
            <family val="2"/>
            <charset val="238"/>
          </rPr>
          <t>Osszesito:Osszesito_VKR_Nev</t>
        </r>
      </text>
    </comment>
    <comment ref="C9" authorId="0" shapeId="0" xr:uid="{00000000-0006-0000-0100-000021000000}">
      <text>
        <r>
          <rPr>
            <sz val="11"/>
            <rFont val="Calibri"/>
            <family val="2"/>
            <charset val="238"/>
          </rPr>
          <t>Osszesito:Osszesito_VKR_Kod</t>
        </r>
      </text>
    </comment>
    <comment ref="D9" authorId="0" shapeId="0" xr:uid="{00000000-0006-0000-0100-000022000000}">
      <text>
        <r>
          <rPr>
            <sz val="11"/>
            <rFont val="Calibri"/>
            <family val="2"/>
            <charset val="238"/>
          </rPr>
          <t>Osszesito:Osszesito_ISA</t>
        </r>
      </text>
    </comment>
    <comment ref="E9" authorId="0" shapeId="0" xr:uid="{00000000-0006-0000-0100-000023000000}">
      <text>
        <r>
          <rPr>
            <sz val="11"/>
            <rFont val="Calibri"/>
            <family val="2"/>
            <charset val="238"/>
          </rPr>
          <t>Osszesito:Osszesito_EllatasertFelelos</t>
        </r>
      </text>
    </comment>
    <comment ref="F9" authorId="0" shapeId="0" xr:uid="{00000000-0006-0000-0100-000024000000}">
      <text>
        <r>
          <rPr>
            <sz val="11"/>
            <rFont val="Calibri"/>
            <family val="2"/>
            <charset val="238"/>
          </rPr>
          <t>Osszesito:Osszesito_EllatasiTerulet</t>
        </r>
      </text>
    </comment>
    <comment ref="A10" authorId="0" shapeId="0" xr:uid="{00000000-0006-0000-0100-000025000000}">
      <text>
        <r>
          <rPr>
            <sz val="11"/>
            <rFont val="Calibri"/>
            <family val="2"/>
            <charset val="238"/>
          </rPr>
          <t>Osszesito:Osszesito_VKR_Sorszam</t>
        </r>
      </text>
    </comment>
    <comment ref="B10" authorId="0" shapeId="0" xr:uid="{00000000-0006-0000-0100-000026000000}">
      <text>
        <r>
          <rPr>
            <sz val="11"/>
            <rFont val="Calibri"/>
            <family val="2"/>
            <charset val="238"/>
          </rPr>
          <t>Osszesito:Osszesito_VKR_Nev</t>
        </r>
      </text>
    </comment>
    <comment ref="C10" authorId="0" shapeId="0" xr:uid="{00000000-0006-0000-0100-000027000000}">
      <text>
        <r>
          <rPr>
            <sz val="11"/>
            <rFont val="Calibri"/>
            <family val="2"/>
            <charset val="238"/>
          </rPr>
          <t>Osszesito:Osszesito_VKR_Kod</t>
        </r>
      </text>
    </comment>
    <comment ref="D10" authorId="0" shapeId="0" xr:uid="{00000000-0006-0000-0100-000028000000}">
      <text>
        <r>
          <rPr>
            <sz val="11"/>
            <rFont val="Calibri"/>
            <family val="2"/>
            <charset val="238"/>
          </rPr>
          <t>Osszesito:Osszesito_ISA</t>
        </r>
      </text>
    </comment>
    <comment ref="E10" authorId="0" shapeId="0" xr:uid="{00000000-0006-0000-0100-000029000000}">
      <text>
        <r>
          <rPr>
            <sz val="11"/>
            <rFont val="Calibri"/>
            <family val="2"/>
            <charset val="238"/>
          </rPr>
          <t>Osszesito:Osszesito_EllatasertFelelos</t>
        </r>
      </text>
    </comment>
    <comment ref="F10" authorId="0" shapeId="0" xr:uid="{00000000-0006-0000-0100-00002A000000}">
      <text>
        <r>
          <rPr>
            <sz val="11"/>
            <rFont val="Calibri"/>
            <family val="2"/>
            <charset val="238"/>
          </rPr>
          <t>Osszesito:Osszesito_EllatasiTerulet</t>
        </r>
      </text>
    </comment>
    <comment ref="A11" authorId="0" shapeId="0" xr:uid="{00000000-0006-0000-0100-00002B000000}">
      <text>
        <r>
          <rPr>
            <sz val="11"/>
            <rFont val="Calibri"/>
            <family val="2"/>
            <charset val="238"/>
          </rPr>
          <t>Osszesito:Osszesito_VKR_Sorszam</t>
        </r>
      </text>
    </comment>
    <comment ref="B11" authorId="0" shapeId="0" xr:uid="{00000000-0006-0000-0100-00002C000000}">
      <text>
        <r>
          <rPr>
            <sz val="11"/>
            <rFont val="Calibri"/>
            <family val="2"/>
            <charset val="238"/>
          </rPr>
          <t>Osszesito:Osszesito_VKR_Nev</t>
        </r>
      </text>
    </comment>
    <comment ref="C11" authorId="0" shapeId="0" xr:uid="{00000000-0006-0000-0100-00002D000000}">
      <text>
        <r>
          <rPr>
            <sz val="11"/>
            <rFont val="Calibri"/>
            <family val="2"/>
            <charset val="238"/>
          </rPr>
          <t>Osszesito:Osszesito_VKR_Kod</t>
        </r>
      </text>
    </comment>
    <comment ref="D11" authorId="0" shapeId="0" xr:uid="{00000000-0006-0000-0100-00002E000000}">
      <text>
        <r>
          <rPr>
            <sz val="11"/>
            <rFont val="Calibri"/>
            <family val="2"/>
            <charset val="238"/>
          </rPr>
          <t>Osszesito:Osszesito_ISA</t>
        </r>
      </text>
    </comment>
    <comment ref="E11" authorId="0" shapeId="0" xr:uid="{00000000-0006-0000-0100-00002F000000}">
      <text>
        <r>
          <rPr>
            <sz val="11"/>
            <rFont val="Calibri"/>
            <family val="2"/>
            <charset val="238"/>
          </rPr>
          <t>Osszesito:Osszesito_EllatasertFelelos</t>
        </r>
      </text>
    </comment>
    <comment ref="F11" authorId="0" shapeId="0" xr:uid="{00000000-0006-0000-0100-000030000000}">
      <text>
        <r>
          <rPr>
            <sz val="11"/>
            <rFont val="Calibri"/>
            <family val="2"/>
            <charset val="238"/>
          </rPr>
          <t>Osszesito:Osszesito_EllatasiTerulet</t>
        </r>
      </text>
    </comment>
    <comment ref="A12" authorId="0" shapeId="0" xr:uid="{00000000-0006-0000-0100-000031000000}">
      <text>
        <r>
          <rPr>
            <sz val="11"/>
            <rFont val="Calibri"/>
            <family val="2"/>
            <charset val="238"/>
          </rPr>
          <t>Osszesito:Osszesito_VKR_Sorszam</t>
        </r>
      </text>
    </comment>
    <comment ref="B12" authorId="0" shapeId="0" xr:uid="{00000000-0006-0000-0100-000032000000}">
      <text>
        <r>
          <rPr>
            <sz val="11"/>
            <rFont val="Calibri"/>
            <family val="2"/>
            <charset val="238"/>
          </rPr>
          <t>Osszesito:Osszesito_VKR_Nev</t>
        </r>
      </text>
    </comment>
    <comment ref="C12" authorId="0" shapeId="0" xr:uid="{00000000-0006-0000-0100-000033000000}">
      <text>
        <r>
          <rPr>
            <sz val="11"/>
            <rFont val="Calibri"/>
            <family val="2"/>
            <charset val="238"/>
          </rPr>
          <t>Osszesito:Osszesito_VKR_Kod</t>
        </r>
      </text>
    </comment>
    <comment ref="D12" authorId="0" shapeId="0" xr:uid="{00000000-0006-0000-0100-000034000000}">
      <text>
        <r>
          <rPr>
            <sz val="11"/>
            <rFont val="Calibri"/>
            <family val="2"/>
            <charset val="238"/>
          </rPr>
          <t>Osszesito:Osszesito_ISA</t>
        </r>
      </text>
    </comment>
    <comment ref="E12" authorId="0" shapeId="0" xr:uid="{00000000-0006-0000-0100-000035000000}">
      <text>
        <r>
          <rPr>
            <sz val="11"/>
            <rFont val="Calibri"/>
            <family val="2"/>
            <charset val="238"/>
          </rPr>
          <t>Osszesito:Osszesito_EllatasertFelelos</t>
        </r>
      </text>
    </comment>
    <comment ref="F12" authorId="0" shapeId="0" xr:uid="{00000000-0006-0000-0100-000036000000}">
      <text>
        <r>
          <rPr>
            <sz val="11"/>
            <rFont val="Calibri"/>
            <family val="2"/>
            <charset val="238"/>
          </rPr>
          <t>Osszesito:Osszesito_EllatasiTerulet</t>
        </r>
      </text>
    </comment>
    <comment ref="A13" authorId="0" shapeId="0" xr:uid="{00000000-0006-0000-0100-000037000000}">
      <text>
        <r>
          <rPr>
            <sz val="11"/>
            <rFont val="Calibri"/>
            <family val="2"/>
            <charset val="238"/>
          </rPr>
          <t>Osszesito:Osszesito_VKR_Sorszam</t>
        </r>
      </text>
    </comment>
    <comment ref="B13" authorId="0" shapeId="0" xr:uid="{00000000-0006-0000-0100-000038000000}">
      <text>
        <r>
          <rPr>
            <sz val="11"/>
            <rFont val="Calibri"/>
            <family val="2"/>
            <charset val="238"/>
          </rPr>
          <t>Osszesito:Osszesito_VKR_Nev</t>
        </r>
      </text>
    </comment>
    <comment ref="C13" authorId="0" shapeId="0" xr:uid="{00000000-0006-0000-0100-000039000000}">
      <text>
        <r>
          <rPr>
            <sz val="11"/>
            <rFont val="Calibri"/>
            <family val="2"/>
            <charset val="238"/>
          </rPr>
          <t>Osszesito:Osszesito_VKR_Kod</t>
        </r>
      </text>
    </comment>
    <comment ref="D13" authorId="0" shapeId="0" xr:uid="{00000000-0006-0000-0100-00003A000000}">
      <text>
        <r>
          <rPr>
            <sz val="11"/>
            <rFont val="Calibri"/>
            <family val="2"/>
            <charset val="238"/>
          </rPr>
          <t>Osszesito:Osszesito_ISA</t>
        </r>
      </text>
    </comment>
    <comment ref="E13" authorId="0" shapeId="0" xr:uid="{00000000-0006-0000-0100-00003B000000}">
      <text>
        <r>
          <rPr>
            <sz val="11"/>
            <rFont val="Calibri"/>
            <family val="2"/>
            <charset val="238"/>
          </rPr>
          <t>Osszesito:Osszesito_EllatasertFelelos</t>
        </r>
      </text>
    </comment>
    <comment ref="F13" authorId="0" shapeId="0" xr:uid="{00000000-0006-0000-0100-00003C000000}">
      <text>
        <r>
          <rPr>
            <sz val="11"/>
            <rFont val="Calibri"/>
            <family val="2"/>
            <charset val="238"/>
          </rPr>
          <t>Osszesito:Osszesito_EllatasiTerulet</t>
        </r>
      </text>
    </comment>
    <comment ref="A14" authorId="0" shapeId="0" xr:uid="{00000000-0006-0000-0100-00003D000000}">
      <text>
        <r>
          <rPr>
            <sz val="11"/>
            <rFont val="Calibri"/>
            <family val="2"/>
            <charset val="238"/>
          </rPr>
          <t>Osszesito:Osszesito_VKR_Sorszam</t>
        </r>
      </text>
    </comment>
    <comment ref="B14" authorId="0" shapeId="0" xr:uid="{00000000-0006-0000-0100-00003E000000}">
      <text>
        <r>
          <rPr>
            <sz val="11"/>
            <rFont val="Calibri"/>
            <family val="2"/>
            <charset val="238"/>
          </rPr>
          <t>Osszesito:Osszesito_VKR_Nev</t>
        </r>
      </text>
    </comment>
    <comment ref="C14" authorId="0" shapeId="0" xr:uid="{00000000-0006-0000-0100-00003F000000}">
      <text>
        <r>
          <rPr>
            <sz val="11"/>
            <rFont val="Calibri"/>
            <family val="2"/>
            <charset val="238"/>
          </rPr>
          <t>Osszesito:Osszesito_VKR_Kod</t>
        </r>
      </text>
    </comment>
    <comment ref="D14" authorId="0" shapeId="0" xr:uid="{00000000-0006-0000-0100-000040000000}">
      <text>
        <r>
          <rPr>
            <sz val="11"/>
            <rFont val="Calibri"/>
            <family val="2"/>
            <charset val="238"/>
          </rPr>
          <t>Osszesito:Osszesito_ISA</t>
        </r>
      </text>
    </comment>
    <comment ref="E14" authorId="0" shapeId="0" xr:uid="{00000000-0006-0000-0100-000041000000}">
      <text>
        <r>
          <rPr>
            <sz val="11"/>
            <rFont val="Calibri"/>
            <family val="2"/>
            <charset val="238"/>
          </rPr>
          <t>Osszesito:Osszesito_EllatasertFelelos</t>
        </r>
      </text>
    </comment>
    <comment ref="F14" authorId="0" shapeId="0" xr:uid="{00000000-0006-0000-0100-000042000000}">
      <text>
        <r>
          <rPr>
            <sz val="11"/>
            <rFont val="Calibri"/>
            <family val="2"/>
            <charset val="238"/>
          </rPr>
          <t>Osszesito:Osszesito_EllatasiTerulet</t>
        </r>
      </text>
    </comment>
    <comment ref="A15" authorId="0" shapeId="0" xr:uid="{00000000-0006-0000-0100-000043000000}">
      <text>
        <r>
          <rPr>
            <sz val="11"/>
            <rFont val="Calibri"/>
            <family val="2"/>
            <charset val="238"/>
          </rPr>
          <t>Osszesito:Osszesito_VKR_Sorszam</t>
        </r>
      </text>
    </comment>
    <comment ref="B15" authorId="0" shapeId="0" xr:uid="{00000000-0006-0000-0100-000044000000}">
      <text>
        <r>
          <rPr>
            <sz val="11"/>
            <rFont val="Calibri"/>
            <family val="2"/>
            <charset val="238"/>
          </rPr>
          <t>Osszesito:Osszesito_VKR_Nev</t>
        </r>
      </text>
    </comment>
    <comment ref="C15" authorId="0" shapeId="0" xr:uid="{00000000-0006-0000-0100-000045000000}">
      <text>
        <r>
          <rPr>
            <sz val="11"/>
            <rFont val="Calibri"/>
            <family val="2"/>
            <charset val="238"/>
          </rPr>
          <t>Osszesito:Osszesito_VKR_Kod</t>
        </r>
      </text>
    </comment>
    <comment ref="D15" authorId="0" shapeId="0" xr:uid="{00000000-0006-0000-0100-000046000000}">
      <text>
        <r>
          <rPr>
            <sz val="11"/>
            <rFont val="Calibri"/>
            <family val="2"/>
            <charset val="238"/>
          </rPr>
          <t>Osszesito:Osszesito_ISA</t>
        </r>
      </text>
    </comment>
    <comment ref="E15" authorId="0" shapeId="0" xr:uid="{00000000-0006-0000-0100-000047000000}">
      <text>
        <r>
          <rPr>
            <sz val="11"/>
            <rFont val="Calibri"/>
            <family val="2"/>
            <charset val="238"/>
          </rPr>
          <t>Osszesito:Osszesito_EllatasertFelelos</t>
        </r>
      </text>
    </comment>
    <comment ref="F15" authorId="0" shapeId="0" xr:uid="{00000000-0006-0000-0100-000048000000}">
      <text>
        <r>
          <rPr>
            <sz val="11"/>
            <rFont val="Calibri"/>
            <family val="2"/>
            <charset val="238"/>
          </rPr>
          <t>Osszesito:Osszesito_EllatasiTerulet</t>
        </r>
      </text>
    </comment>
    <comment ref="A16" authorId="0" shapeId="0" xr:uid="{00000000-0006-0000-0100-000049000000}">
      <text>
        <r>
          <rPr>
            <sz val="11"/>
            <rFont val="Calibri"/>
            <family val="2"/>
            <charset val="238"/>
          </rPr>
          <t>Osszesito:Osszesito_VKR_Sorszam</t>
        </r>
      </text>
    </comment>
    <comment ref="B16" authorId="0" shapeId="0" xr:uid="{00000000-0006-0000-0100-00004A000000}">
      <text>
        <r>
          <rPr>
            <sz val="11"/>
            <rFont val="Calibri"/>
            <family val="2"/>
            <charset val="238"/>
          </rPr>
          <t>Osszesito:Osszesito_VKR_Nev</t>
        </r>
      </text>
    </comment>
    <comment ref="C16" authorId="0" shapeId="0" xr:uid="{00000000-0006-0000-0100-00004B000000}">
      <text>
        <r>
          <rPr>
            <sz val="11"/>
            <rFont val="Calibri"/>
            <family val="2"/>
            <charset val="238"/>
          </rPr>
          <t>Osszesito:Osszesito_VKR_Kod</t>
        </r>
      </text>
    </comment>
    <comment ref="D16" authorId="0" shapeId="0" xr:uid="{00000000-0006-0000-0100-00004C000000}">
      <text>
        <r>
          <rPr>
            <sz val="11"/>
            <rFont val="Calibri"/>
            <family val="2"/>
            <charset val="238"/>
          </rPr>
          <t>Osszesito:Osszesito_ISA</t>
        </r>
      </text>
    </comment>
    <comment ref="E16" authorId="0" shapeId="0" xr:uid="{00000000-0006-0000-0100-00004D000000}">
      <text>
        <r>
          <rPr>
            <sz val="11"/>
            <rFont val="Calibri"/>
            <family val="2"/>
            <charset val="238"/>
          </rPr>
          <t>Osszesito:Osszesito_EllatasertFelelos</t>
        </r>
      </text>
    </comment>
    <comment ref="F16" authorId="0" shapeId="0" xr:uid="{00000000-0006-0000-0100-00004E000000}">
      <text>
        <r>
          <rPr>
            <sz val="11"/>
            <rFont val="Calibri"/>
            <family val="2"/>
            <charset val="238"/>
          </rPr>
          <t>Osszesito:Osszesito_EllatasiTerulet</t>
        </r>
      </text>
    </comment>
    <comment ref="A17" authorId="0" shapeId="0" xr:uid="{00000000-0006-0000-0100-00004F000000}">
      <text>
        <r>
          <rPr>
            <sz val="11"/>
            <rFont val="Calibri"/>
            <family val="2"/>
            <charset val="238"/>
          </rPr>
          <t>Osszesito:Osszesito_VKR_Sorszam</t>
        </r>
      </text>
    </comment>
    <comment ref="B17" authorId="0" shapeId="0" xr:uid="{00000000-0006-0000-0100-000050000000}">
      <text>
        <r>
          <rPr>
            <sz val="11"/>
            <rFont val="Calibri"/>
            <family val="2"/>
            <charset val="238"/>
          </rPr>
          <t>Osszesito:Osszesito_VKR_Nev</t>
        </r>
      </text>
    </comment>
    <comment ref="C17" authorId="0" shapeId="0" xr:uid="{00000000-0006-0000-0100-000051000000}">
      <text>
        <r>
          <rPr>
            <sz val="11"/>
            <rFont val="Calibri"/>
            <family val="2"/>
            <charset val="238"/>
          </rPr>
          <t>Osszesito:Osszesito_VKR_Kod</t>
        </r>
      </text>
    </comment>
    <comment ref="D17" authorId="0" shapeId="0" xr:uid="{00000000-0006-0000-0100-000052000000}">
      <text>
        <r>
          <rPr>
            <sz val="11"/>
            <rFont val="Calibri"/>
            <family val="2"/>
            <charset val="238"/>
          </rPr>
          <t>Osszesito:Osszesito_ISA</t>
        </r>
      </text>
    </comment>
    <comment ref="E17" authorId="0" shapeId="0" xr:uid="{00000000-0006-0000-0100-000053000000}">
      <text>
        <r>
          <rPr>
            <sz val="11"/>
            <rFont val="Calibri"/>
            <family val="2"/>
            <charset val="238"/>
          </rPr>
          <t>Osszesito:Osszesito_EllatasertFelelos</t>
        </r>
      </text>
    </comment>
    <comment ref="F17" authorId="0" shapeId="0" xr:uid="{00000000-0006-0000-0100-000054000000}">
      <text>
        <r>
          <rPr>
            <sz val="11"/>
            <rFont val="Calibri"/>
            <family val="2"/>
            <charset val="238"/>
          </rPr>
          <t>Osszesito:Osszesito_EllatasiTerulet</t>
        </r>
      </text>
    </comment>
    <comment ref="A18" authorId="0" shapeId="0" xr:uid="{00000000-0006-0000-0100-000055000000}">
      <text>
        <r>
          <rPr>
            <sz val="11"/>
            <rFont val="Calibri"/>
            <family val="2"/>
            <charset val="238"/>
          </rPr>
          <t>Osszesito:Osszesito_VKR_Sorszam</t>
        </r>
      </text>
    </comment>
    <comment ref="B18" authorId="0" shapeId="0" xr:uid="{00000000-0006-0000-0100-000056000000}">
      <text>
        <r>
          <rPr>
            <sz val="11"/>
            <rFont val="Calibri"/>
            <family val="2"/>
            <charset val="238"/>
          </rPr>
          <t>Osszesito:Osszesito_VKR_Nev</t>
        </r>
      </text>
    </comment>
    <comment ref="C18" authorId="0" shapeId="0" xr:uid="{00000000-0006-0000-0100-000057000000}">
      <text>
        <r>
          <rPr>
            <sz val="11"/>
            <rFont val="Calibri"/>
            <family val="2"/>
            <charset val="238"/>
          </rPr>
          <t>Osszesito:Osszesito_VKR_Kod</t>
        </r>
      </text>
    </comment>
    <comment ref="D18" authorId="0" shapeId="0" xr:uid="{00000000-0006-0000-0100-000058000000}">
      <text>
        <r>
          <rPr>
            <sz val="11"/>
            <rFont val="Calibri"/>
            <family val="2"/>
            <charset val="238"/>
          </rPr>
          <t>Osszesito:Osszesito_ISA</t>
        </r>
      </text>
    </comment>
    <comment ref="E18" authorId="0" shapeId="0" xr:uid="{00000000-0006-0000-0100-000059000000}">
      <text>
        <r>
          <rPr>
            <sz val="11"/>
            <rFont val="Calibri"/>
            <family val="2"/>
            <charset val="238"/>
          </rPr>
          <t>Osszesito:Osszesito_EllatasertFelelos</t>
        </r>
      </text>
    </comment>
    <comment ref="F18" authorId="0" shapeId="0" xr:uid="{00000000-0006-0000-0100-00005A000000}">
      <text>
        <r>
          <rPr>
            <sz val="11"/>
            <rFont val="Calibri"/>
            <family val="2"/>
            <charset val="238"/>
          </rPr>
          <t>Osszesito:Osszesito_EllatasiTerulet</t>
        </r>
      </text>
    </comment>
    <comment ref="A19" authorId="0" shapeId="0" xr:uid="{00000000-0006-0000-0100-00005B000000}">
      <text>
        <r>
          <rPr>
            <sz val="11"/>
            <rFont val="Calibri"/>
            <family val="2"/>
            <charset val="238"/>
          </rPr>
          <t>Osszesito:Osszesito_VKR_Sorszam</t>
        </r>
      </text>
    </comment>
    <comment ref="B19" authorId="0" shapeId="0" xr:uid="{00000000-0006-0000-0100-00005C000000}">
      <text>
        <r>
          <rPr>
            <sz val="11"/>
            <rFont val="Calibri"/>
            <family val="2"/>
            <charset val="238"/>
          </rPr>
          <t>Osszesito:Osszesito_VKR_Nev</t>
        </r>
      </text>
    </comment>
    <comment ref="C19" authorId="0" shapeId="0" xr:uid="{00000000-0006-0000-0100-00005D000000}">
      <text>
        <r>
          <rPr>
            <sz val="11"/>
            <rFont val="Calibri"/>
            <family val="2"/>
            <charset val="238"/>
          </rPr>
          <t>Osszesito:Osszesito_VKR_Kod</t>
        </r>
      </text>
    </comment>
    <comment ref="D19" authorId="0" shapeId="0" xr:uid="{00000000-0006-0000-0100-00005E000000}">
      <text>
        <r>
          <rPr>
            <sz val="11"/>
            <rFont val="Calibri"/>
            <family val="2"/>
            <charset val="238"/>
          </rPr>
          <t>Osszesito:Osszesito_ISA</t>
        </r>
      </text>
    </comment>
    <comment ref="E19" authorId="0" shapeId="0" xr:uid="{00000000-0006-0000-0100-00005F000000}">
      <text>
        <r>
          <rPr>
            <sz val="11"/>
            <rFont val="Calibri"/>
            <family val="2"/>
            <charset val="238"/>
          </rPr>
          <t>Osszesito:Osszesito_EllatasertFelelos</t>
        </r>
      </text>
    </comment>
    <comment ref="F19" authorId="0" shapeId="0" xr:uid="{00000000-0006-0000-0100-000060000000}">
      <text>
        <r>
          <rPr>
            <sz val="11"/>
            <rFont val="Calibri"/>
            <family val="2"/>
            <charset val="238"/>
          </rPr>
          <t>Osszesito:Osszesito_EllatasiTerulet</t>
        </r>
      </text>
    </comment>
    <comment ref="A20" authorId="0" shapeId="0" xr:uid="{00000000-0006-0000-0100-000061000000}">
      <text>
        <r>
          <rPr>
            <sz val="11"/>
            <rFont val="Calibri"/>
            <family val="2"/>
            <charset val="238"/>
          </rPr>
          <t>Osszesito:Osszesito_VKR_Sorszam</t>
        </r>
      </text>
    </comment>
    <comment ref="B20" authorId="0" shapeId="0" xr:uid="{00000000-0006-0000-0100-000062000000}">
      <text>
        <r>
          <rPr>
            <sz val="11"/>
            <rFont val="Calibri"/>
            <family val="2"/>
            <charset val="238"/>
          </rPr>
          <t>Osszesito:Osszesito_VKR_Nev</t>
        </r>
      </text>
    </comment>
    <comment ref="C20" authorId="0" shapeId="0" xr:uid="{00000000-0006-0000-0100-000063000000}">
      <text>
        <r>
          <rPr>
            <sz val="11"/>
            <rFont val="Calibri"/>
            <family val="2"/>
            <charset val="238"/>
          </rPr>
          <t>Osszesito:Osszesito_VKR_Kod</t>
        </r>
      </text>
    </comment>
    <comment ref="D20" authorId="0" shapeId="0" xr:uid="{00000000-0006-0000-0100-000064000000}">
      <text>
        <r>
          <rPr>
            <sz val="11"/>
            <rFont val="Calibri"/>
            <family val="2"/>
            <charset val="238"/>
          </rPr>
          <t>Osszesito:Osszesito_ISA</t>
        </r>
      </text>
    </comment>
    <comment ref="E20" authorId="0" shapeId="0" xr:uid="{00000000-0006-0000-0100-000065000000}">
      <text>
        <r>
          <rPr>
            <sz val="11"/>
            <rFont val="Calibri"/>
            <family val="2"/>
            <charset val="238"/>
          </rPr>
          <t>Osszesito:Osszesito_EllatasertFelelos</t>
        </r>
      </text>
    </comment>
    <comment ref="F20" authorId="0" shapeId="0" xr:uid="{00000000-0006-0000-0100-000066000000}">
      <text>
        <r>
          <rPr>
            <sz val="11"/>
            <rFont val="Calibri"/>
            <family val="2"/>
            <charset val="238"/>
          </rPr>
          <t>Osszesito:Osszesito_EllatasiTerulet</t>
        </r>
      </text>
    </comment>
    <comment ref="A21" authorId="0" shapeId="0" xr:uid="{00000000-0006-0000-0100-000067000000}">
      <text>
        <r>
          <rPr>
            <sz val="11"/>
            <rFont val="Calibri"/>
            <family val="2"/>
            <charset val="238"/>
          </rPr>
          <t>Osszesito:Osszesito_VKR_Sorszam</t>
        </r>
      </text>
    </comment>
    <comment ref="B21" authorId="0" shapeId="0" xr:uid="{00000000-0006-0000-0100-000068000000}">
      <text>
        <r>
          <rPr>
            <sz val="11"/>
            <rFont val="Calibri"/>
            <family val="2"/>
            <charset val="238"/>
          </rPr>
          <t>Osszesito:Osszesito_VKR_Nev</t>
        </r>
      </text>
    </comment>
    <comment ref="C21" authorId="0" shapeId="0" xr:uid="{00000000-0006-0000-0100-000069000000}">
      <text>
        <r>
          <rPr>
            <sz val="11"/>
            <rFont val="Calibri"/>
            <family val="2"/>
            <charset val="238"/>
          </rPr>
          <t>Osszesito:Osszesito_VKR_Kod</t>
        </r>
      </text>
    </comment>
    <comment ref="D21" authorId="0" shapeId="0" xr:uid="{00000000-0006-0000-0100-00006A000000}">
      <text>
        <r>
          <rPr>
            <sz val="11"/>
            <rFont val="Calibri"/>
            <family val="2"/>
            <charset val="238"/>
          </rPr>
          <t>Osszesito:Osszesito_ISA</t>
        </r>
      </text>
    </comment>
    <comment ref="E21" authorId="0" shapeId="0" xr:uid="{00000000-0006-0000-0100-00006B000000}">
      <text>
        <r>
          <rPr>
            <sz val="11"/>
            <rFont val="Calibri"/>
            <family val="2"/>
            <charset val="238"/>
          </rPr>
          <t>Osszesito:Osszesito_EllatasertFelelos</t>
        </r>
      </text>
    </comment>
    <comment ref="F21" authorId="0" shapeId="0" xr:uid="{00000000-0006-0000-0100-00006C000000}">
      <text>
        <r>
          <rPr>
            <sz val="11"/>
            <rFont val="Calibri"/>
            <family val="2"/>
            <charset val="238"/>
          </rPr>
          <t>Osszesito:Osszesito_EllatasiTerulet</t>
        </r>
      </text>
    </comment>
    <comment ref="A22" authorId="0" shapeId="0" xr:uid="{00000000-0006-0000-0100-00006D000000}">
      <text>
        <r>
          <rPr>
            <sz val="11"/>
            <rFont val="Calibri"/>
            <family val="2"/>
            <charset val="238"/>
          </rPr>
          <t>Osszesito:Osszesito_VKR_Sorszam</t>
        </r>
      </text>
    </comment>
    <comment ref="B22" authorId="0" shapeId="0" xr:uid="{00000000-0006-0000-0100-00006E000000}">
      <text>
        <r>
          <rPr>
            <sz val="11"/>
            <rFont val="Calibri"/>
            <family val="2"/>
            <charset val="238"/>
          </rPr>
          <t>Osszesito:Osszesito_VKR_Nev</t>
        </r>
      </text>
    </comment>
    <comment ref="C22" authorId="0" shapeId="0" xr:uid="{00000000-0006-0000-0100-00006F000000}">
      <text>
        <r>
          <rPr>
            <sz val="11"/>
            <rFont val="Calibri"/>
            <family val="2"/>
            <charset val="238"/>
          </rPr>
          <t>Osszesito:Osszesito_VKR_Kod</t>
        </r>
      </text>
    </comment>
    <comment ref="D22" authorId="0" shapeId="0" xr:uid="{00000000-0006-0000-0100-000070000000}">
      <text>
        <r>
          <rPr>
            <sz val="11"/>
            <rFont val="Calibri"/>
            <family val="2"/>
            <charset val="238"/>
          </rPr>
          <t>Osszesito:Osszesito_ISA</t>
        </r>
      </text>
    </comment>
    <comment ref="E22" authorId="0" shapeId="0" xr:uid="{00000000-0006-0000-0100-000071000000}">
      <text>
        <r>
          <rPr>
            <sz val="11"/>
            <rFont val="Calibri"/>
            <family val="2"/>
            <charset val="238"/>
          </rPr>
          <t>Osszesito:Osszesito_EllatasertFelelos</t>
        </r>
      </text>
    </comment>
    <comment ref="F22" authorId="0" shapeId="0" xr:uid="{00000000-0006-0000-0100-000072000000}">
      <text>
        <r>
          <rPr>
            <sz val="11"/>
            <rFont val="Calibri"/>
            <family val="2"/>
            <charset val="238"/>
          </rPr>
          <t>Osszesito:Osszesito_EllatasiTerulet</t>
        </r>
      </text>
    </comment>
    <comment ref="A23" authorId="0" shapeId="0" xr:uid="{00000000-0006-0000-0100-000073000000}">
      <text>
        <r>
          <rPr>
            <sz val="11"/>
            <rFont val="Calibri"/>
            <family val="2"/>
            <charset val="238"/>
          </rPr>
          <t>Osszesito:Osszesito_VKR_Sorszam</t>
        </r>
      </text>
    </comment>
    <comment ref="B23" authorId="0" shapeId="0" xr:uid="{00000000-0006-0000-0100-000074000000}">
      <text>
        <r>
          <rPr>
            <sz val="11"/>
            <rFont val="Calibri"/>
            <family val="2"/>
            <charset val="238"/>
          </rPr>
          <t>Osszesito:Osszesito_VKR_Nev</t>
        </r>
      </text>
    </comment>
    <comment ref="C23" authorId="0" shapeId="0" xr:uid="{00000000-0006-0000-0100-000075000000}">
      <text>
        <r>
          <rPr>
            <sz val="11"/>
            <rFont val="Calibri"/>
            <family val="2"/>
            <charset val="238"/>
          </rPr>
          <t>Osszesito:Osszesito_VKR_Kod</t>
        </r>
      </text>
    </comment>
    <comment ref="D23" authorId="0" shapeId="0" xr:uid="{00000000-0006-0000-0100-000076000000}">
      <text>
        <r>
          <rPr>
            <sz val="11"/>
            <rFont val="Calibri"/>
            <family val="2"/>
            <charset val="238"/>
          </rPr>
          <t>Osszesito:Osszesito_ISA</t>
        </r>
      </text>
    </comment>
    <comment ref="E23" authorId="0" shapeId="0" xr:uid="{00000000-0006-0000-0100-000077000000}">
      <text>
        <r>
          <rPr>
            <sz val="11"/>
            <rFont val="Calibri"/>
            <family val="2"/>
            <charset val="238"/>
          </rPr>
          <t>Osszesito:Osszesito_EllatasertFelelos</t>
        </r>
      </text>
    </comment>
    <comment ref="F23" authorId="0" shapeId="0" xr:uid="{00000000-0006-0000-0100-000078000000}">
      <text>
        <r>
          <rPr>
            <sz val="11"/>
            <rFont val="Calibri"/>
            <family val="2"/>
            <charset val="238"/>
          </rPr>
          <t>Osszesito:Osszesito_EllatasiTerulet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Anonymous</author>
  </authors>
  <commentList>
    <comment ref="B3" authorId="0" shapeId="0" xr:uid="{00000000-0006-0000-0200-0000A5250000}">
      <text>
        <r>
          <rPr>
            <sz val="11"/>
            <rFont val="Calibri"/>
            <family val="2"/>
            <charset val="238"/>
          </rPr>
          <t>SZV_F:FontossagiSorrent</t>
        </r>
      </text>
    </comment>
    <comment ref="C3" authorId="0" shapeId="0" xr:uid="{00000000-0006-0000-0200-0000A6250000}">
      <text>
        <r>
          <rPr>
            <sz val="11"/>
            <rFont val="Calibri"/>
            <family val="2"/>
            <charset val="238"/>
          </rPr>
          <t>SZV_F:FeladatKategoria</t>
        </r>
      </text>
    </comment>
    <comment ref="D3" authorId="0" shapeId="0" xr:uid="{00000000-0006-0000-0200-0000A7250000}">
      <text>
        <r>
          <rPr>
            <sz val="11"/>
            <rFont val="Calibri"/>
            <family val="2"/>
            <charset val="238"/>
          </rPr>
          <t>SZV_F:FeladatMegnevezes</t>
        </r>
      </text>
    </comment>
    <comment ref="E3" authorId="0" shapeId="0" xr:uid="{00000000-0006-0000-0200-0000A8250000}">
      <text>
        <r>
          <rPr>
            <sz val="11"/>
            <rFont val="Calibri"/>
            <family val="2"/>
            <charset val="238"/>
          </rPr>
          <t>SZV_F:ElviEngedelySzam</t>
        </r>
      </text>
    </comment>
    <comment ref="F3" authorId="0" shapeId="0" xr:uid="{00000000-0006-0000-0200-0000A9250000}">
      <text>
        <r>
          <rPr>
            <sz val="11"/>
            <rFont val="Calibri"/>
            <family val="2"/>
            <charset val="238"/>
          </rPr>
          <t>SZV_F:VKR_Kod</t>
        </r>
      </text>
    </comment>
    <comment ref="G3" authorId="0" shapeId="0" xr:uid="{00000000-0006-0000-0200-0000AA250000}">
      <text>
        <r>
          <rPr>
            <sz val="11"/>
            <rFont val="Calibri"/>
            <family val="2"/>
            <charset val="238"/>
          </rPr>
          <t>SZV_F:VKR_Nev</t>
        </r>
      </text>
    </comment>
    <comment ref="H3" authorId="0" shapeId="0" xr:uid="{00000000-0006-0000-0200-0000AB250000}">
      <text>
        <r>
          <rPr>
            <sz val="11"/>
            <rFont val="Calibri"/>
            <family val="2"/>
            <charset val="238"/>
          </rPr>
          <t>SZV_F:FeladatAzonosito</t>
        </r>
      </text>
    </comment>
    <comment ref="I3" authorId="0" shapeId="0" xr:uid="{00000000-0006-0000-0200-0000AC250000}">
      <text>
        <r>
          <rPr>
            <sz val="11"/>
            <rFont val="Calibri"/>
            <family val="2"/>
            <charset val="238"/>
          </rPr>
          <t>SZV_F:EllatasiTerulet</t>
        </r>
      </text>
    </comment>
    <comment ref="J3" authorId="0" shapeId="0" xr:uid="{00000000-0006-0000-0200-0000AD250000}">
      <text>
        <r>
          <rPr>
            <sz val="11"/>
            <rFont val="Calibri"/>
            <family val="2"/>
            <charset val="238"/>
          </rPr>
          <t>SZV_F:EllatasertFelelos</t>
        </r>
      </text>
    </comment>
    <comment ref="K3" authorId="0" shapeId="0" xr:uid="{00000000-0006-0000-0200-0000AE250000}">
      <text>
        <r>
          <rPr>
            <sz val="11"/>
            <rFont val="Calibri"/>
            <family val="2"/>
            <charset val="238"/>
          </rPr>
          <t>SZV_F:TervezettNettoKoltseg</t>
        </r>
      </text>
    </comment>
    <comment ref="L3" authorId="0" shapeId="0" xr:uid="{00000000-0006-0000-0200-0000AF250000}">
      <text>
        <r>
          <rPr>
            <sz val="11"/>
            <rFont val="Calibri"/>
            <family val="2"/>
            <charset val="238"/>
          </rPr>
          <t>SZV_F:IdotartamKezdes</t>
        </r>
      </text>
    </comment>
    <comment ref="M3" authorId="0" shapeId="0" xr:uid="{00000000-0006-0000-0200-0000B0250000}">
      <text>
        <r>
          <rPr>
            <sz val="11"/>
            <rFont val="Calibri"/>
            <family val="2"/>
            <charset val="238"/>
          </rPr>
          <t>SZV_F:IdotartamBefejezes</t>
        </r>
      </text>
    </comment>
    <comment ref="N3" authorId="0" shapeId="0" xr:uid="{00000000-0006-0000-0200-0000B1250000}">
      <text>
        <r>
          <rPr>
            <sz val="11"/>
            <rFont val="Calibri"/>
            <family val="2"/>
            <charset val="238"/>
          </rPr>
          <t>SZV_F:NettoKoltsegUtem1</t>
        </r>
      </text>
    </comment>
    <comment ref="O3" authorId="0" shapeId="0" xr:uid="{00000000-0006-0000-0200-0000B2250000}">
      <text>
        <r>
          <rPr>
            <sz val="11"/>
            <rFont val="Calibri"/>
            <family val="2"/>
            <charset val="238"/>
          </rPr>
          <t>SZV_F:NettoKoltsegUtem2</t>
        </r>
      </text>
    </comment>
    <comment ref="P3" authorId="0" shapeId="0" xr:uid="{00000000-0006-0000-0200-0000B3250000}">
      <text>
        <r>
          <rPr>
            <sz val="11"/>
            <rFont val="Calibri"/>
            <family val="2"/>
            <charset val="238"/>
          </rPr>
          <t>SZV_F:EM_Melleklet2_KTG</t>
        </r>
      </text>
    </comment>
    <comment ref="R3" authorId="0" shapeId="0" xr:uid="{00000000-0006-0000-0200-0000B4250000}">
      <text>
        <r>
          <rPr>
            <sz val="11"/>
            <rFont val="Calibri"/>
            <family val="2"/>
            <charset val="238"/>
          </rPr>
          <t>SZV_F:HDUtem1</t>
        </r>
      </text>
    </comment>
    <comment ref="S3" authorId="0" shapeId="0" xr:uid="{00000000-0006-0000-0200-0000B5250000}">
      <text>
        <r>
          <rPr>
            <sz val="11"/>
            <rFont val="Calibri"/>
            <family val="2"/>
            <charset val="238"/>
          </rPr>
          <t>SZV_F:ECSUtem1</t>
        </r>
      </text>
    </comment>
    <comment ref="T3" authorId="0" shapeId="0" xr:uid="{00000000-0006-0000-0200-0000B6250000}">
      <text>
        <r>
          <rPr>
            <sz val="11"/>
            <rFont val="Calibri"/>
            <family val="2"/>
            <charset val="238"/>
          </rPr>
          <t>SZV_F:KFHUtem1</t>
        </r>
      </text>
    </comment>
    <comment ref="U3" authorId="0" shapeId="0" xr:uid="{00000000-0006-0000-0200-0000B7250000}">
      <text>
        <r>
          <rPr>
            <sz val="11"/>
            <rFont val="Calibri"/>
            <family val="2"/>
            <charset val="238"/>
          </rPr>
          <t>SZV_F:Egyeb_SajatUtem1</t>
        </r>
      </text>
    </comment>
    <comment ref="V3" authorId="0" shapeId="0" xr:uid="{00000000-0006-0000-0200-0000B8250000}">
      <text>
        <r>
          <rPr>
            <sz val="11"/>
            <rFont val="Calibri"/>
            <family val="2"/>
            <charset val="238"/>
          </rPr>
          <t>SZV_F:DijUtem1</t>
        </r>
      </text>
    </comment>
    <comment ref="W3" authorId="0" shapeId="0" xr:uid="{00000000-0006-0000-0200-0000B9250000}">
      <text>
        <r>
          <rPr>
            <sz val="11"/>
            <rFont val="Calibri"/>
            <family val="2"/>
            <charset val="238"/>
          </rPr>
          <t>SZV_F:EM_Melleklet1_Utem1</t>
        </r>
      </text>
    </comment>
    <comment ref="X3" authorId="0" shapeId="0" xr:uid="{00000000-0006-0000-0200-0000BA250000}">
      <text>
        <r>
          <rPr>
            <sz val="11"/>
            <rFont val="Calibri"/>
            <family val="2"/>
            <charset val="238"/>
          </rPr>
          <t>SZV_F:EgyebAllamiUtem1</t>
        </r>
      </text>
    </comment>
    <comment ref="Y3" authorId="0" shapeId="0" xr:uid="{00000000-0006-0000-0200-0000BB250000}">
      <text>
        <r>
          <rPr>
            <sz val="11"/>
            <rFont val="Calibri"/>
            <family val="2"/>
            <charset val="238"/>
          </rPr>
          <t>SZV_F:OnkormanyzatiUtem1</t>
        </r>
      </text>
    </comment>
    <comment ref="Z3" authorId="0" shapeId="0" xr:uid="{00000000-0006-0000-0200-0000BC250000}">
      <text>
        <r>
          <rPr>
            <sz val="11"/>
            <rFont val="Calibri"/>
            <family val="2"/>
            <charset val="238"/>
          </rPr>
          <t>SZV_F:EUUtem1</t>
        </r>
      </text>
    </comment>
    <comment ref="AA3" authorId="0" shapeId="0" xr:uid="{00000000-0006-0000-0200-0000BD250000}">
      <text>
        <r>
          <rPr>
            <sz val="11"/>
            <rFont val="Calibri"/>
            <family val="2"/>
            <charset val="238"/>
          </rPr>
          <t>SZV_F:EgyebUtem1</t>
        </r>
      </text>
    </comment>
    <comment ref="AB3" authorId="0" shapeId="0" xr:uid="{00000000-0006-0000-0200-0000BE250000}">
      <text>
        <r>
          <rPr>
            <sz val="11"/>
            <rFont val="Calibri"/>
            <family val="2"/>
            <charset val="238"/>
          </rPr>
          <t>SZV_F:HitelKotvenyUtem1</t>
        </r>
      </text>
    </comment>
    <comment ref="AC3" authorId="0" shapeId="0" xr:uid="{00000000-0006-0000-0200-0000BF250000}">
      <text>
        <r>
          <rPr>
            <sz val="11"/>
            <rFont val="Calibri"/>
            <family val="2"/>
            <charset val="238"/>
          </rPr>
          <t>SZV_F:OsszesenUtem1</t>
        </r>
      </text>
    </comment>
    <comment ref="AF3" authorId="0" shapeId="0" xr:uid="{00000000-0006-0000-0200-0000C0250000}">
      <text>
        <r>
          <rPr>
            <sz val="11"/>
            <rFont val="Calibri"/>
            <family val="2"/>
            <charset val="238"/>
          </rPr>
          <t>SZV_F:HDUtem2</t>
        </r>
      </text>
    </comment>
    <comment ref="AG3" authorId="0" shapeId="0" xr:uid="{00000000-0006-0000-0200-0000C1250000}">
      <text>
        <r>
          <rPr>
            <sz val="11"/>
            <rFont val="Calibri"/>
            <family val="2"/>
            <charset val="238"/>
          </rPr>
          <t>SZV_F:ECSUtem2</t>
        </r>
      </text>
    </comment>
    <comment ref="AH3" authorId="0" shapeId="0" xr:uid="{00000000-0006-0000-0200-0000C2250000}">
      <text>
        <r>
          <rPr>
            <sz val="11"/>
            <rFont val="Calibri"/>
            <family val="2"/>
            <charset val="238"/>
          </rPr>
          <t>SZV_F:KFHUtem2</t>
        </r>
      </text>
    </comment>
    <comment ref="AI3" authorId="0" shapeId="0" xr:uid="{00000000-0006-0000-0200-0000C3250000}">
      <text>
        <r>
          <rPr>
            <sz val="11"/>
            <rFont val="Calibri"/>
            <family val="2"/>
            <charset val="238"/>
          </rPr>
          <t>SZV_F:Egyeb_SajatUtem2</t>
        </r>
      </text>
    </comment>
    <comment ref="AJ3" authorId="0" shapeId="0" xr:uid="{00000000-0006-0000-0200-0000C4250000}">
      <text>
        <r>
          <rPr>
            <sz val="11"/>
            <rFont val="Calibri"/>
            <family val="2"/>
            <charset val="238"/>
          </rPr>
          <t>SZV_F:DijUtem2</t>
        </r>
      </text>
    </comment>
    <comment ref="AK3" authorId="0" shapeId="0" xr:uid="{00000000-0006-0000-0200-0000C5250000}">
      <text>
        <r>
          <rPr>
            <sz val="11"/>
            <rFont val="Calibri"/>
            <family val="2"/>
            <charset val="238"/>
          </rPr>
          <t>SZV_F:EM_Melleklet1_Utem2</t>
        </r>
      </text>
    </comment>
    <comment ref="AL3" authorId="0" shapeId="0" xr:uid="{00000000-0006-0000-0200-0000C6250000}">
      <text>
        <r>
          <rPr>
            <sz val="11"/>
            <rFont val="Calibri"/>
            <family val="2"/>
            <charset val="238"/>
          </rPr>
          <t>SZV_F:EgyebAllamiUtem2</t>
        </r>
      </text>
    </comment>
    <comment ref="AM3" authorId="0" shapeId="0" xr:uid="{00000000-0006-0000-0200-0000C7250000}">
      <text>
        <r>
          <rPr>
            <sz val="11"/>
            <rFont val="Calibri"/>
            <family val="2"/>
            <charset val="238"/>
          </rPr>
          <t>SZV_F:OnkormanyzatiUtem2</t>
        </r>
      </text>
    </comment>
    <comment ref="AN3" authorId="0" shapeId="0" xr:uid="{00000000-0006-0000-0200-0000C8250000}">
      <text>
        <r>
          <rPr>
            <sz val="11"/>
            <rFont val="Calibri"/>
            <family val="2"/>
            <charset val="238"/>
          </rPr>
          <t>SZV_F:EUUtem2</t>
        </r>
      </text>
    </comment>
    <comment ref="AO3" authorId="0" shapeId="0" xr:uid="{00000000-0006-0000-0200-0000C9250000}">
      <text>
        <r>
          <rPr>
            <sz val="11"/>
            <rFont val="Calibri"/>
            <family val="2"/>
            <charset val="238"/>
          </rPr>
          <t>SZV_F:EgyebUtem2</t>
        </r>
      </text>
    </comment>
    <comment ref="AP3" authorId="0" shapeId="0" xr:uid="{00000000-0006-0000-0200-0000CA250000}">
      <text>
        <r>
          <rPr>
            <sz val="11"/>
            <rFont val="Calibri"/>
            <family val="2"/>
            <charset val="238"/>
          </rPr>
          <t>SZV_F:HitelKotvenyUtem2</t>
        </r>
      </text>
    </comment>
    <comment ref="AQ3" authorId="0" shapeId="0" xr:uid="{00000000-0006-0000-0200-0000CB250000}">
      <text>
        <r>
          <rPr>
            <sz val="11"/>
            <rFont val="Calibri"/>
            <family val="2"/>
            <charset val="238"/>
          </rPr>
          <t>SZV_F:OsszesenUtem2</t>
        </r>
      </text>
    </comment>
    <comment ref="AR3" authorId="0" shapeId="0" xr:uid="{00000000-0006-0000-0200-0000CC250000}">
      <text>
        <r>
          <rPr>
            <sz val="11"/>
            <rFont val="Calibri"/>
            <family val="2"/>
            <charset val="238"/>
          </rPr>
          <t>SZV_F:ForrashianyUtem2</t>
        </r>
      </text>
    </comment>
    <comment ref="AU3" authorId="0" shapeId="0" xr:uid="{00000000-0006-0000-0200-0000CD250000}">
      <text>
        <r>
          <rPr>
            <sz val="11"/>
            <rFont val="Calibri"/>
            <family val="2"/>
            <charset val="238"/>
          </rPr>
          <t>SZV_F:Indokolas</t>
        </r>
      </text>
    </comment>
    <comment ref="AV3" authorId="0" shapeId="0" xr:uid="{00000000-0006-0000-0200-0000CE250000}">
      <text>
        <r>
          <rPr>
            <sz val="11"/>
            <rFont val="Calibri"/>
            <family val="2"/>
            <charset val="238"/>
          </rPr>
          <t>SZV_F:Megjegyzes</t>
        </r>
      </text>
    </comment>
    <comment ref="AW3" authorId="0" shapeId="0" xr:uid="{00000000-0006-0000-0200-0000CF250000}">
      <text>
        <r>
          <rPr>
            <sz val="11"/>
            <rFont val="Calibri"/>
            <family val="2"/>
            <charset val="238"/>
          </rPr>
          <t>SZV_F:FeladatSorszam</t>
        </r>
      </text>
    </comment>
    <comment ref="AY3" authorId="0" shapeId="0" xr:uid="{00000000-0006-0000-0200-0000D0250000}">
      <text>
        <r>
          <rPr>
            <sz val="11"/>
            <rFont val="Calibri"/>
            <family val="2"/>
            <charset val="238"/>
          </rPr>
          <t>SZV_F:ISA</t>
        </r>
      </text>
    </comment>
    <comment ref="B4" authorId="0" shapeId="0" xr:uid="{00000000-0006-0000-0200-0000D1250000}">
      <text>
        <r>
          <rPr>
            <sz val="11"/>
            <rFont val="Calibri"/>
            <family val="2"/>
            <charset val="238"/>
          </rPr>
          <t>SZV_F:FontossagiSorrent</t>
        </r>
      </text>
    </comment>
    <comment ref="C4" authorId="0" shapeId="0" xr:uid="{00000000-0006-0000-0200-0000D2250000}">
      <text>
        <r>
          <rPr>
            <sz val="11"/>
            <rFont val="Calibri"/>
            <family val="2"/>
            <charset val="238"/>
          </rPr>
          <t>SZV_F:FeladatKategoria</t>
        </r>
      </text>
    </comment>
    <comment ref="D4" authorId="0" shapeId="0" xr:uid="{00000000-0006-0000-0200-0000D3250000}">
      <text>
        <r>
          <rPr>
            <sz val="11"/>
            <rFont val="Calibri"/>
            <family val="2"/>
            <charset val="238"/>
          </rPr>
          <t>SZV_F:FeladatMegnevezes</t>
        </r>
      </text>
    </comment>
    <comment ref="E4" authorId="0" shapeId="0" xr:uid="{00000000-0006-0000-0200-0000D4250000}">
      <text>
        <r>
          <rPr>
            <sz val="11"/>
            <rFont val="Calibri"/>
            <family val="2"/>
            <charset val="238"/>
          </rPr>
          <t>SZV_F:ElviEngedelySzam</t>
        </r>
      </text>
    </comment>
    <comment ref="F4" authorId="0" shapeId="0" xr:uid="{00000000-0006-0000-0200-0000D5250000}">
      <text>
        <r>
          <rPr>
            <sz val="11"/>
            <rFont val="Calibri"/>
            <family val="2"/>
            <charset val="238"/>
          </rPr>
          <t>SZV_F:VKR_Kod</t>
        </r>
      </text>
    </comment>
    <comment ref="G4" authorId="0" shapeId="0" xr:uid="{00000000-0006-0000-0200-0000D6250000}">
      <text>
        <r>
          <rPr>
            <sz val="11"/>
            <rFont val="Calibri"/>
            <family val="2"/>
            <charset val="238"/>
          </rPr>
          <t>SZV_F:VKR_Nev</t>
        </r>
      </text>
    </comment>
    <comment ref="H4" authorId="0" shapeId="0" xr:uid="{00000000-0006-0000-0200-0000D7250000}">
      <text>
        <r>
          <rPr>
            <sz val="11"/>
            <rFont val="Calibri"/>
            <family val="2"/>
            <charset val="238"/>
          </rPr>
          <t>SZV_F:FeladatAzonosito</t>
        </r>
      </text>
    </comment>
    <comment ref="I4" authorId="0" shapeId="0" xr:uid="{00000000-0006-0000-0200-0000D8250000}">
      <text>
        <r>
          <rPr>
            <sz val="11"/>
            <rFont val="Calibri"/>
            <family val="2"/>
            <charset val="238"/>
          </rPr>
          <t>SZV_F:EllatasiTerulet</t>
        </r>
      </text>
    </comment>
    <comment ref="J4" authorId="0" shapeId="0" xr:uid="{00000000-0006-0000-0200-0000D9250000}">
      <text>
        <r>
          <rPr>
            <sz val="11"/>
            <rFont val="Calibri"/>
            <family val="2"/>
            <charset val="238"/>
          </rPr>
          <t>SZV_F:EllatasertFelelos</t>
        </r>
      </text>
    </comment>
    <comment ref="K4" authorId="0" shapeId="0" xr:uid="{00000000-0006-0000-0200-0000DA250000}">
      <text>
        <r>
          <rPr>
            <sz val="11"/>
            <rFont val="Calibri"/>
            <family val="2"/>
            <charset val="238"/>
          </rPr>
          <t>SZV_F:TervezettNettoKoltseg</t>
        </r>
      </text>
    </comment>
    <comment ref="L4" authorId="0" shapeId="0" xr:uid="{00000000-0006-0000-0200-0000DB250000}">
      <text>
        <r>
          <rPr>
            <sz val="11"/>
            <rFont val="Calibri"/>
            <family val="2"/>
            <charset val="238"/>
          </rPr>
          <t>SZV_F:IdotartamKezdes</t>
        </r>
      </text>
    </comment>
    <comment ref="M4" authorId="0" shapeId="0" xr:uid="{00000000-0006-0000-0200-0000DC250000}">
      <text>
        <r>
          <rPr>
            <sz val="11"/>
            <rFont val="Calibri"/>
            <family val="2"/>
            <charset val="238"/>
          </rPr>
          <t>SZV_F:IdotartamBefejezes</t>
        </r>
      </text>
    </comment>
    <comment ref="N4" authorId="0" shapeId="0" xr:uid="{00000000-0006-0000-0200-0000DD250000}">
      <text>
        <r>
          <rPr>
            <sz val="11"/>
            <rFont val="Calibri"/>
            <family val="2"/>
            <charset val="238"/>
          </rPr>
          <t>SZV_F:NettoKoltsegUtem1</t>
        </r>
      </text>
    </comment>
    <comment ref="O4" authorId="0" shapeId="0" xr:uid="{00000000-0006-0000-0200-0000DE250000}">
      <text>
        <r>
          <rPr>
            <sz val="11"/>
            <rFont val="Calibri"/>
            <family val="2"/>
            <charset val="238"/>
          </rPr>
          <t>SZV_F:NettoKoltsegUtem2</t>
        </r>
      </text>
    </comment>
    <comment ref="P4" authorId="0" shapeId="0" xr:uid="{00000000-0006-0000-0200-0000DF250000}">
      <text>
        <r>
          <rPr>
            <sz val="11"/>
            <rFont val="Calibri"/>
            <family val="2"/>
            <charset val="238"/>
          </rPr>
          <t>SZV_F:EM_Melleklet2_KTG</t>
        </r>
      </text>
    </comment>
    <comment ref="R4" authorId="0" shapeId="0" xr:uid="{00000000-0006-0000-0200-0000E0250000}">
      <text>
        <r>
          <rPr>
            <sz val="11"/>
            <rFont val="Calibri"/>
            <family val="2"/>
            <charset val="238"/>
          </rPr>
          <t>SZV_F:HDUtem1</t>
        </r>
      </text>
    </comment>
    <comment ref="S4" authorId="0" shapeId="0" xr:uid="{00000000-0006-0000-0200-0000E1250000}">
      <text>
        <r>
          <rPr>
            <sz val="11"/>
            <rFont val="Calibri"/>
            <family val="2"/>
            <charset val="238"/>
          </rPr>
          <t>SZV_F:ECSUtem1</t>
        </r>
      </text>
    </comment>
    <comment ref="T4" authorId="0" shapeId="0" xr:uid="{00000000-0006-0000-0200-0000E2250000}">
      <text>
        <r>
          <rPr>
            <sz val="11"/>
            <rFont val="Calibri"/>
            <family val="2"/>
            <charset val="238"/>
          </rPr>
          <t>SZV_F:KFHUtem1</t>
        </r>
      </text>
    </comment>
    <comment ref="U4" authorId="0" shapeId="0" xr:uid="{00000000-0006-0000-0200-0000E3250000}">
      <text>
        <r>
          <rPr>
            <sz val="11"/>
            <rFont val="Calibri"/>
            <family val="2"/>
            <charset val="238"/>
          </rPr>
          <t>SZV_F:Egyeb_SajatUtem1</t>
        </r>
      </text>
    </comment>
    <comment ref="V4" authorId="0" shapeId="0" xr:uid="{00000000-0006-0000-0200-0000E4250000}">
      <text>
        <r>
          <rPr>
            <sz val="11"/>
            <rFont val="Calibri"/>
            <family val="2"/>
            <charset val="238"/>
          </rPr>
          <t>SZV_F:DijUtem1</t>
        </r>
      </text>
    </comment>
    <comment ref="W4" authorId="0" shapeId="0" xr:uid="{00000000-0006-0000-0200-0000E5250000}">
      <text>
        <r>
          <rPr>
            <sz val="11"/>
            <rFont val="Calibri"/>
            <family val="2"/>
            <charset val="238"/>
          </rPr>
          <t>SZV_F:EM_Melleklet1_Utem1</t>
        </r>
      </text>
    </comment>
    <comment ref="X4" authorId="0" shapeId="0" xr:uid="{00000000-0006-0000-0200-0000E6250000}">
      <text>
        <r>
          <rPr>
            <sz val="11"/>
            <rFont val="Calibri"/>
            <family val="2"/>
            <charset val="238"/>
          </rPr>
          <t>SZV_F:EgyebAllamiUtem1</t>
        </r>
      </text>
    </comment>
    <comment ref="Y4" authorId="0" shapeId="0" xr:uid="{00000000-0006-0000-0200-0000E7250000}">
      <text>
        <r>
          <rPr>
            <sz val="11"/>
            <rFont val="Calibri"/>
            <family val="2"/>
            <charset val="238"/>
          </rPr>
          <t>SZV_F:OnkormanyzatiUtem1</t>
        </r>
      </text>
    </comment>
    <comment ref="Z4" authorId="0" shapeId="0" xr:uid="{00000000-0006-0000-0200-0000E8250000}">
      <text>
        <r>
          <rPr>
            <sz val="11"/>
            <rFont val="Calibri"/>
            <family val="2"/>
            <charset val="238"/>
          </rPr>
          <t>SZV_F:EUUtem1</t>
        </r>
      </text>
    </comment>
    <comment ref="AA4" authorId="0" shapeId="0" xr:uid="{00000000-0006-0000-0200-0000E9250000}">
      <text>
        <r>
          <rPr>
            <sz val="11"/>
            <rFont val="Calibri"/>
            <family val="2"/>
            <charset val="238"/>
          </rPr>
          <t>SZV_F:EgyebUtem1</t>
        </r>
      </text>
    </comment>
    <comment ref="AB4" authorId="0" shapeId="0" xr:uid="{00000000-0006-0000-0200-0000EA250000}">
      <text>
        <r>
          <rPr>
            <sz val="11"/>
            <rFont val="Calibri"/>
            <family val="2"/>
            <charset val="238"/>
          </rPr>
          <t>SZV_F:HitelKotvenyUtem1</t>
        </r>
      </text>
    </comment>
    <comment ref="AC4" authorId="0" shapeId="0" xr:uid="{00000000-0006-0000-0200-0000EB250000}">
      <text>
        <r>
          <rPr>
            <sz val="11"/>
            <rFont val="Calibri"/>
            <family val="2"/>
            <charset val="238"/>
          </rPr>
          <t>SZV_F:OsszesenUtem1</t>
        </r>
      </text>
    </comment>
    <comment ref="AF4" authorId="0" shapeId="0" xr:uid="{00000000-0006-0000-0200-0000EC250000}">
      <text>
        <r>
          <rPr>
            <sz val="11"/>
            <rFont val="Calibri"/>
            <family val="2"/>
            <charset val="238"/>
          </rPr>
          <t>SZV_F:HDUtem2</t>
        </r>
      </text>
    </comment>
    <comment ref="AG4" authorId="0" shapeId="0" xr:uid="{00000000-0006-0000-0200-0000ED250000}">
      <text>
        <r>
          <rPr>
            <sz val="11"/>
            <rFont val="Calibri"/>
            <family val="2"/>
            <charset val="238"/>
          </rPr>
          <t>SZV_F:ECSUtem2</t>
        </r>
      </text>
    </comment>
    <comment ref="AH4" authorId="0" shapeId="0" xr:uid="{00000000-0006-0000-0200-0000EE250000}">
      <text>
        <r>
          <rPr>
            <sz val="11"/>
            <rFont val="Calibri"/>
            <family val="2"/>
            <charset val="238"/>
          </rPr>
          <t>SZV_F:KFHUtem2</t>
        </r>
      </text>
    </comment>
    <comment ref="AI4" authorId="0" shapeId="0" xr:uid="{00000000-0006-0000-0200-0000EF250000}">
      <text>
        <r>
          <rPr>
            <sz val="11"/>
            <rFont val="Calibri"/>
            <family val="2"/>
            <charset val="238"/>
          </rPr>
          <t>SZV_F:Egyeb_SajatUtem2</t>
        </r>
      </text>
    </comment>
    <comment ref="AJ4" authorId="0" shapeId="0" xr:uid="{00000000-0006-0000-0200-0000F0250000}">
      <text>
        <r>
          <rPr>
            <sz val="11"/>
            <rFont val="Calibri"/>
            <family val="2"/>
            <charset val="238"/>
          </rPr>
          <t>SZV_F:DijUtem2</t>
        </r>
      </text>
    </comment>
    <comment ref="AK4" authorId="0" shapeId="0" xr:uid="{00000000-0006-0000-0200-0000F1250000}">
      <text>
        <r>
          <rPr>
            <sz val="11"/>
            <rFont val="Calibri"/>
            <family val="2"/>
            <charset val="238"/>
          </rPr>
          <t>SZV_F:EM_Melleklet1_Utem2</t>
        </r>
      </text>
    </comment>
    <comment ref="AL4" authorId="0" shapeId="0" xr:uid="{00000000-0006-0000-0200-0000F2250000}">
      <text>
        <r>
          <rPr>
            <sz val="11"/>
            <rFont val="Calibri"/>
            <family val="2"/>
            <charset val="238"/>
          </rPr>
          <t>SZV_F:EgyebAllamiUtem2</t>
        </r>
      </text>
    </comment>
    <comment ref="AM4" authorId="0" shapeId="0" xr:uid="{00000000-0006-0000-0200-0000F3250000}">
      <text>
        <r>
          <rPr>
            <sz val="11"/>
            <rFont val="Calibri"/>
            <family val="2"/>
            <charset val="238"/>
          </rPr>
          <t>SZV_F:OnkormanyzatiUtem2</t>
        </r>
      </text>
    </comment>
    <comment ref="AN4" authorId="0" shapeId="0" xr:uid="{00000000-0006-0000-0200-0000F4250000}">
      <text>
        <r>
          <rPr>
            <sz val="11"/>
            <rFont val="Calibri"/>
            <family val="2"/>
            <charset val="238"/>
          </rPr>
          <t>SZV_F:EUUtem2</t>
        </r>
      </text>
    </comment>
    <comment ref="AO4" authorId="0" shapeId="0" xr:uid="{00000000-0006-0000-0200-0000F5250000}">
      <text>
        <r>
          <rPr>
            <sz val="11"/>
            <rFont val="Calibri"/>
            <family val="2"/>
            <charset val="238"/>
          </rPr>
          <t>SZV_F:EgyebUtem2</t>
        </r>
      </text>
    </comment>
    <comment ref="AP4" authorId="0" shapeId="0" xr:uid="{00000000-0006-0000-0200-0000F6250000}">
      <text>
        <r>
          <rPr>
            <sz val="11"/>
            <rFont val="Calibri"/>
            <family val="2"/>
            <charset val="238"/>
          </rPr>
          <t>SZV_F:HitelKotvenyUtem2</t>
        </r>
      </text>
    </comment>
    <comment ref="AQ4" authorId="0" shapeId="0" xr:uid="{00000000-0006-0000-0200-0000F7250000}">
      <text>
        <r>
          <rPr>
            <sz val="11"/>
            <rFont val="Calibri"/>
            <family val="2"/>
            <charset val="238"/>
          </rPr>
          <t>SZV_F:OsszesenUtem2</t>
        </r>
      </text>
    </comment>
    <comment ref="AR4" authorId="0" shapeId="0" xr:uid="{00000000-0006-0000-0200-0000F8250000}">
      <text>
        <r>
          <rPr>
            <sz val="11"/>
            <rFont val="Calibri"/>
            <family val="2"/>
            <charset val="238"/>
          </rPr>
          <t>SZV_F:ForrashianyUtem2</t>
        </r>
      </text>
    </comment>
    <comment ref="AU4" authorId="0" shapeId="0" xr:uid="{00000000-0006-0000-0200-0000F9250000}">
      <text>
        <r>
          <rPr>
            <sz val="11"/>
            <rFont val="Calibri"/>
            <family val="2"/>
            <charset val="238"/>
          </rPr>
          <t>SZV_F:Indokolas</t>
        </r>
      </text>
    </comment>
    <comment ref="AV4" authorId="0" shapeId="0" xr:uid="{00000000-0006-0000-0200-0000FA250000}">
      <text>
        <r>
          <rPr>
            <sz val="11"/>
            <rFont val="Calibri"/>
            <family val="2"/>
            <charset val="238"/>
          </rPr>
          <t>SZV_F:Megjegyzes</t>
        </r>
      </text>
    </comment>
    <comment ref="AW4" authorId="0" shapeId="0" xr:uid="{00000000-0006-0000-0200-0000FB250000}">
      <text>
        <r>
          <rPr>
            <sz val="11"/>
            <rFont val="Calibri"/>
            <family val="2"/>
            <charset val="238"/>
          </rPr>
          <t>SZV_F:FeladatSorszam</t>
        </r>
      </text>
    </comment>
    <comment ref="AY4" authorId="0" shapeId="0" xr:uid="{00000000-0006-0000-0200-0000FC250000}">
      <text>
        <r>
          <rPr>
            <sz val="11"/>
            <rFont val="Calibri"/>
            <family val="2"/>
            <charset val="238"/>
          </rPr>
          <t>SZV_F:ISA</t>
        </r>
      </text>
    </comment>
    <comment ref="B5" authorId="0" shapeId="0" xr:uid="{00000000-0006-0000-0200-0000FD250000}">
      <text>
        <r>
          <rPr>
            <sz val="11"/>
            <rFont val="Calibri"/>
            <family val="2"/>
            <charset val="238"/>
          </rPr>
          <t>SZV_F:FontossagiSorrent</t>
        </r>
      </text>
    </comment>
    <comment ref="C5" authorId="0" shapeId="0" xr:uid="{00000000-0006-0000-0200-0000FE250000}">
      <text>
        <r>
          <rPr>
            <sz val="11"/>
            <rFont val="Calibri"/>
            <family val="2"/>
            <charset val="238"/>
          </rPr>
          <t>SZV_F:FeladatKategoria</t>
        </r>
      </text>
    </comment>
    <comment ref="D5" authorId="0" shapeId="0" xr:uid="{00000000-0006-0000-0200-0000FF250000}">
      <text>
        <r>
          <rPr>
            <sz val="11"/>
            <rFont val="Calibri"/>
            <family val="2"/>
            <charset val="238"/>
          </rPr>
          <t>SZV_F:FeladatMegnevezes</t>
        </r>
      </text>
    </comment>
    <comment ref="E5" authorId="0" shapeId="0" xr:uid="{00000000-0006-0000-0200-000000260000}">
      <text>
        <r>
          <rPr>
            <sz val="11"/>
            <rFont val="Calibri"/>
            <family val="2"/>
            <charset val="238"/>
          </rPr>
          <t>SZV_F:ElviEngedelySzam</t>
        </r>
      </text>
    </comment>
    <comment ref="F5" authorId="0" shapeId="0" xr:uid="{00000000-0006-0000-0200-000001260000}">
      <text>
        <r>
          <rPr>
            <sz val="11"/>
            <rFont val="Calibri"/>
            <family val="2"/>
            <charset val="238"/>
          </rPr>
          <t>SZV_F:VKR_Kod</t>
        </r>
      </text>
    </comment>
    <comment ref="G5" authorId="0" shapeId="0" xr:uid="{00000000-0006-0000-0200-000002260000}">
      <text>
        <r>
          <rPr>
            <sz val="11"/>
            <rFont val="Calibri"/>
            <family val="2"/>
            <charset val="238"/>
          </rPr>
          <t>SZV_F:VKR_Nev</t>
        </r>
      </text>
    </comment>
    <comment ref="H5" authorId="0" shapeId="0" xr:uid="{00000000-0006-0000-0200-000003260000}">
      <text>
        <r>
          <rPr>
            <sz val="11"/>
            <rFont val="Calibri"/>
            <family val="2"/>
            <charset val="238"/>
          </rPr>
          <t>SZV_F:FeladatAzonosito</t>
        </r>
      </text>
    </comment>
    <comment ref="I5" authorId="0" shapeId="0" xr:uid="{00000000-0006-0000-0200-000004260000}">
      <text>
        <r>
          <rPr>
            <sz val="11"/>
            <rFont val="Calibri"/>
            <family val="2"/>
            <charset val="238"/>
          </rPr>
          <t>SZV_F:EllatasiTerulet</t>
        </r>
      </text>
    </comment>
    <comment ref="J5" authorId="0" shapeId="0" xr:uid="{00000000-0006-0000-0200-000005260000}">
      <text>
        <r>
          <rPr>
            <sz val="11"/>
            <rFont val="Calibri"/>
            <family val="2"/>
            <charset val="238"/>
          </rPr>
          <t>SZV_F:EllatasertFelelos</t>
        </r>
      </text>
    </comment>
    <comment ref="K5" authorId="0" shapeId="0" xr:uid="{00000000-0006-0000-0200-000006260000}">
      <text>
        <r>
          <rPr>
            <sz val="11"/>
            <rFont val="Calibri"/>
            <family val="2"/>
            <charset val="238"/>
          </rPr>
          <t>SZV_F:TervezettNettoKoltseg</t>
        </r>
      </text>
    </comment>
    <comment ref="L5" authorId="0" shapeId="0" xr:uid="{00000000-0006-0000-0200-000007260000}">
      <text>
        <r>
          <rPr>
            <sz val="11"/>
            <rFont val="Calibri"/>
            <family val="2"/>
            <charset val="238"/>
          </rPr>
          <t>SZV_F:IdotartamKezdes</t>
        </r>
      </text>
    </comment>
    <comment ref="M5" authorId="0" shapeId="0" xr:uid="{00000000-0006-0000-0200-000008260000}">
      <text>
        <r>
          <rPr>
            <sz val="11"/>
            <rFont val="Calibri"/>
            <family val="2"/>
            <charset val="238"/>
          </rPr>
          <t>SZV_F:IdotartamBefejezes</t>
        </r>
      </text>
    </comment>
    <comment ref="N5" authorId="0" shapeId="0" xr:uid="{00000000-0006-0000-0200-000009260000}">
      <text>
        <r>
          <rPr>
            <sz val="11"/>
            <rFont val="Calibri"/>
            <family val="2"/>
            <charset val="238"/>
          </rPr>
          <t>SZV_F:NettoKoltsegUtem1</t>
        </r>
      </text>
    </comment>
    <comment ref="O5" authorId="0" shapeId="0" xr:uid="{00000000-0006-0000-0200-00000A260000}">
      <text>
        <r>
          <rPr>
            <sz val="11"/>
            <rFont val="Calibri"/>
            <family val="2"/>
            <charset val="238"/>
          </rPr>
          <t>SZV_F:NettoKoltsegUtem2</t>
        </r>
      </text>
    </comment>
    <comment ref="P5" authorId="0" shapeId="0" xr:uid="{00000000-0006-0000-0200-00000B260000}">
      <text>
        <r>
          <rPr>
            <sz val="11"/>
            <rFont val="Calibri"/>
            <family val="2"/>
            <charset val="238"/>
          </rPr>
          <t>SZV_F:EM_Melleklet2_KTG</t>
        </r>
      </text>
    </comment>
    <comment ref="R5" authorId="0" shapeId="0" xr:uid="{00000000-0006-0000-0200-00000C260000}">
      <text>
        <r>
          <rPr>
            <sz val="11"/>
            <rFont val="Calibri"/>
            <family val="2"/>
            <charset val="238"/>
          </rPr>
          <t>SZV_F:HDUtem1</t>
        </r>
      </text>
    </comment>
    <comment ref="S5" authorId="0" shapeId="0" xr:uid="{00000000-0006-0000-0200-00000D260000}">
      <text>
        <r>
          <rPr>
            <sz val="11"/>
            <rFont val="Calibri"/>
            <family val="2"/>
            <charset val="238"/>
          </rPr>
          <t>SZV_F:ECSUtem1</t>
        </r>
      </text>
    </comment>
    <comment ref="T5" authorId="0" shapeId="0" xr:uid="{00000000-0006-0000-0200-00000E260000}">
      <text>
        <r>
          <rPr>
            <sz val="11"/>
            <rFont val="Calibri"/>
            <family val="2"/>
            <charset val="238"/>
          </rPr>
          <t>SZV_F:KFHUtem1</t>
        </r>
      </text>
    </comment>
    <comment ref="U5" authorId="0" shapeId="0" xr:uid="{00000000-0006-0000-0200-00000F260000}">
      <text>
        <r>
          <rPr>
            <sz val="11"/>
            <rFont val="Calibri"/>
            <family val="2"/>
            <charset val="238"/>
          </rPr>
          <t>SZV_F:Egyeb_SajatUtem1</t>
        </r>
      </text>
    </comment>
    <comment ref="V5" authorId="0" shapeId="0" xr:uid="{00000000-0006-0000-0200-000010260000}">
      <text>
        <r>
          <rPr>
            <sz val="11"/>
            <rFont val="Calibri"/>
            <family val="2"/>
            <charset val="238"/>
          </rPr>
          <t>SZV_F:DijUtem1</t>
        </r>
      </text>
    </comment>
    <comment ref="W5" authorId="0" shapeId="0" xr:uid="{00000000-0006-0000-0200-000011260000}">
      <text>
        <r>
          <rPr>
            <sz val="11"/>
            <rFont val="Calibri"/>
            <family val="2"/>
            <charset val="238"/>
          </rPr>
          <t>SZV_F:EM_Melleklet1_Utem1</t>
        </r>
      </text>
    </comment>
    <comment ref="X5" authorId="0" shapeId="0" xr:uid="{00000000-0006-0000-0200-000012260000}">
      <text>
        <r>
          <rPr>
            <sz val="11"/>
            <rFont val="Calibri"/>
            <family val="2"/>
            <charset val="238"/>
          </rPr>
          <t>SZV_F:EgyebAllamiUtem1</t>
        </r>
      </text>
    </comment>
    <comment ref="Y5" authorId="0" shapeId="0" xr:uid="{00000000-0006-0000-0200-000013260000}">
      <text>
        <r>
          <rPr>
            <sz val="11"/>
            <rFont val="Calibri"/>
            <family val="2"/>
            <charset val="238"/>
          </rPr>
          <t>SZV_F:OnkormanyzatiUtem1</t>
        </r>
      </text>
    </comment>
    <comment ref="Z5" authorId="0" shapeId="0" xr:uid="{00000000-0006-0000-0200-000014260000}">
      <text>
        <r>
          <rPr>
            <sz val="11"/>
            <rFont val="Calibri"/>
            <family val="2"/>
            <charset val="238"/>
          </rPr>
          <t>SZV_F:EUUtem1</t>
        </r>
      </text>
    </comment>
    <comment ref="AA5" authorId="0" shapeId="0" xr:uid="{00000000-0006-0000-0200-000015260000}">
      <text>
        <r>
          <rPr>
            <sz val="11"/>
            <rFont val="Calibri"/>
            <family val="2"/>
            <charset val="238"/>
          </rPr>
          <t>SZV_F:EgyebUtem1</t>
        </r>
      </text>
    </comment>
    <comment ref="AB5" authorId="0" shapeId="0" xr:uid="{00000000-0006-0000-0200-000016260000}">
      <text>
        <r>
          <rPr>
            <sz val="11"/>
            <rFont val="Calibri"/>
            <family val="2"/>
            <charset val="238"/>
          </rPr>
          <t>SZV_F:HitelKotvenyUtem1</t>
        </r>
      </text>
    </comment>
    <comment ref="AC5" authorId="0" shapeId="0" xr:uid="{00000000-0006-0000-0200-000017260000}">
      <text>
        <r>
          <rPr>
            <sz val="11"/>
            <rFont val="Calibri"/>
            <family val="2"/>
            <charset val="238"/>
          </rPr>
          <t>SZV_F:OsszesenUtem1</t>
        </r>
      </text>
    </comment>
    <comment ref="AF5" authorId="0" shapeId="0" xr:uid="{00000000-0006-0000-0200-000018260000}">
      <text>
        <r>
          <rPr>
            <sz val="11"/>
            <rFont val="Calibri"/>
            <family val="2"/>
            <charset val="238"/>
          </rPr>
          <t>SZV_F:HDUtem2</t>
        </r>
      </text>
    </comment>
    <comment ref="AG5" authorId="0" shapeId="0" xr:uid="{00000000-0006-0000-0200-000019260000}">
      <text>
        <r>
          <rPr>
            <sz val="11"/>
            <rFont val="Calibri"/>
            <family val="2"/>
            <charset val="238"/>
          </rPr>
          <t>SZV_F:ECSUtem2</t>
        </r>
      </text>
    </comment>
    <comment ref="AH5" authorId="0" shapeId="0" xr:uid="{00000000-0006-0000-0200-00001A260000}">
      <text>
        <r>
          <rPr>
            <sz val="11"/>
            <rFont val="Calibri"/>
            <family val="2"/>
            <charset val="238"/>
          </rPr>
          <t>SZV_F:KFHUtem2</t>
        </r>
      </text>
    </comment>
    <comment ref="AI5" authorId="0" shapeId="0" xr:uid="{00000000-0006-0000-0200-00001B260000}">
      <text>
        <r>
          <rPr>
            <sz val="11"/>
            <rFont val="Calibri"/>
            <family val="2"/>
            <charset val="238"/>
          </rPr>
          <t>SZV_F:Egyeb_SajatUtem2</t>
        </r>
      </text>
    </comment>
    <comment ref="AJ5" authorId="0" shapeId="0" xr:uid="{00000000-0006-0000-0200-00001C260000}">
      <text>
        <r>
          <rPr>
            <sz val="11"/>
            <rFont val="Calibri"/>
            <family val="2"/>
            <charset val="238"/>
          </rPr>
          <t>SZV_F:DijUtem2</t>
        </r>
      </text>
    </comment>
    <comment ref="AK5" authorId="0" shapeId="0" xr:uid="{00000000-0006-0000-0200-00001D260000}">
      <text>
        <r>
          <rPr>
            <sz val="11"/>
            <rFont val="Calibri"/>
            <family val="2"/>
            <charset val="238"/>
          </rPr>
          <t>SZV_F:EM_Melleklet1_Utem2</t>
        </r>
      </text>
    </comment>
    <comment ref="AL5" authorId="0" shapeId="0" xr:uid="{00000000-0006-0000-0200-00001E260000}">
      <text>
        <r>
          <rPr>
            <sz val="11"/>
            <rFont val="Calibri"/>
            <family val="2"/>
            <charset val="238"/>
          </rPr>
          <t>SZV_F:EgyebAllamiUtem2</t>
        </r>
      </text>
    </comment>
    <comment ref="AM5" authorId="0" shapeId="0" xr:uid="{00000000-0006-0000-0200-00001F260000}">
      <text>
        <r>
          <rPr>
            <sz val="11"/>
            <rFont val="Calibri"/>
            <family val="2"/>
            <charset val="238"/>
          </rPr>
          <t>SZV_F:OnkormanyzatiUtem2</t>
        </r>
      </text>
    </comment>
    <comment ref="AN5" authorId="0" shapeId="0" xr:uid="{00000000-0006-0000-0200-000020260000}">
      <text>
        <r>
          <rPr>
            <sz val="11"/>
            <rFont val="Calibri"/>
            <family val="2"/>
            <charset val="238"/>
          </rPr>
          <t>SZV_F:EUUtem2</t>
        </r>
      </text>
    </comment>
    <comment ref="AO5" authorId="0" shapeId="0" xr:uid="{00000000-0006-0000-0200-000021260000}">
      <text>
        <r>
          <rPr>
            <sz val="11"/>
            <rFont val="Calibri"/>
            <family val="2"/>
            <charset val="238"/>
          </rPr>
          <t>SZV_F:EgyebUtem2</t>
        </r>
      </text>
    </comment>
    <comment ref="AP5" authorId="0" shapeId="0" xr:uid="{00000000-0006-0000-0200-000022260000}">
      <text>
        <r>
          <rPr>
            <sz val="11"/>
            <rFont val="Calibri"/>
            <family val="2"/>
            <charset val="238"/>
          </rPr>
          <t>SZV_F:HitelKotvenyUtem2</t>
        </r>
      </text>
    </comment>
    <comment ref="AQ5" authorId="0" shapeId="0" xr:uid="{00000000-0006-0000-0200-000023260000}">
      <text>
        <r>
          <rPr>
            <sz val="11"/>
            <rFont val="Calibri"/>
            <family val="2"/>
            <charset val="238"/>
          </rPr>
          <t>SZV_F:OsszesenUtem2</t>
        </r>
      </text>
    </comment>
    <comment ref="AR5" authorId="0" shapeId="0" xr:uid="{00000000-0006-0000-0200-000024260000}">
      <text>
        <r>
          <rPr>
            <sz val="11"/>
            <rFont val="Calibri"/>
            <family val="2"/>
            <charset val="238"/>
          </rPr>
          <t>SZV_F:ForrashianyUtem2</t>
        </r>
      </text>
    </comment>
    <comment ref="AU5" authorId="0" shapeId="0" xr:uid="{00000000-0006-0000-0200-000025260000}">
      <text>
        <r>
          <rPr>
            <sz val="11"/>
            <rFont val="Calibri"/>
            <family val="2"/>
            <charset val="238"/>
          </rPr>
          <t>SZV_F:Indokolas</t>
        </r>
      </text>
    </comment>
    <comment ref="AV5" authorId="0" shapeId="0" xr:uid="{00000000-0006-0000-0200-000026260000}">
      <text>
        <r>
          <rPr>
            <sz val="11"/>
            <rFont val="Calibri"/>
            <family val="2"/>
            <charset val="238"/>
          </rPr>
          <t>SZV_F:Megjegyzes</t>
        </r>
      </text>
    </comment>
    <comment ref="AW5" authorId="0" shapeId="0" xr:uid="{00000000-0006-0000-0200-000027260000}">
      <text>
        <r>
          <rPr>
            <sz val="11"/>
            <rFont val="Calibri"/>
            <family val="2"/>
            <charset val="238"/>
          </rPr>
          <t>SZV_F:FeladatSorszam</t>
        </r>
      </text>
    </comment>
    <comment ref="AY5" authorId="0" shapeId="0" xr:uid="{00000000-0006-0000-0200-000028260000}">
      <text>
        <r>
          <rPr>
            <sz val="11"/>
            <rFont val="Calibri"/>
            <family val="2"/>
            <charset val="238"/>
          </rPr>
          <t>SZV_F:ISA</t>
        </r>
      </text>
    </comment>
    <comment ref="B6" authorId="0" shapeId="0" xr:uid="{00000000-0006-0000-0200-000029260000}">
      <text>
        <r>
          <rPr>
            <sz val="11"/>
            <rFont val="Calibri"/>
            <family val="2"/>
            <charset val="238"/>
          </rPr>
          <t>SZV_F:FontossagiSorrent</t>
        </r>
      </text>
    </comment>
    <comment ref="C6" authorId="0" shapeId="0" xr:uid="{00000000-0006-0000-0200-00002A260000}">
      <text>
        <r>
          <rPr>
            <sz val="11"/>
            <rFont val="Calibri"/>
            <family val="2"/>
            <charset val="238"/>
          </rPr>
          <t>SZV_F:FeladatKategoria</t>
        </r>
      </text>
    </comment>
    <comment ref="D6" authorId="0" shapeId="0" xr:uid="{00000000-0006-0000-0200-00002B260000}">
      <text>
        <r>
          <rPr>
            <sz val="11"/>
            <rFont val="Calibri"/>
            <family val="2"/>
            <charset val="238"/>
          </rPr>
          <t>SZV_F:FeladatMegnevezes</t>
        </r>
      </text>
    </comment>
    <comment ref="E6" authorId="0" shapeId="0" xr:uid="{00000000-0006-0000-0200-00002C260000}">
      <text>
        <r>
          <rPr>
            <sz val="11"/>
            <rFont val="Calibri"/>
            <family val="2"/>
            <charset val="238"/>
          </rPr>
          <t>SZV_F:ElviEngedelySzam</t>
        </r>
      </text>
    </comment>
    <comment ref="F6" authorId="0" shapeId="0" xr:uid="{00000000-0006-0000-0200-00002D260000}">
      <text>
        <r>
          <rPr>
            <sz val="11"/>
            <rFont val="Calibri"/>
            <family val="2"/>
            <charset val="238"/>
          </rPr>
          <t>SZV_F:VKR_Kod</t>
        </r>
      </text>
    </comment>
    <comment ref="G6" authorId="0" shapeId="0" xr:uid="{00000000-0006-0000-0200-00002E260000}">
      <text>
        <r>
          <rPr>
            <sz val="11"/>
            <rFont val="Calibri"/>
            <family val="2"/>
            <charset val="238"/>
          </rPr>
          <t>SZV_F:VKR_Nev</t>
        </r>
      </text>
    </comment>
    <comment ref="H6" authorId="0" shapeId="0" xr:uid="{00000000-0006-0000-0200-00002F260000}">
      <text>
        <r>
          <rPr>
            <sz val="11"/>
            <rFont val="Calibri"/>
            <family val="2"/>
            <charset val="238"/>
          </rPr>
          <t>SZV_F:FeladatAzonosito</t>
        </r>
      </text>
    </comment>
    <comment ref="I6" authorId="0" shapeId="0" xr:uid="{00000000-0006-0000-0200-000030260000}">
      <text>
        <r>
          <rPr>
            <sz val="11"/>
            <rFont val="Calibri"/>
            <family val="2"/>
            <charset val="238"/>
          </rPr>
          <t>SZV_F:EllatasiTerulet</t>
        </r>
      </text>
    </comment>
    <comment ref="J6" authorId="0" shapeId="0" xr:uid="{00000000-0006-0000-0200-000031260000}">
      <text>
        <r>
          <rPr>
            <sz val="11"/>
            <rFont val="Calibri"/>
            <family val="2"/>
            <charset val="238"/>
          </rPr>
          <t>SZV_F:EllatasertFelelos</t>
        </r>
      </text>
    </comment>
    <comment ref="K6" authorId="0" shapeId="0" xr:uid="{00000000-0006-0000-0200-000032260000}">
      <text>
        <r>
          <rPr>
            <sz val="11"/>
            <rFont val="Calibri"/>
            <family val="2"/>
            <charset val="238"/>
          </rPr>
          <t>SZV_F:TervezettNettoKoltseg</t>
        </r>
      </text>
    </comment>
    <comment ref="L6" authorId="0" shapeId="0" xr:uid="{00000000-0006-0000-0200-000033260000}">
      <text>
        <r>
          <rPr>
            <sz val="11"/>
            <rFont val="Calibri"/>
            <family val="2"/>
            <charset val="238"/>
          </rPr>
          <t>SZV_F:IdotartamKezdes</t>
        </r>
      </text>
    </comment>
    <comment ref="M6" authorId="0" shapeId="0" xr:uid="{00000000-0006-0000-0200-000034260000}">
      <text>
        <r>
          <rPr>
            <sz val="11"/>
            <rFont val="Calibri"/>
            <family val="2"/>
            <charset val="238"/>
          </rPr>
          <t>SZV_F:IdotartamBefejezes</t>
        </r>
      </text>
    </comment>
    <comment ref="N6" authorId="0" shapeId="0" xr:uid="{00000000-0006-0000-0200-000035260000}">
      <text>
        <r>
          <rPr>
            <sz val="11"/>
            <rFont val="Calibri"/>
            <family val="2"/>
            <charset val="238"/>
          </rPr>
          <t>SZV_F:NettoKoltsegUtem1</t>
        </r>
      </text>
    </comment>
    <comment ref="O6" authorId="0" shapeId="0" xr:uid="{00000000-0006-0000-0200-000036260000}">
      <text>
        <r>
          <rPr>
            <sz val="11"/>
            <rFont val="Calibri"/>
            <family val="2"/>
            <charset val="238"/>
          </rPr>
          <t>SZV_F:NettoKoltsegUtem2</t>
        </r>
      </text>
    </comment>
    <comment ref="P6" authorId="0" shapeId="0" xr:uid="{00000000-0006-0000-0200-000037260000}">
      <text>
        <r>
          <rPr>
            <sz val="11"/>
            <rFont val="Calibri"/>
            <family val="2"/>
            <charset val="238"/>
          </rPr>
          <t>SZV_F:EM_Melleklet2_KTG</t>
        </r>
      </text>
    </comment>
    <comment ref="R6" authorId="0" shapeId="0" xr:uid="{00000000-0006-0000-0200-000038260000}">
      <text>
        <r>
          <rPr>
            <sz val="11"/>
            <rFont val="Calibri"/>
            <family val="2"/>
            <charset val="238"/>
          </rPr>
          <t>SZV_F:HDUtem1</t>
        </r>
      </text>
    </comment>
    <comment ref="S6" authorId="0" shapeId="0" xr:uid="{00000000-0006-0000-0200-000039260000}">
      <text>
        <r>
          <rPr>
            <sz val="11"/>
            <rFont val="Calibri"/>
            <family val="2"/>
            <charset val="238"/>
          </rPr>
          <t>SZV_F:ECSUtem1</t>
        </r>
      </text>
    </comment>
    <comment ref="T6" authorId="0" shapeId="0" xr:uid="{00000000-0006-0000-0200-00003A260000}">
      <text>
        <r>
          <rPr>
            <sz val="11"/>
            <rFont val="Calibri"/>
            <family val="2"/>
            <charset val="238"/>
          </rPr>
          <t>SZV_F:KFHUtem1</t>
        </r>
      </text>
    </comment>
    <comment ref="U6" authorId="0" shapeId="0" xr:uid="{00000000-0006-0000-0200-00003B260000}">
      <text>
        <r>
          <rPr>
            <sz val="11"/>
            <rFont val="Calibri"/>
            <family val="2"/>
            <charset val="238"/>
          </rPr>
          <t>SZV_F:Egyeb_SajatUtem1</t>
        </r>
      </text>
    </comment>
    <comment ref="V6" authorId="0" shapeId="0" xr:uid="{00000000-0006-0000-0200-00003C260000}">
      <text>
        <r>
          <rPr>
            <sz val="11"/>
            <rFont val="Calibri"/>
            <family val="2"/>
            <charset val="238"/>
          </rPr>
          <t>SZV_F:DijUtem1</t>
        </r>
      </text>
    </comment>
    <comment ref="W6" authorId="0" shapeId="0" xr:uid="{00000000-0006-0000-0200-00003D260000}">
      <text>
        <r>
          <rPr>
            <sz val="11"/>
            <rFont val="Calibri"/>
            <family val="2"/>
            <charset val="238"/>
          </rPr>
          <t>SZV_F:EM_Melleklet1_Utem1</t>
        </r>
      </text>
    </comment>
    <comment ref="X6" authorId="0" shapeId="0" xr:uid="{00000000-0006-0000-0200-00003E260000}">
      <text>
        <r>
          <rPr>
            <sz val="11"/>
            <rFont val="Calibri"/>
            <family val="2"/>
            <charset val="238"/>
          </rPr>
          <t>SZV_F:EgyebAllamiUtem1</t>
        </r>
      </text>
    </comment>
    <comment ref="Y6" authorId="0" shapeId="0" xr:uid="{00000000-0006-0000-0200-00003F260000}">
      <text>
        <r>
          <rPr>
            <sz val="11"/>
            <rFont val="Calibri"/>
            <family val="2"/>
            <charset val="238"/>
          </rPr>
          <t>SZV_F:OnkormanyzatiUtem1</t>
        </r>
      </text>
    </comment>
    <comment ref="Z6" authorId="0" shapeId="0" xr:uid="{00000000-0006-0000-0200-000040260000}">
      <text>
        <r>
          <rPr>
            <sz val="11"/>
            <rFont val="Calibri"/>
            <family val="2"/>
            <charset val="238"/>
          </rPr>
          <t>SZV_F:EUUtem1</t>
        </r>
      </text>
    </comment>
    <comment ref="AA6" authorId="0" shapeId="0" xr:uid="{00000000-0006-0000-0200-000041260000}">
      <text>
        <r>
          <rPr>
            <sz val="11"/>
            <rFont val="Calibri"/>
            <family val="2"/>
            <charset val="238"/>
          </rPr>
          <t>SZV_F:EgyebUtem1</t>
        </r>
      </text>
    </comment>
    <comment ref="AB6" authorId="0" shapeId="0" xr:uid="{00000000-0006-0000-0200-000042260000}">
      <text>
        <r>
          <rPr>
            <sz val="11"/>
            <rFont val="Calibri"/>
            <family val="2"/>
            <charset val="238"/>
          </rPr>
          <t>SZV_F:HitelKotvenyUtem1</t>
        </r>
      </text>
    </comment>
    <comment ref="AC6" authorId="0" shapeId="0" xr:uid="{00000000-0006-0000-0200-000043260000}">
      <text>
        <r>
          <rPr>
            <sz val="11"/>
            <rFont val="Calibri"/>
            <family val="2"/>
            <charset val="238"/>
          </rPr>
          <t>SZV_F:OsszesenUtem1</t>
        </r>
      </text>
    </comment>
    <comment ref="AF6" authorId="0" shapeId="0" xr:uid="{00000000-0006-0000-0200-000044260000}">
      <text>
        <r>
          <rPr>
            <sz val="11"/>
            <rFont val="Calibri"/>
            <family val="2"/>
            <charset val="238"/>
          </rPr>
          <t>SZV_F:HDUtem2</t>
        </r>
      </text>
    </comment>
    <comment ref="AG6" authorId="0" shapeId="0" xr:uid="{00000000-0006-0000-0200-000045260000}">
      <text>
        <r>
          <rPr>
            <sz val="11"/>
            <rFont val="Calibri"/>
            <family val="2"/>
            <charset val="238"/>
          </rPr>
          <t>SZV_F:ECSUtem2</t>
        </r>
      </text>
    </comment>
    <comment ref="AH6" authorId="0" shapeId="0" xr:uid="{00000000-0006-0000-0200-000046260000}">
      <text>
        <r>
          <rPr>
            <sz val="11"/>
            <rFont val="Calibri"/>
            <family val="2"/>
            <charset val="238"/>
          </rPr>
          <t>SZV_F:KFHUtem2</t>
        </r>
      </text>
    </comment>
    <comment ref="AI6" authorId="0" shapeId="0" xr:uid="{00000000-0006-0000-0200-000047260000}">
      <text>
        <r>
          <rPr>
            <sz val="11"/>
            <rFont val="Calibri"/>
            <family val="2"/>
            <charset val="238"/>
          </rPr>
          <t>SZV_F:Egyeb_SajatUtem2</t>
        </r>
      </text>
    </comment>
    <comment ref="AJ6" authorId="0" shapeId="0" xr:uid="{00000000-0006-0000-0200-000048260000}">
      <text>
        <r>
          <rPr>
            <sz val="11"/>
            <rFont val="Calibri"/>
            <family val="2"/>
            <charset val="238"/>
          </rPr>
          <t>SZV_F:DijUtem2</t>
        </r>
      </text>
    </comment>
    <comment ref="AK6" authorId="0" shapeId="0" xr:uid="{00000000-0006-0000-0200-000049260000}">
      <text>
        <r>
          <rPr>
            <sz val="11"/>
            <rFont val="Calibri"/>
            <family val="2"/>
            <charset val="238"/>
          </rPr>
          <t>SZV_F:EM_Melleklet1_Utem2</t>
        </r>
      </text>
    </comment>
    <comment ref="AL6" authorId="0" shapeId="0" xr:uid="{00000000-0006-0000-0200-00004A260000}">
      <text>
        <r>
          <rPr>
            <sz val="11"/>
            <rFont val="Calibri"/>
            <family val="2"/>
            <charset val="238"/>
          </rPr>
          <t>SZV_F:EgyebAllamiUtem2</t>
        </r>
      </text>
    </comment>
    <comment ref="AM6" authorId="0" shapeId="0" xr:uid="{00000000-0006-0000-0200-00004B260000}">
      <text>
        <r>
          <rPr>
            <sz val="11"/>
            <rFont val="Calibri"/>
            <family val="2"/>
            <charset val="238"/>
          </rPr>
          <t>SZV_F:OnkormanyzatiUtem2</t>
        </r>
      </text>
    </comment>
    <comment ref="AN6" authorId="0" shapeId="0" xr:uid="{00000000-0006-0000-0200-00004C260000}">
      <text>
        <r>
          <rPr>
            <sz val="11"/>
            <rFont val="Calibri"/>
            <family val="2"/>
            <charset val="238"/>
          </rPr>
          <t>SZV_F:EUUtem2</t>
        </r>
      </text>
    </comment>
    <comment ref="AO6" authorId="0" shapeId="0" xr:uid="{00000000-0006-0000-0200-00004D260000}">
      <text>
        <r>
          <rPr>
            <sz val="11"/>
            <rFont val="Calibri"/>
            <family val="2"/>
            <charset val="238"/>
          </rPr>
          <t>SZV_F:EgyebUtem2</t>
        </r>
      </text>
    </comment>
    <comment ref="AP6" authorId="0" shapeId="0" xr:uid="{00000000-0006-0000-0200-00004E260000}">
      <text>
        <r>
          <rPr>
            <sz val="11"/>
            <rFont val="Calibri"/>
            <family val="2"/>
            <charset val="238"/>
          </rPr>
          <t>SZV_F:HitelKotvenyUtem2</t>
        </r>
      </text>
    </comment>
    <comment ref="AQ6" authorId="0" shapeId="0" xr:uid="{00000000-0006-0000-0200-00004F260000}">
      <text>
        <r>
          <rPr>
            <sz val="11"/>
            <rFont val="Calibri"/>
            <family val="2"/>
            <charset val="238"/>
          </rPr>
          <t>SZV_F:OsszesenUtem2</t>
        </r>
      </text>
    </comment>
    <comment ref="AR6" authorId="0" shapeId="0" xr:uid="{00000000-0006-0000-0200-000050260000}">
      <text>
        <r>
          <rPr>
            <sz val="11"/>
            <rFont val="Calibri"/>
            <family val="2"/>
            <charset val="238"/>
          </rPr>
          <t>SZV_F:ForrashianyUtem2</t>
        </r>
      </text>
    </comment>
    <comment ref="AU6" authorId="0" shapeId="0" xr:uid="{00000000-0006-0000-0200-000051260000}">
      <text>
        <r>
          <rPr>
            <sz val="11"/>
            <rFont val="Calibri"/>
            <family val="2"/>
            <charset val="238"/>
          </rPr>
          <t>SZV_F:Indokolas</t>
        </r>
      </text>
    </comment>
    <comment ref="AV6" authorId="0" shapeId="0" xr:uid="{00000000-0006-0000-0200-000052260000}">
      <text>
        <r>
          <rPr>
            <sz val="11"/>
            <rFont val="Calibri"/>
            <family val="2"/>
            <charset val="238"/>
          </rPr>
          <t>SZV_F:Megjegyzes</t>
        </r>
      </text>
    </comment>
    <comment ref="AW6" authorId="0" shapeId="0" xr:uid="{00000000-0006-0000-0200-000053260000}">
      <text>
        <r>
          <rPr>
            <sz val="11"/>
            <rFont val="Calibri"/>
            <family val="2"/>
            <charset val="238"/>
          </rPr>
          <t>SZV_F:FeladatSorszam</t>
        </r>
      </text>
    </comment>
    <comment ref="AY6" authorId="0" shapeId="0" xr:uid="{00000000-0006-0000-0200-000054260000}">
      <text>
        <r>
          <rPr>
            <sz val="11"/>
            <rFont val="Calibri"/>
            <family val="2"/>
            <charset val="238"/>
          </rPr>
          <t>SZV_F:ISA</t>
        </r>
      </text>
    </comment>
    <comment ref="B7" authorId="0" shapeId="0" xr:uid="{00000000-0006-0000-0200-000055260000}">
      <text>
        <r>
          <rPr>
            <sz val="11"/>
            <rFont val="Calibri"/>
            <family val="2"/>
            <charset val="238"/>
          </rPr>
          <t>SZV_F:FontossagiSorrent</t>
        </r>
      </text>
    </comment>
    <comment ref="C7" authorId="0" shapeId="0" xr:uid="{00000000-0006-0000-0200-000056260000}">
      <text>
        <r>
          <rPr>
            <sz val="11"/>
            <rFont val="Calibri"/>
            <family val="2"/>
            <charset val="238"/>
          </rPr>
          <t>SZV_F:FeladatKategoria</t>
        </r>
      </text>
    </comment>
    <comment ref="D7" authorId="0" shapeId="0" xr:uid="{00000000-0006-0000-0200-000057260000}">
      <text>
        <r>
          <rPr>
            <sz val="11"/>
            <rFont val="Calibri"/>
            <family val="2"/>
            <charset val="238"/>
          </rPr>
          <t>SZV_F:FeladatMegnevezes</t>
        </r>
      </text>
    </comment>
    <comment ref="E7" authorId="0" shapeId="0" xr:uid="{00000000-0006-0000-0200-000058260000}">
      <text>
        <r>
          <rPr>
            <sz val="11"/>
            <rFont val="Calibri"/>
            <family val="2"/>
            <charset val="238"/>
          </rPr>
          <t>SZV_F:ElviEngedelySzam</t>
        </r>
      </text>
    </comment>
    <comment ref="F7" authorId="0" shapeId="0" xr:uid="{00000000-0006-0000-0200-000059260000}">
      <text>
        <r>
          <rPr>
            <sz val="11"/>
            <rFont val="Calibri"/>
            <family val="2"/>
            <charset val="238"/>
          </rPr>
          <t>SZV_F:VKR_Kod</t>
        </r>
      </text>
    </comment>
    <comment ref="G7" authorId="0" shapeId="0" xr:uid="{00000000-0006-0000-0200-00005A260000}">
      <text>
        <r>
          <rPr>
            <sz val="11"/>
            <rFont val="Calibri"/>
            <family val="2"/>
            <charset val="238"/>
          </rPr>
          <t>SZV_F:VKR_Nev</t>
        </r>
      </text>
    </comment>
    <comment ref="H7" authorId="0" shapeId="0" xr:uid="{00000000-0006-0000-0200-00005B260000}">
      <text>
        <r>
          <rPr>
            <sz val="11"/>
            <rFont val="Calibri"/>
            <family val="2"/>
            <charset val="238"/>
          </rPr>
          <t>SZV_F:FeladatAzonosito</t>
        </r>
      </text>
    </comment>
    <comment ref="I7" authorId="0" shapeId="0" xr:uid="{00000000-0006-0000-0200-00005C260000}">
      <text>
        <r>
          <rPr>
            <sz val="11"/>
            <rFont val="Calibri"/>
            <family val="2"/>
            <charset val="238"/>
          </rPr>
          <t>SZV_F:EllatasiTerulet</t>
        </r>
      </text>
    </comment>
    <comment ref="J7" authorId="0" shapeId="0" xr:uid="{00000000-0006-0000-0200-00005D260000}">
      <text>
        <r>
          <rPr>
            <sz val="11"/>
            <rFont val="Calibri"/>
            <family val="2"/>
            <charset val="238"/>
          </rPr>
          <t>SZV_F:EllatasertFelelos</t>
        </r>
      </text>
    </comment>
    <comment ref="K7" authorId="0" shapeId="0" xr:uid="{00000000-0006-0000-0200-00005E260000}">
      <text>
        <r>
          <rPr>
            <sz val="11"/>
            <rFont val="Calibri"/>
            <family val="2"/>
            <charset val="238"/>
          </rPr>
          <t>SZV_F:TervezettNettoKoltseg</t>
        </r>
      </text>
    </comment>
    <comment ref="L7" authorId="0" shapeId="0" xr:uid="{00000000-0006-0000-0200-00005F260000}">
      <text>
        <r>
          <rPr>
            <sz val="11"/>
            <rFont val="Calibri"/>
            <family val="2"/>
            <charset val="238"/>
          </rPr>
          <t>SZV_F:IdotartamKezdes</t>
        </r>
      </text>
    </comment>
    <comment ref="M7" authorId="0" shapeId="0" xr:uid="{00000000-0006-0000-0200-000060260000}">
      <text>
        <r>
          <rPr>
            <sz val="11"/>
            <rFont val="Calibri"/>
            <family val="2"/>
            <charset val="238"/>
          </rPr>
          <t>SZV_F:IdotartamBefejezes</t>
        </r>
      </text>
    </comment>
    <comment ref="N7" authorId="0" shapeId="0" xr:uid="{00000000-0006-0000-0200-000061260000}">
      <text>
        <r>
          <rPr>
            <sz val="11"/>
            <rFont val="Calibri"/>
            <family val="2"/>
            <charset val="238"/>
          </rPr>
          <t>SZV_F:NettoKoltsegUtem1</t>
        </r>
      </text>
    </comment>
    <comment ref="O7" authorId="0" shapeId="0" xr:uid="{00000000-0006-0000-0200-000062260000}">
      <text>
        <r>
          <rPr>
            <sz val="11"/>
            <rFont val="Calibri"/>
            <family val="2"/>
            <charset val="238"/>
          </rPr>
          <t>SZV_F:NettoKoltsegUtem2</t>
        </r>
      </text>
    </comment>
    <comment ref="P7" authorId="0" shapeId="0" xr:uid="{00000000-0006-0000-0200-000063260000}">
      <text>
        <r>
          <rPr>
            <sz val="11"/>
            <rFont val="Calibri"/>
            <family val="2"/>
            <charset val="238"/>
          </rPr>
          <t>SZV_F:EM_Melleklet2_KTG</t>
        </r>
      </text>
    </comment>
    <comment ref="R7" authorId="0" shapeId="0" xr:uid="{00000000-0006-0000-0200-000064260000}">
      <text>
        <r>
          <rPr>
            <sz val="11"/>
            <rFont val="Calibri"/>
            <family val="2"/>
            <charset val="238"/>
          </rPr>
          <t>SZV_F:HDUtem1</t>
        </r>
      </text>
    </comment>
    <comment ref="S7" authorId="0" shapeId="0" xr:uid="{00000000-0006-0000-0200-000065260000}">
      <text>
        <r>
          <rPr>
            <sz val="11"/>
            <rFont val="Calibri"/>
            <family val="2"/>
            <charset val="238"/>
          </rPr>
          <t>SZV_F:ECSUtem1</t>
        </r>
      </text>
    </comment>
    <comment ref="T7" authorId="0" shapeId="0" xr:uid="{00000000-0006-0000-0200-000066260000}">
      <text>
        <r>
          <rPr>
            <sz val="11"/>
            <rFont val="Calibri"/>
            <family val="2"/>
            <charset val="238"/>
          </rPr>
          <t>SZV_F:KFHUtem1</t>
        </r>
      </text>
    </comment>
    <comment ref="U7" authorId="0" shapeId="0" xr:uid="{00000000-0006-0000-0200-000067260000}">
      <text>
        <r>
          <rPr>
            <sz val="11"/>
            <rFont val="Calibri"/>
            <family val="2"/>
            <charset val="238"/>
          </rPr>
          <t>SZV_F:Egyeb_SajatUtem1</t>
        </r>
      </text>
    </comment>
    <comment ref="V7" authorId="0" shapeId="0" xr:uid="{00000000-0006-0000-0200-000068260000}">
      <text>
        <r>
          <rPr>
            <sz val="11"/>
            <rFont val="Calibri"/>
            <family val="2"/>
            <charset val="238"/>
          </rPr>
          <t>SZV_F:DijUtem1</t>
        </r>
      </text>
    </comment>
    <comment ref="W7" authorId="0" shapeId="0" xr:uid="{00000000-0006-0000-0200-000069260000}">
      <text>
        <r>
          <rPr>
            <sz val="11"/>
            <rFont val="Calibri"/>
            <family val="2"/>
            <charset val="238"/>
          </rPr>
          <t>SZV_F:EM_Melleklet1_Utem1</t>
        </r>
      </text>
    </comment>
    <comment ref="X7" authorId="0" shapeId="0" xr:uid="{00000000-0006-0000-0200-00006A260000}">
      <text>
        <r>
          <rPr>
            <sz val="11"/>
            <rFont val="Calibri"/>
            <family val="2"/>
            <charset val="238"/>
          </rPr>
          <t>SZV_F:EgyebAllamiUtem1</t>
        </r>
      </text>
    </comment>
    <comment ref="Y7" authorId="0" shapeId="0" xr:uid="{00000000-0006-0000-0200-00006B260000}">
      <text>
        <r>
          <rPr>
            <sz val="11"/>
            <rFont val="Calibri"/>
            <family val="2"/>
            <charset val="238"/>
          </rPr>
          <t>SZV_F:OnkormanyzatiUtem1</t>
        </r>
      </text>
    </comment>
    <comment ref="Z7" authorId="0" shapeId="0" xr:uid="{00000000-0006-0000-0200-00006C260000}">
      <text>
        <r>
          <rPr>
            <sz val="11"/>
            <rFont val="Calibri"/>
            <family val="2"/>
            <charset val="238"/>
          </rPr>
          <t>SZV_F:EUUtem1</t>
        </r>
      </text>
    </comment>
    <comment ref="AA7" authorId="0" shapeId="0" xr:uid="{00000000-0006-0000-0200-00006D260000}">
      <text>
        <r>
          <rPr>
            <sz val="11"/>
            <rFont val="Calibri"/>
            <family val="2"/>
            <charset val="238"/>
          </rPr>
          <t>SZV_F:EgyebUtem1</t>
        </r>
      </text>
    </comment>
    <comment ref="AB7" authorId="0" shapeId="0" xr:uid="{00000000-0006-0000-0200-00006E260000}">
      <text>
        <r>
          <rPr>
            <sz val="11"/>
            <rFont val="Calibri"/>
            <family val="2"/>
            <charset val="238"/>
          </rPr>
          <t>SZV_F:HitelKotvenyUtem1</t>
        </r>
      </text>
    </comment>
    <comment ref="AC7" authorId="0" shapeId="0" xr:uid="{00000000-0006-0000-0200-00006F260000}">
      <text>
        <r>
          <rPr>
            <sz val="11"/>
            <rFont val="Calibri"/>
            <family val="2"/>
            <charset val="238"/>
          </rPr>
          <t>SZV_F:OsszesenUtem1</t>
        </r>
      </text>
    </comment>
    <comment ref="AF7" authorId="0" shapeId="0" xr:uid="{00000000-0006-0000-0200-000070260000}">
      <text>
        <r>
          <rPr>
            <sz val="11"/>
            <rFont val="Calibri"/>
            <family val="2"/>
            <charset val="238"/>
          </rPr>
          <t>SZV_F:HDUtem2</t>
        </r>
      </text>
    </comment>
    <comment ref="AG7" authorId="0" shapeId="0" xr:uid="{00000000-0006-0000-0200-000071260000}">
      <text>
        <r>
          <rPr>
            <sz val="11"/>
            <rFont val="Calibri"/>
            <family val="2"/>
            <charset val="238"/>
          </rPr>
          <t>SZV_F:ECSUtem2</t>
        </r>
      </text>
    </comment>
    <comment ref="AH7" authorId="0" shapeId="0" xr:uid="{00000000-0006-0000-0200-000072260000}">
      <text>
        <r>
          <rPr>
            <sz val="11"/>
            <rFont val="Calibri"/>
            <family val="2"/>
            <charset val="238"/>
          </rPr>
          <t>SZV_F:KFHUtem2</t>
        </r>
      </text>
    </comment>
    <comment ref="AI7" authorId="0" shapeId="0" xr:uid="{00000000-0006-0000-0200-000073260000}">
      <text>
        <r>
          <rPr>
            <sz val="11"/>
            <rFont val="Calibri"/>
            <family val="2"/>
            <charset val="238"/>
          </rPr>
          <t>SZV_F:Egyeb_SajatUtem2</t>
        </r>
      </text>
    </comment>
    <comment ref="AJ7" authorId="0" shapeId="0" xr:uid="{00000000-0006-0000-0200-000074260000}">
      <text>
        <r>
          <rPr>
            <sz val="11"/>
            <rFont val="Calibri"/>
            <family val="2"/>
            <charset val="238"/>
          </rPr>
          <t>SZV_F:DijUtem2</t>
        </r>
      </text>
    </comment>
    <comment ref="AK7" authorId="0" shapeId="0" xr:uid="{00000000-0006-0000-0200-000075260000}">
      <text>
        <r>
          <rPr>
            <sz val="11"/>
            <rFont val="Calibri"/>
            <family val="2"/>
            <charset val="238"/>
          </rPr>
          <t>SZV_F:EM_Melleklet1_Utem2</t>
        </r>
      </text>
    </comment>
    <comment ref="AL7" authorId="0" shapeId="0" xr:uid="{00000000-0006-0000-0200-000076260000}">
      <text>
        <r>
          <rPr>
            <sz val="11"/>
            <rFont val="Calibri"/>
            <family val="2"/>
            <charset val="238"/>
          </rPr>
          <t>SZV_F:EgyebAllamiUtem2</t>
        </r>
      </text>
    </comment>
    <comment ref="AM7" authorId="0" shapeId="0" xr:uid="{00000000-0006-0000-0200-000077260000}">
      <text>
        <r>
          <rPr>
            <sz val="11"/>
            <rFont val="Calibri"/>
            <family val="2"/>
            <charset val="238"/>
          </rPr>
          <t>SZV_F:OnkormanyzatiUtem2</t>
        </r>
      </text>
    </comment>
    <comment ref="AN7" authorId="0" shapeId="0" xr:uid="{00000000-0006-0000-0200-000078260000}">
      <text>
        <r>
          <rPr>
            <sz val="11"/>
            <rFont val="Calibri"/>
            <family val="2"/>
            <charset val="238"/>
          </rPr>
          <t>SZV_F:EUUtem2</t>
        </r>
      </text>
    </comment>
    <comment ref="AO7" authorId="0" shapeId="0" xr:uid="{00000000-0006-0000-0200-000079260000}">
      <text>
        <r>
          <rPr>
            <sz val="11"/>
            <rFont val="Calibri"/>
            <family val="2"/>
            <charset val="238"/>
          </rPr>
          <t>SZV_F:EgyebUtem2</t>
        </r>
      </text>
    </comment>
    <comment ref="AP7" authorId="0" shapeId="0" xr:uid="{00000000-0006-0000-0200-00007A260000}">
      <text>
        <r>
          <rPr>
            <sz val="11"/>
            <rFont val="Calibri"/>
            <family val="2"/>
            <charset val="238"/>
          </rPr>
          <t>SZV_F:HitelKotvenyUtem2</t>
        </r>
      </text>
    </comment>
    <comment ref="AQ7" authorId="0" shapeId="0" xr:uid="{00000000-0006-0000-0200-00007B260000}">
      <text>
        <r>
          <rPr>
            <sz val="11"/>
            <rFont val="Calibri"/>
            <family val="2"/>
            <charset val="238"/>
          </rPr>
          <t>SZV_F:OsszesenUtem2</t>
        </r>
      </text>
    </comment>
    <comment ref="AR7" authorId="0" shapeId="0" xr:uid="{00000000-0006-0000-0200-00007C260000}">
      <text>
        <r>
          <rPr>
            <sz val="11"/>
            <rFont val="Calibri"/>
            <family val="2"/>
            <charset val="238"/>
          </rPr>
          <t>SZV_F:ForrashianyUtem2</t>
        </r>
      </text>
    </comment>
    <comment ref="AU7" authorId="0" shapeId="0" xr:uid="{00000000-0006-0000-0200-00007D260000}">
      <text>
        <r>
          <rPr>
            <sz val="11"/>
            <rFont val="Calibri"/>
            <family val="2"/>
            <charset val="238"/>
          </rPr>
          <t>SZV_F:Indokolas</t>
        </r>
      </text>
    </comment>
    <comment ref="AV7" authorId="0" shapeId="0" xr:uid="{00000000-0006-0000-0200-00007E260000}">
      <text>
        <r>
          <rPr>
            <sz val="11"/>
            <rFont val="Calibri"/>
            <family val="2"/>
            <charset val="238"/>
          </rPr>
          <t>SZV_F:Megjegyzes</t>
        </r>
      </text>
    </comment>
    <comment ref="AW7" authorId="0" shapeId="0" xr:uid="{00000000-0006-0000-0200-00007F260000}">
      <text>
        <r>
          <rPr>
            <sz val="11"/>
            <rFont val="Calibri"/>
            <family val="2"/>
            <charset val="238"/>
          </rPr>
          <t>SZV_F:FeladatSorszam</t>
        </r>
      </text>
    </comment>
    <comment ref="AY7" authorId="0" shapeId="0" xr:uid="{00000000-0006-0000-0200-000080260000}">
      <text>
        <r>
          <rPr>
            <sz val="11"/>
            <rFont val="Calibri"/>
            <family val="2"/>
            <charset val="238"/>
          </rPr>
          <t>SZV_F:ISA</t>
        </r>
      </text>
    </comment>
    <comment ref="B8" authorId="0" shapeId="0" xr:uid="{00000000-0006-0000-0200-000081260000}">
      <text>
        <r>
          <rPr>
            <sz val="11"/>
            <rFont val="Calibri"/>
            <family val="2"/>
            <charset val="238"/>
          </rPr>
          <t>SZV_F:FontossagiSorrent</t>
        </r>
      </text>
    </comment>
    <comment ref="C8" authorId="0" shapeId="0" xr:uid="{00000000-0006-0000-0200-000082260000}">
      <text>
        <r>
          <rPr>
            <sz val="11"/>
            <rFont val="Calibri"/>
            <family val="2"/>
            <charset val="238"/>
          </rPr>
          <t>SZV_F:FeladatKategoria</t>
        </r>
      </text>
    </comment>
    <comment ref="D8" authorId="0" shapeId="0" xr:uid="{00000000-0006-0000-0200-000083260000}">
      <text>
        <r>
          <rPr>
            <sz val="11"/>
            <rFont val="Calibri"/>
            <family val="2"/>
            <charset val="238"/>
          </rPr>
          <t>SZV_F:FeladatMegnevezes</t>
        </r>
      </text>
    </comment>
    <comment ref="E8" authorId="0" shapeId="0" xr:uid="{00000000-0006-0000-0200-000084260000}">
      <text>
        <r>
          <rPr>
            <sz val="11"/>
            <rFont val="Calibri"/>
            <family val="2"/>
            <charset val="238"/>
          </rPr>
          <t>SZV_F:ElviEngedelySzam</t>
        </r>
      </text>
    </comment>
    <comment ref="F8" authorId="0" shapeId="0" xr:uid="{00000000-0006-0000-0200-000085260000}">
      <text>
        <r>
          <rPr>
            <sz val="11"/>
            <rFont val="Calibri"/>
            <family val="2"/>
            <charset val="238"/>
          </rPr>
          <t>SZV_F:VKR_Kod</t>
        </r>
      </text>
    </comment>
    <comment ref="G8" authorId="0" shapeId="0" xr:uid="{00000000-0006-0000-0200-000086260000}">
      <text>
        <r>
          <rPr>
            <sz val="11"/>
            <rFont val="Calibri"/>
            <family val="2"/>
            <charset val="238"/>
          </rPr>
          <t>SZV_F:VKR_Nev</t>
        </r>
      </text>
    </comment>
    <comment ref="H8" authorId="0" shapeId="0" xr:uid="{00000000-0006-0000-0200-000087260000}">
      <text>
        <r>
          <rPr>
            <sz val="11"/>
            <rFont val="Calibri"/>
            <family val="2"/>
            <charset val="238"/>
          </rPr>
          <t>SZV_F:FeladatAzonosito</t>
        </r>
      </text>
    </comment>
    <comment ref="I8" authorId="0" shapeId="0" xr:uid="{00000000-0006-0000-0200-000088260000}">
      <text>
        <r>
          <rPr>
            <sz val="11"/>
            <rFont val="Calibri"/>
            <family val="2"/>
            <charset val="238"/>
          </rPr>
          <t>SZV_F:EllatasiTerulet</t>
        </r>
      </text>
    </comment>
    <comment ref="J8" authorId="0" shapeId="0" xr:uid="{00000000-0006-0000-0200-000089260000}">
      <text>
        <r>
          <rPr>
            <sz val="11"/>
            <rFont val="Calibri"/>
            <family val="2"/>
            <charset val="238"/>
          </rPr>
          <t>SZV_F:EllatasertFelelos</t>
        </r>
      </text>
    </comment>
    <comment ref="K8" authorId="0" shapeId="0" xr:uid="{00000000-0006-0000-0200-00008A260000}">
      <text>
        <r>
          <rPr>
            <sz val="11"/>
            <rFont val="Calibri"/>
            <family val="2"/>
            <charset val="238"/>
          </rPr>
          <t>SZV_F:TervezettNettoKoltseg</t>
        </r>
      </text>
    </comment>
    <comment ref="L8" authorId="0" shapeId="0" xr:uid="{00000000-0006-0000-0200-00008B260000}">
      <text>
        <r>
          <rPr>
            <sz val="11"/>
            <rFont val="Calibri"/>
            <family val="2"/>
            <charset val="238"/>
          </rPr>
          <t>SZV_F:IdotartamKezdes</t>
        </r>
      </text>
    </comment>
    <comment ref="M8" authorId="0" shapeId="0" xr:uid="{00000000-0006-0000-0200-00008C260000}">
      <text>
        <r>
          <rPr>
            <sz val="11"/>
            <rFont val="Calibri"/>
            <family val="2"/>
            <charset val="238"/>
          </rPr>
          <t>SZV_F:IdotartamBefejezes</t>
        </r>
      </text>
    </comment>
    <comment ref="N8" authorId="0" shapeId="0" xr:uid="{00000000-0006-0000-0200-00008D260000}">
      <text>
        <r>
          <rPr>
            <sz val="11"/>
            <rFont val="Calibri"/>
            <family val="2"/>
            <charset val="238"/>
          </rPr>
          <t>SZV_F:NettoKoltsegUtem1</t>
        </r>
      </text>
    </comment>
    <comment ref="O8" authorId="0" shapeId="0" xr:uid="{00000000-0006-0000-0200-00008E260000}">
      <text>
        <r>
          <rPr>
            <sz val="11"/>
            <rFont val="Calibri"/>
            <family val="2"/>
            <charset val="238"/>
          </rPr>
          <t>SZV_F:NettoKoltsegUtem2</t>
        </r>
      </text>
    </comment>
    <comment ref="P8" authorId="0" shapeId="0" xr:uid="{00000000-0006-0000-0200-00008F260000}">
      <text>
        <r>
          <rPr>
            <sz val="11"/>
            <rFont val="Calibri"/>
            <family val="2"/>
            <charset val="238"/>
          </rPr>
          <t>SZV_F:EM_Melleklet2_KTG</t>
        </r>
      </text>
    </comment>
    <comment ref="R8" authorId="0" shapeId="0" xr:uid="{00000000-0006-0000-0200-000090260000}">
      <text>
        <r>
          <rPr>
            <sz val="11"/>
            <rFont val="Calibri"/>
            <family val="2"/>
            <charset val="238"/>
          </rPr>
          <t>SZV_F:HDUtem1</t>
        </r>
      </text>
    </comment>
    <comment ref="S8" authorId="0" shapeId="0" xr:uid="{00000000-0006-0000-0200-000091260000}">
      <text>
        <r>
          <rPr>
            <sz val="11"/>
            <rFont val="Calibri"/>
            <family val="2"/>
            <charset val="238"/>
          </rPr>
          <t>SZV_F:ECSUtem1</t>
        </r>
      </text>
    </comment>
    <comment ref="T8" authorId="0" shapeId="0" xr:uid="{00000000-0006-0000-0200-000092260000}">
      <text>
        <r>
          <rPr>
            <sz val="11"/>
            <rFont val="Calibri"/>
            <family val="2"/>
            <charset val="238"/>
          </rPr>
          <t>SZV_F:KFHUtem1</t>
        </r>
      </text>
    </comment>
    <comment ref="U8" authorId="0" shapeId="0" xr:uid="{00000000-0006-0000-0200-000093260000}">
      <text>
        <r>
          <rPr>
            <sz val="11"/>
            <rFont val="Calibri"/>
            <family val="2"/>
            <charset val="238"/>
          </rPr>
          <t>SZV_F:Egyeb_SajatUtem1</t>
        </r>
      </text>
    </comment>
    <comment ref="V8" authorId="0" shapeId="0" xr:uid="{00000000-0006-0000-0200-000094260000}">
      <text>
        <r>
          <rPr>
            <sz val="11"/>
            <rFont val="Calibri"/>
            <family val="2"/>
            <charset val="238"/>
          </rPr>
          <t>SZV_F:DijUtem1</t>
        </r>
      </text>
    </comment>
    <comment ref="W8" authorId="0" shapeId="0" xr:uid="{00000000-0006-0000-0200-000095260000}">
      <text>
        <r>
          <rPr>
            <sz val="11"/>
            <rFont val="Calibri"/>
            <family val="2"/>
            <charset val="238"/>
          </rPr>
          <t>SZV_F:EM_Melleklet1_Utem1</t>
        </r>
      </text>
    </comment>
    <comment ref="X8" authorId="0" shapeId="0" xr:uid="{00000000-0006-0000-0200-000096260000}">
      <text>
        <r>
          <rPr>
            <sz val="11"/>
            <rFont val="Calibri"/>
            <family val="2"/>
            <charset val="238"/>
          </rPr>
          <t>SZV_F:EgyebAllamiUtem1</t>
        </r>
      </text>
    </comment>
    <comment ref="Y8" authorId="0" shapeId="0" xr:uid="{00000000-0006-0000-0200-000097260000}">
      <text>
        <r>
          <rPr>
            <sz val="11"/>
            <rFont val="Calibri"/>
            <family val="2"/>
            <charset val="238"/>
          </rPr>
          <t>SZV_F:OnkormanyzatiUtem1</t>
        </r>
      </text>
    </comment>
    <comment ref="Z8" authorId="0" shapeId="0" xr:uid="{00000000-0006-0000-0200-000098260000}">
      <text>
        <r>
          <rPr>
            <sz val="11"/>
            <rFont val="Calibri"/>
            <family val="2"/>
            <charset val="238"/>
          </rPr>
          <t>SZV_F:EUUtem1</t>
        </r>
      </text>
    </comment>
    <comment ref="AA8" authorId="0" shapeId="0" xr:uid="{00000000-0006-0000-0200-000099260000}">
      <text>
        <r>
          <rPr>
            <sz val="11"/>
            <rFont val="Calibri"/>
            <family val="2"/>
            <charset val="238"/>
          </rPr>
          <t>SZV_F:EgyebUtem1</t>
        </r>
      </text>
    </comment>
    <comment ref="AB8" authorId="0" shapeId="0" xr:uid="{00000000-0006-0000-0200-00009A260000}">
      <text>
        <r>
          <rPr>
            <sz val="11"/>
            <rFont val="Calibri"/>
            <family val="2"/>
            <charset val="238"/>
          </rPr>
          <t>SZV_F:HitelKotvenyUtem1</t>
        </r>
      </text>
    </comment>
    <comment ref="AC8" authorId="0" shapeId="0" xr:uid="{00000000-0006-0000-0200-00009B260000}">
      <text>
        <r>
          <rPr>
            <sz val="11"/>
            <rFont val="Calibri"/>
            <family val="2"/>
            <charset val="238"/>
          </rPr>
          <t>SZV_F:OsszesenUtem1</t>
        </r>
      </text>
    </comment>
    <comment ref="AF8" authorId="0" shapeId="0" xr:uid="{00000000-0006-0000-0200-00009C260000}">
      <text>
        <r>
          <rPr>
            <sz val="11"/>
            <rFont val="Calibri"/>
            <family val="2"/>
            <charset val="238"/>
          </rPr>
          <t>SZV_F:HDUtem2</t>
        </r>
      </text>
    </comment>
    <comment ref="AG8" authorId="0" shapeId="0" xr:uid="{00000000-0006-0000-0200-00009D260000}">
      <text>
        <r>
          <rPr>
            <sz val="11"/>
            <rFont val="Calibri"/>
            <family val="2"/>
            <charset val="238"/>
          </rPr>
          <t>SZV_F:ECSUtem2</t>
        </r>
      </text>
    </comment>
    <comment ref="AH8" authorId="0" shapeId="0" xr:uid="{00000000-0006-0000-0200-00009E260000}">
      <text>
        <r>
          <rPr>
            <sz val="11"/>
            <rFont val="Calibri"/>
            <family val="2"/>
            <charset val="238"/>
          </rPr>
          <t>SZV_F:KFHUtem2</t>
        </r>
      </text>
    </comment>
    <comment ref="AI8" authorId="0" shapeId="0" xr:uid="{00000000-0006-0000-0200-00009F260000}">
      <text>
        <r>
          <rPr>
            <sz val="11"/>
            <rFont val="Calibri"/>
            <family val="2"/>
            <charset val="238"/>
          </rPr>
          <t>SZV_F:Egyeb_SajatUtem2</t>
        </r>
      </text>
    </comment>
    <comment ref="AJ8" authorId="0" shapeId="0" xr:uid="{00000000-0006-0000-0200-0000A0260000}">
      <text>
        <r>
          <rPr>
            <sz val="11"/>
            <rFont val="Calibri"/>
            <family val="2"/>
            <charset val="238"/>
          </rPr>
          <t>SZV_F:DijUtem2</t>
        </r>
      </text>
    </comment>
    <comment ref="AK8" authorId="0" shapeId="0" xr:uid="{00000000-0006-0000-0200-0000A1260000}">
      <text>
        <r>
          <rPr>
            <sz val="11"/>
            <rFont val="Calibri"/>
            <family val="2"/>
            <charset val="238"/>
          </rPr>
          <t>SZV_F:EM_Melleklet1_Utem2</t>
        </r>
      </text>
    </comment>
    <comment ref="AL8" authorId="0" shapeId="0" xr:uid="{00000000-0006-0000-0200-0000A2260000}">
      <text>
        <r>
          <rPr>
            <sz val="11"/>
            <rFont val="Calibri"/>
            <family val="2"/>
            <charset val="238"/>
          </rPr>
          <t>SZV_F:EgyebAllamiUtem2</t>
        </r>
      </text>
    </comment>
    <comment ref="AM8" authorId="0" shapeId="0" xr:uid="{00000000-0006-0000-0200-0000A3260000}">
      <text>
        <r>
          <rPr>
            <sz val="11"/>
            <rFont val="Calibri"/>
            <family val="2"/>
            <charset val="238"/>
          </rPr>
          <t>SZV_F:OnkormanyzatiUtem2</t>
        </r>
      </text>
    </comment>
    <comment ref="AN8" authorId="0" shapeId="0" xr:uid="{00000000-0006-0000-0200-0000A4260000}">
      <text>
        <r>
          <rPr>
            <sz val="11"/>
            <rFont val="Calibri"/>
            <family val="2"/>
            <charset val="238"/>
          </rPr>
          <t>SZV_F:EUUtem2</t>
        </r>
      </text>
    </comment>
    <comment ref="AO8" authorId="0" shapeId="0" xr:uid="{00000000-0006-0000-0200-0000A5260000}">
      <text>
        <r>
          <rPr>
            <sz val="11"/>
            <rFont val="Calibri"/>
            <family val="2"/>
            <charset val="238"/>
          </rPr>
          <t>SZV_F:EgyebUtem2</t>
        </r>
      </text>
    </comment>
    <comment ref="AP8" authorId="0" shapeId="0" xr:uid="{00000000-0006-0000-0200-0000A6260000}">
      <text>
        <r>
          <rPr>
            <sz val="11"/>
            <rFont val="Calibri"/>
            <family val="2"/>
            <charset val="238"/>
          </rPr>
          <t>SZV_F:HitelKotvenyUtem2</t>
        </r>
      </text>
    </comment>
    <comment ref="AQ8" authorId="0" shapeId="0" xr:uid="{00000000-0006-0000-0200-0000A7260000}">
      <text>
        <r>
          <rPr>
            <sz val="11"/>
            <rFont val="Calibri"/>
            <family val="2"/>
            <charset val="238"/>
          </rPr>
          <t>SZV_F:OsszesenUtem2</t>
        </r>
      </text>
    </comment>
    <comment ref="AR8" authorId="0" shapeId="0" xr:uid="{00000000-0006-0000-0200-0000A8260000}">
      <text>
        <r>
          <rPr>
            <sz val="11"/>
            <rFont val="Calibri"/>
            <family val="2"/>
            <charset val="238"/>
          </rPr>
          <t>SZV_F:ForrashianyUtem2</t>
        </r>
      </text>
    </comment>
    <comment ref="AU8" authorId="0" shapeId="0" xr:uid="{00000000-0006-0000-0200-0000A9260000}">
      <text>
        <r>
          <rPr>
            <sz val="11"/>
            <rFont val="Calibri"/>
            <family val="2"/>
            <charset val="238"/>
          </rPr>
          <t>SZV_F:Indokolas</t>
        </r>
      </text>
    </comment>
    <comment ref="AV8" authorId="0" shapeId="0" xr:uid="{00000000-0006-0000-0200-0000AA260000}">
      <text>
        <r>
          <rPr>
            <sz val="11"/>
            <rFont val="Calibri"/>
            <family val="2"/>
            <charset val="238"/>
          </rPr>
          <t>SZV_F:Megjegyzes</t>
        </r>
      </text>
    </comment>
    <comment ref="AW8" authorId="0" shapeId="0" xr:uid="{00000000-0006-0000-0200-0000AB260000}">
      <text>
        <r>
          <rPr>
            <sz val="11"/>
            <rFont val="Calibri"/>
            <family val="2"/>
            <charset val="238"/>
          </rPr>
          <t>SZV_F:FeladatSorszam</t>
        </r>
      </text>
    </comment>
    <comment ref="AY8" authorId="0" shapeId="0" xr:uid="{00000000-0006-0000-0200-0000AC260000}">
      <text>
        <r>
          <rPr>
            <sz val="11"/>
            <rFont val="Calibri"/>
            <family val="2"/>
            <charset val="238"/>
          </rPr>
          <t>SZV_F:ISA</t>
        </r>
      </text>
    </comment>
    <comment ref="B9" authorId="0" shapeId="0" xr:uid="{00000000-0006-0000-0200-0000AD260000}">
      <text>
        <r>
          <rPr>
            <sz val="11"/>
            <rFont val="Calibri"/>
            <family val="2"/>
            <charset val="238"/>
          </rPr>
          <t>SZV_F:FontossagiSorrent</t>
        </r>
      </text>
    </comment>
    <comment ref="C9" authorId="0" shapeId="0" xr:uid="{00000000-0006-0000-0200-0000AE260000}">
      <text>
        <r>
          <rPr>
            <sz val="11"/>
            <rFont val="Calibri"/>
            <family val="2"/>
            <charset val="238"/>
          </rPr>
          <t>SZV_F:FeladatKategoria</t>
        </r>
      </text>
    </comment>
    <comment ref="D9" authorId="0" shapeId="0" xr:uid="{00000000-0006-0000-0200-0000AF260000}">
      <text>
        <r>
          <rPr>
            <sz val="11"/>
            <rFont val="Calibri"/>
            <family val="2"/>
            <charset val="238"/>
          </rPr>
          <t>SZV_F:FeladatMegnevezes</t>
        </r>
      </text>
    </comment>
    <comment ref="E9" authorId="0" shapeId="0" xr:uid="{00000000-0006-0000-0200-0000B0260000}">
      <text>
        <r>
          <rPr>
            <sz val="11"/>
            <rFont val="Calibri"/>
            <family val="2"/>
            <charset val="238"/>
          </rPr>
          <t>SZV_F:ElviEngedelySzam</t>
        </r>
      </text>
    </comment>
    <comment ref="F9" authorId="0" shapeId="0" xr:uid="{00000000-0006-0000-0200-0000B1260000}">
      <text>
        <r>
          <rPr>
            <sz val="11"/>
            <rFont val="Calibri"/>
            <family val="2"/>
            <charset val="238"/>
          </rPr>
          <t>SZV_F:VKR_Kod</t>
        </r>
      </text>
    </comment>
    <comment ref="G9" authorId="0" shapeId="0" xr:uid="{00000000-0006-0000-0200-0000B2260000}">
      <text>
        <r>
          <rPr>
            <sz val="11"/>
            <rFont val="Calibri"/>
            <family val="2"/>
            <charset val="238"/>
          </rPr>
          <t>SZV_F:VKR_Nev</t>
        </r>
      </text>
    </comment>
    <comment ref="H9" authorId="0" shapeId="0" xr:uid="{00000000-0006-0000-0200-0000B3260000}">
      <text>
        <r>
          <rPr>
            <sz val="11"/>
            <rFont val="Calibri"/>
            <family val="2"/>
            <charset val="238"/>
          </rPr>
          <t>SZV_F:FeladatAzonosito</t>
        </r>
      </text>
    </comment>
    <comment ref="I9" authorId="0" shapeId="0" xr:uid="{00000000-0006-0000-0200-0000B4260000}">
      <text>
        <r>
          <rPr>
            <sz val="11"/>
            <rFont val="Calibri"/>
            <family val="2"/>
            <charset val="238"/>
          </rPr>
          <t>SZV_F:EllatasiTerulet</t>
        </r>
      </text>
    </comment>
    <comment ref="J9" authorId="0" shapeId="0" xr:uid="{00000000-0006-0000-0200-0000B5260000}">
      <text>
        <r>
          <rPr>
            <sz val="11"/>
            <rFont val="Calibri"/>
            <family val="2"/>
            <charset val="238"/>
          </rPr>
          <t>SZV_F:EllatasertFelelos</t>
        </r>
      </text>
    </comment>
    <comment ref="K9" authorId="0" shapeId="0" xr:uid="{00000000-0006-0000-0200-0000B6260000}">
      <text>
        <r>
          <rPr>
            <sz val="11"/>
            <rFont val="Calibri"/>
            <family val="2"/>
            <charset val="238"/>
          </rPr>
          <t>SZV_F:TervezettNettoKoltseg</t>
        </r>
      </text>
    </comment>
    <comment ref="L9" authorId="0" shapeId="0" xr:uid="{00000000-0006-0000-0200-0000B7260000}">
      <text>
        <r>
          <rPr>
            <sz val="11"/>
            <rFont val="Calibri"/>
            <family val="2"/>
            <charset val="238"/>
          </rPr>
          <t>SZV_F:IdotartamKezdes</t>
        </r>
      </text>
    </comment>
    <comment ref="M9" authorId="0" shapeId="0" xr:uid="{00000000-0006-0000-0200-0000B8260000}">
      <text>
        <r>
          <rPr>
            <sz val="11"/>
            <rFont val="Calibri"/>
            <family val="2"/>
            <charset val="238"/>
          </rPr>
          <t>SZV_F:IdotartamBefejezes</t>
        </r>
      </text>
    </comment>
    <comment ref="N9" authorId="0" shapeId="0" xr:uid="{00000000-0006-0000-0200-0000B9260000}">
      <text>
        <r>
          <rPr>
            <sz val="11"/>
            <rFont val="Calibri"/>
            <family val="2"/>
            <charset val="238"/>
          </rPr>
          <t>SZV_F:NettoKoltsegUtem1</t>
        </r>
      </text>
    </comment>
    <comment ref="O9" authorId="0" shapeId="0" xr:uid="{00000000-0006-0000-0200-0000BA260000}">
      <text>
        <r>
          <rPr>
            <sz val="11"/>
            <rFont val="Calibri"/>
            <family val="2"/>
            <charset val="238"/>
          </rPr>
          <t>SZV_F:NettoKoltsegUtem2</t>
        </r>
      </text>
    </comment>
    <comment ref="P9" authorId="0" shapeId="0" xr:uid="{00000000-0006-0000-0200-0000BB260000}">
      <text>
        <r>
          <rPr>
            <sz val="11"/>
            <rFont val="Calibri"/>
            <family val="2"/>
            <charset val="238"/>
          </rPr>
          <t>SZV_F:EM_Melleklet2_KTG</t>
        </r>
      </text>
    </comment>
    <comment ref="R9" authorId="0" shapeId="0" xr:uid="{00000000-0006-0000-0200-0000BC260000}">
      <text>
        <r>
          <rPr>
            <sz val="11"/>
            <rFont val="Calibri"/>
            <family val="2"/>
            <charset val="238"/>
          </rPr>
          <t>SZV_F:HDUtem1</t>
        </r>
      </text>
    </comment>
    <comment ref="S9" authorId="0" shapeId="0" xr:uid="{00000000-0006-0000-0200-0000BD260000}">
      <text>
        <r>
          <rPr>
            <sz val="11"/>
            <rFont val="Calibri"/>
            <family val="2"/>
            <charset val="238"/>
          </rPr>
          <t>SZV_F:ECSUtem1</t>
        </r>
      </text>
    </comment>
    <comment ref="T9" authorId="0" shapeId="0" xr:uid="{00000000-0006-0000-0200-0000BE260000}">
      <text>
        <r>
          <rPr>
            <sz val="11"/>
            <rFont val="Calibri"/>
            <family val="2"/>
            <charset val="238"/>
          </rPr>
          <t>SZV_F:KFHUtem1</t>
        </r>
      </text>
    </comment>
    <comment ref="U9" authorId="0" shapeId="0" xr:uid="{00000000-0006-0000-0200-0000BF260000}">
      <text>
        <r>
          <rPr>
            <sz val="11"/>
            <rFont val="Calibri"/>
            <family val="2"/>
            <charset val="238"/>
          </rPr>
          <t>SZV_F:Egyeb_SajatUtem1</t>
        </r>
      </text>
    </comment>
    <comment ref="V9" authorId="0" shapeId="0" xr:uid="{00000000-0006-0000-0200-0000C0260000}">
      <text>
        <r>
          <rPr>
            <sz val="11"/>
            <rFont val="Calibri"/>
            <family val="2"/>
            <charset val="238"/>
          </rPr>
          <t>SZV_F:DijUtem1</t>
        </r>
      </text>
    </comment>
    <comment ref="W9" authorId="0" shapeId="0" xr:uid="{00000000-0006-0000-0200-0000C1260000}">
      <text>
        <r>
          <rPr>
            <sz val="11"/>
            <rFont val="Calibri"/>
            <family val="2"/>
            <charset val="238"/>
          </rPr>
          <t>SZV_F:EM_Melleklet1_Utem1</t>
        </r>
      </text>
    </comment>
    <comment ref="X9" authorId="0" shapeId="0" xr:uid="{00000000-0006-0000-0200-0000C2260000}">
      <text>
        <r>
          <rPr>
            <sz val="11"/>
            <rFont val="Calibri"/>
            <family val="2"/>
            <charset val="238"/>
          </rPr>
          <t>SZV_F:EgyebAllamiUtem1</t>
        </r>
      </text>
    </comment>
    <comment ref="Y9" authorId="0" shapeId="0" xr:uid="{00000000-0006-0000-0200-0000C3260000}">
      <text>
        <r>
          <rPr>
            <sz val="11"/>
            <rFont val="Calibri"/>
            <family val="2"/>
            <charset val="238"/>
          </rPr>
          <t>SZV_F:OnkormanyzatiUtem1</t>
        </r>
      </text>
    </comment>
    <comment ref="Z9" authorId="0" shapeId="0" xr:uid="{00000000-0006-0000-0200-0000C4260000}">
      <text>
        <r>
          <rPr>
            <sz val="11"/>
            <rFont val="Calibri"/>
            <family val="2"/>
            <charset val="238"/>
          </rPr>
          <t>SZV_F:EUUtem1</t>
        </r>
      </text>
    </comment>
    <comment ref="AA9" authorId="0" shapeId="0" xr:uid="{00000000-0006-0000-0200-0000C5260000}">
      <text>
        <r>
          <rPr>
            <sz val="11"/>
            <rFont val="Calibri"/>
            <family val="2"/>
            <charset val="238"/>
          </rPr>
          <t>SZV_F:EgyebUtem1</t>
        </r>
      </text>
    </comment>
    <comment ref="AB9" authorId="0" shapeId="0" xr:uid="{00000000-0006-0000-0200-0000C6260000}">
      <text>
        <r>
          <rPr>
            <sz val="11"/>
            <rFont val="Calibri"/>
            <family val="2"/>
            <charset val="238"/>
          </rPr>
          <t>SZV_F:HitelKotvenyUtem1</t>
        </r>
      </text>
    </comment>
    <comment ref="AC9" authorId="0" shapeId="0" xr:uid="{00000000-0006-0000-0200-0000C7260000}">
      <text>
        <r>
          <rPr>
            <sz val="11"/>
            <rFont val="Calibri"/>
            <family val="2"/>
            <charset val="238"/>
          </rPr>
          <t>SZV_F:OsszesenUtem1</t>
        </r>
      </text>
    </comment>
    <comment ref="AF9" authorId="0" shapeId="0" xr:uid="{00000000-0006-0000-0200-0000C8260000}">
      <text>
        <r>
          <rPr>
            <sz val="11"/>
            <rFont val="Calibri"/>
            <family val="2"/>
            <charset val="238"/>
          </rPr>
          <t>SZV_F:HDUtem2</t>
        </r>
      </text>
    </comment>
    <comment ref="AG9" authorId="0" shapeId="0" xr:uid="{00000000-0006-0000-0200-0000C9260000}">
      <text>
        <r>
          <rPr>
            <sz val="11"/>
            <rFont val="Calibri"/>
            <family val="2"/>
            <charset val="238"/>
          </rPr>
          <t>SZV_F:ECSUtem2</t>
        </r>
      </text>
    </comment>
    <comment ref="AH9" authorId="0" shapeId="0" xr:uid="{00000000-0006-0000-0200-0000CA260000}">
      <text>
        <r>
          <rPr>
            <sz val="11"/>
            <rFont val="Calibri"/>
            <family val="2"/>
            <charset val="238"/>
          </rPr>
          <t>SZV_F:KFHUtem2</t>
        </r>
      </text>
    </comment>
    <comment ref="AI9" authorId="0" shapeId="0" xr:uid="{00000000-0006-0000-0200-0000CB260000}">
      <text>
        <r>
          <rPr>
            <sz val="11"/>
            <rFont val="Calibri"/>
            <family val="2"/>
            <charset val="238"/>
          </rPr>
          <t>SZV_F:Egyeb_SajatUtem2</t>
        </r>
      </text>
    </comment>
    <comment ref="AJ9" authorId="0" shapeId="0" xr:uid="{00000000-0006-0000-0200-0000CC260000}">
      <text>
        <r>
          <rPr>
            <sz val="11"/>
            <rFont val="Calibri"/>
            <family val="2"/>
            <charset val="238"/>
          </rPr>
          <t>SZV_F:DijUtem2</t>
        </r>
      </text>
    </comment>
    <comment ref="AK9" authorId="0" shapeId="0" xr:uid="{00000000-0006-0000-0200-0000CD260000}">
      <text>
        <r>
          <rPr>
            <sz val="11"/>
            <rFont val="Calibri"/>
            <family val="2"/>
            <charset val="238"/>
          </rPr>
          <t>SZV_F:EM_Melleklet1_Utem2</t>
        </r>
      </text>
    </comment>
    <comment ref="AL9" authorId="0" shapeId="0" xr:uid="{00000000-0006-0000-0200-0000CE260000}">
      <text>
        <r>
          <rPr>
            <sz val="11"/>
            <rFont val="Calibri"/>
            <family val="2"/>
            <charset val="238"/>
          </rPr>
          <t>SZV_F:EgyebAllamiUtem2</t>
        </r>
      </text>
    </comment>
    <comment ref="AM9" authorId="0" shapeId="0" xr:uid="{00000000-0006-0000-0200-0000CF260000}">
      <text>
        <r>
          <rPr>
            <sz val="11"/>
            <rFont val="Calibri"/>
            <family val="2"/>
            <charset val="238"/>
          </rPr>
          <t>SZV_F:OnkormanyzatiUtem2</t>
        </r>
      </text>
    </comment>
    <comment ref="AN9" authorId="0" shapeId="0" xr:uid="{00000000-0006-0000-0200-0000D0260000}">
      <text>
        <r>
          <rPr>
            <sz val="11"/>
            <rFont val="Calibri"/>
            <family val="2"/>
            <charset val="238"/>
          </rPr>
          <t>SZV_F:EUUtem2</t>
        </r>
      </text>
    </comment>
    <comment ref="AO9" authorId="0" shapeId="0" xr:uid="{00000000-0006-0000-0200-0000D1260000}">
      <text>
        <r>
          <rPr>
            <sz val="11"/>
            <rFont val="Calibri"/>
            <family val="2"/>
            <charset val="238"/>
          </rPr>
          <t>SZV_F:EgyebUtem2</t>
        </r>
      </text>
    </comment>
    <comment ref="AP9" authorId="0" shapeId="0" xr:uid="{00000000-0006-0000-0200-0000D2260000}">
      <text>
        <r>
          <rPr>
            <sz val="11"/>
            <rFont val="Calibri"/>
            <family val="2"/>
            <charset val="238"/>
          </rPr>
          <t>SZV_F:HitelKotvenyUtem2</t>
        </r>
      </text>
    </comment>
    <comment ref="AQ9" authorId="0" shapeId="0" xr:uid="{00000000-0006-0000-0200-0000D3260000}">
      <text>
        <r>
          <rPr>
            <sz val="11"/>
            <rFont val="Calibri"/>
            <family val="2"/>
            <charset val="238"/>
          </rPr>
          <t>SZV_F:OsszesenUtem2</t>
        </r>
      </text>
    </comment>
    <comment ref="AR9" authorId="0" shapeId="0" xr:uid="{00000000-0006-0000-0200-0000D4260000}">
      <text>
        <r>
          <rPr>
            <sz val="11"/>
            <rFont val="Calibri"/>
            <family val="2"/>
            <charset val="238"/>
          </rPr>
          <t>SZV_F:ForrashianyUtem2</t>
        </r>
      </text>
    </comment>
    <comment ref="AU9" authorId="0" shapeId="0" xr:uid="{00000000-0006-0000-0200-0000D5260000}">
      <text>
        <r>
          <rPr>
            <sz val="11"/>
            <rFont val="Calibri"/>
            <family val="2"/>
            <charset val="238"/>
          </rPr>
          <t>SZV_F:Indokolas</t>
        </r>
      </text>
    </comment>
    <comment ref="AV9" authorId="0" shapeId="0" xr:uid="{00000000-0006-0000-0200-0000D6260000}">
      <text>
        <r>
          <rPr>
            <sz val="11"/>
            <rFont val="Calibri"/>
            <family val="2"/>
            <charset val="238"/>
          </rPr>
          <t>SZV_F:Megjegyzes</t>
        </r>
      </text>
    </comment>
    <comment ref="AW9" authorId="0" shapeId="0" xr:uid="{00000000-0006-0000-0200-0000D7260000}">
      <text>
        <r>
          <rPr>
            <sz val="11"/>
            <rFont val="Calibri"/>
            <family val="2"/>
            <charset val="238"/>
          </rPr>
          <t>SZV_F:FeladatSorszam</t>
        </r>
      </text>
    </comment>
    <comment ref="AY9" authorId="0" shapeId="0" xr:uid="{00000000-0006-0000-0200-0000D8260000}">
      <text>
        <r>
          <rPr>
            <sz val="11"/>
            <rFont val="Calibri"/>
            <family val="2"/>
            <charset val="238"/>
          </rPr>
          <t>SZV_F:ISA</t>
        </r>
      </text>
    </comment>
    <comment ref="B10" authorId="0" shapeId="0" xr:uid="{00000000-0006-0000-0200-0000D9260000}">
      <text>
        <r>
          <rPr>
            <sz val="11"/>
            <rFont val="Calibri"/>
            <family val="2"/>
            <charset val="238"/>
          </rPr>
          <t>SZV_F:FontossagiSorrent</t>
        </r>
      </text>
    </comment>
    <comment ref="C10" authorId="0" shapeId="0" xr:uid="{00000000-0006-0000-0200-0000DA260000}">
      <text>
        <r>
          <rPr>
            <sz val="11"/>
            <rFont val="Calibri"/>
            <family val="2"/>
            <charset val="238"/>
          </rPr>
          <t>SZV_F:FeladatKategoria</t>
        </r>
      </text>
    </comment>
    <comment ref="D10" authorId="0" shapeId="0" xr:uid="{00000000-0006-0000-0200-0000DB260000}">
      <text>
        <r>
          <rPr>
            <sz val="11"/>
            <rFont val="Calibri"/>
            <family val="2"/>
            <charset val="238"/>
          </rPr>
          <t>SZV_F:FeladatMegnevezes</t>
        </r>
      </text>
    </comment>
    <comment ref="E10" authorId="0" shapeId="0" xr:uid="{00000000-0006-0000-0200-0000DC260000}">
      <text>
        <r>
          <rPr>
            <sz val="11"/>
            <rFont val="Calibri"/>
            <family val="2"/>
            <charset val="238"/>
          </rPr>
          <t>SZV_F:ElviEngedelySzam</t>
        </r>
      </text>
    </comment>
    <comment ref="F10" authorId="0" shapeId="0" xr:uid="{00000000-0006-0000-0200-0000DD260000}">
      <text>
        <r>
          <rPr>
            <sz val="11"/>
            <rFont val="Calibri"/>
            <family val="2"/>
            <charset val="238"/>
          </rPr>
          <t>SZV_F:VKR_Kod</t>
        </r>
      </text>
    </comment>
    <comment ref="G10" authorId="0" shapeId="0" xr:uid="{00000000-0006-0000-0200-0000DE260000}">
      <text>
        <r>
          <rPr>
            <sz val="11"/>
            <rFont val="Calibri"/>
            <family val="2"/>
            <charset val="238"/>
          </rPr>
          <t>SZV_F:VKR_Nev</t>
        </r>
      </text>
    </comment>
    <comment ref="H10" authorId="0" shapeId="0" xr:uid="{00000000-0006-0000-0200-0000DF260000}">
      <text>
        <r>
          <rPr>
            <sz val="11"/>
            <rFont val="Calibri"/>
            <family val="2"/>
            <charset val="238"/>
          </rPr>
          <t>SZV_F:FeladatAzonosito</t>
        </r>
      </text>
    </comment>
    <comment ref="I10" authorId="0" shapeId="0" xr:uid="{00000000-0006-0000-0200-0000E0260000}">
      <text>
        <r>
          <rPr>
            <sz val="11"/>
            <rFont val="Calibri"/>
            <family val="2"/>
            <charset val="238"/>
          </rPr>
          <t>SZV_F:EllatasiTerulet</t>
        </r>
      </text>
    </comment>
    <comment ref="J10" authorId="0" shapeId="0" xr:uid="{00000000-0006-0000-0200-0000E1260000}">
      <text>
        <r>
          <rPr>
            <sz val="11"/>
            <rFont val="Calibri"/>
            <family val="2"/>
            <charset val="238"/>
          </rPr>
          <t>SZV_F:EllatasertFelelos</t>
        </r>
      </text>
    </comment>
    <comment ref="K10" authorId="0" shapeId="0" xr:uid="{00000000-0006-0000-0200-0000E2260000}">
      <text>
        <r>
          <rPr>
            <sz val="11"/>
            <rFont val="Calibri"/>
            <family val="2"/>
            <charset val="238"/>
          </rPr>
          <t>SZV_F:TervezettNettoKoltseg</t>
        </r>
      </text>
    </comment>
    <comment ref="L10" authorId="0" shapeId="0" xr:uid="{00000000-0006-0000-0200-0000E3260000}">
      <text>
        <r>
          <rPr>
            <sz val="11"/>
            <rFont val="Calibri"/>
            <family val="2"/>
            <charset val="238"/>
          </rPr>
          <t>SZV_F:IdotartamKezdes</t>
        </r>
      </text>
    </comment>
    <comment ref="M10" authorId="0" shapeId="0" xr:uid="{00000000-0006-0000-0200-0000E4260000}">
      <text>
        <r>
          <rPr>
            <sz val="11"/>
            <rFont val="Calibri"/>
            <family val="2"/>
            <charset val="238"/>
          </rPr>
          <t>SZV_F:IdotartamBefejezes</t>
        </r>
      </text>
    </comment>
    <comment ref="N10" authorId="0" shapeId="0" xr:uid="{00000000-0006-0000-0200-0000E5260000}">
      <text>
        <r>
          <rPr>
            <sz val="11"/>
            <rFont val="Calibri"/>
            <family val="2"/>
            <charset val="238"/>
          </rPr>
          <t>SZV_F:NettoKoltsegUtem1</t>
        </r>
      </text>
    </comment>
    <comment ref="O10" authorId="0" shapeId="0" xr:uid="{00000000-0006-0000-0200-0000E6260000}">
      <text>
        <r>
          <rPr>
            <sz val="11"/>
            <rFont val="Calibri"/>
            <family val="2"/>
            <charset val="238"/>
          </rPr>
          <t>SZV_F:NettoKoltsegUtem2</t>
        </r>
      </text>
    </comment>
    <comment ref="P10" authorId="0" shapeId="0" xr:uid="{00000000-0006-0000-0200-0000E7260000}">
      <text>
        <r>
          <rPr>
            <sz val="11"/>
            <rFont val="Calibri"/>
            <family val="2"/>
            <charset val="238"/>
          </rPr>
          <t>SZV_F:EM_Melleklet2_KTG</t>
        </r>
      </text>
    </comment>
    <comment ref="R10" authorId="0" shapeId="0" xr:uid="{00000000-0006-0000-0200-0000E8260000}">
      <text>
        <r>
          <rPr>
            <sz val="11"/>
            <rFont val="Calibri"/>
            <family val="2"/>
            <charset val="238"/>
          </rPr>
          <t>SZV_F:HDUtem1</t>
        </r>
      </text>
    </comment>
    <comment ref="S10" authorId="0" shapeId="0" xr:uid="{00000000-0006-0000-0200-0000E9260000}">
      <text>
        <r>
          <rPr>
            <sz val="11"/>
            <rFont val="Calibri"/>
            <family val="2"/>
            <charset val="238"/>
          </rPr>
          <t>SZV_F:ECSUtem1</t>
        </r>
      </text>
    </comment>
    <comment ref="T10" authorId="0" shapeId="0" xr:uid="{00000000-0006-0000-0200-0000EA260000}">
      <text>
        <r>
          <rPr>
            <sz val="11"/>
            <rFont val="Calibri"/>
            <family val="2"/>
            <charset val="238"/>
          </rPr>
          <t>SZV_F:KFHUtem1</t>
        </r>
      </text>
    </comment>
    <comment ref="U10" authorId="0" shapeId="0" xr:uid="{00000000-0006-0000-0200-0000EB260000}">
      <text>
        <r>
          <rPr>
            <sz val="11"/>
            <rFont val="Calibri"/>
            <family val="2"/>
            <charset val="238"/>
          </rPr>
          <t>SZV_F:Egyeb_SajatUtem1</t>
        </r>
      </text>
    </comment>
    <comment ref="V10" authorId="0" shapeId="0" xr:uid="{00000000-0006-0000-0200-0000EC260000}">
      <text>
        <r>
          <rPr>
            <sz val="11"/>
            <rFont val="Calibri"/>
            <family val="2"/>
            <charset val="238"/>
          </rPr>
          <t>SZV_F:DijUtem1</t>
        </r>
      </text>
    </comment>
    <comment ref="W10" authorId="0" shapeId="0" xr:uid="{00000000-0006-0000-0200-0000ED260000}">
      <text>
        <r>
          <rPr>
            <sz val="11"/>
            <rFont val="Calibri"/>
            <family val="2"/>
            <charset val="238"/>
          </rPr>
          <t>SZV_F:EM_Melleklet1_Utem1</t>
        </r>
      </text>
    </comment>
    <comment ref="X10" authorId="0" shapeId="0" xr:uid="{00000000-0006-0000-0200-0000EE260000}">
      <text>
        <r>
          <rPr>
            <sz val="11"/>
            <rFont val="Calibri"/>
            <family val="2"/>
            <charset val="238"/>
          </rPr>
          <t>SZV_F:EgyebAllamiUtem1</t>
        </r>
      </text>
    </comment>
    <comment ref="Y10" authorId="0" shapeId="0" xr:uid="{00000000-0006-0000-0200-0000EF260000}">
      <text>
        <r>
          <rPr>
            <sz val="11"/>
            <rFont val="Calibri"/>
            <family val="2"/>
            <charset val="238"/>
          </rPr>
          <t>SZV_F:OnkormanyzatiUtem1</t>
        </r>
      </text>
    </comment>
    <comment ref="Z10" authorId="0" shapeId="0" xr:uid="{00000000-0006-0000-0200-0000F0260000}">
      <text>
        <r>
          <rPr>
            <sz val="11"/>
            <rFont val="Calibri"/>
            <family val="2"/>
            <charset val="238"/>
          </rPr>
          <t>SZV_F:EUUtem1</t>
        </r>
      </text>
    </comment>
    <comment ref="AA10" authorId="0" shapeId="0" xr:uid="{00000000-0006-0000-0200-0000F1260000}">
      <text>
        <r>
          <rPr>
            <sz val="11"/>
            <rFont val="Calibri"/>
            <family val="2"/>
            <charset val="238"/>
          </rPr>
          <t>SZV_F:EgyebUtem1</t>
        </r>
      </text>
    </comment>
    <comment ref="AB10" authorId="0" shapeId="0" xr:uid="{00000000-0006-0000-0200-0000F2260000}">
      <text>
        <r>
          <rPr>
            <sz val="11"/>
            <rFont val="Calibri"/>
            <family val="2"/>
            <charset val="238"/>
          </rPr>
          <t>SZV_F:HitelKotvenyUtem1</t>
        </r>
      </text>
    </comment>
    <comment ref="AC10" authorId="0" shapeId="0" xr:uid="{00000000-0006-0000-0200-0000F3260000}">
      <text>
        <r>
          <rPr>
            <sz val="11"/>
            <rFont val="Calibri"/>
            <family val="2"/>
            <charset val="238"/>
          </rPr>
          <t>SZV_F:OsszesenUtem1</t>
        </r>
      </text>
    </comment>
    <comment ref="AF10" authorId="0" shapeId="0" xr:uid="{00000000-0006-0000-0200-0000F4260000}">
      <text>
        <r>
          <rPr>
            <sz val="11"/>
            <rFont val="Calibri"/>
            <family val="2"/>
            <charset val="238"/>
          </rPr>
          <t>SZV_F:HDUtem2</t>
        </r>
      </text>
    </comment>
    <comment ref="AG10" authorId="0" shapeId="0" xr:uid="{00000000-0006-0000-0200-0000F5260000}">
      <text>
        <r>
          <rPr>
            <sz val="11"/>
            <rFont val="Calibri"/>
            <family val="2"/>
            <charset val="238"/>
          </rPr>
          <t>SZV_F:ECSUtem2</t>
        </r>
      </text>
    </comment>
    <comment ref="AH10" authorId="0" shapeId="0" xr:uid="{00000000-0006-0000-0200-0000F6260000}">
      <text>
        <r>
          <rPr>
            <sz val="11"/>
            <rFont val="Calibri"/>
            <family val="2"/>
            <charset val="238"/>
          </rPr>
          <t>SZV_F:KFHUtem2</t>
        </r>
      </text>
    </comment>
    <comment ref="AI10" authorId="0" shapeId="0" xr:uid="{00000000-0006-0000-0200-0000F7260000}">
      <text>
        <r>
          <rPr>
            <sz val="11"/>
            <rFont val="Calibri"/>
            <family val="2"/>
            <charset val="238"/>
          </rPr>
          <t>SZV_F:Egyeb_SajatUtem2</t>
        </r>
      </text>
    </comment>
    <comment ref="AJ10" authorId="0" shapeId="0" xr:uid="{00000000-0006-0000-0200-0000F8260000}">
      <text>
        <r>
          <rPr>
            <sz val="11"/>
            <rFont val="Calibri"/>
            <family val="2"/>
            <charset val="238"/>
          </rPr>
          <t>SZV_F:DijUtem2</t>
        </r>
      </text>
    </comment>
    <comment ref="AK10" authorId="0" shapeId="0" xr:uid="{00000000-0006-0000-0200-0000F9260000}">
      <text>
        <r>
          <rPr>
            <sz val="11"/>
            <rFont val="Calibri"/>
            <family val="2"/>
            <charset val="238"/>
          </rPr>
          <t>SZV_F:EM_Melleklet1_Utem2</t>
        </r>
      </text>
    </comment>
    <comment ref="AL10" authorId="0" shapeId="0" xr:uid="{00000000-0006-0000-0200-0000FA260000}">
      <text>
        <r>
          <rPr>
            <sz val="11"/>
            <rFont val="Calibri"/>
            <family val="2"/>
            <charset val="238"/>
          </rPr>
          <t>SZV_F:EgyebAllamiUtem2</t>
        </r>
      </text>
    </comment>
    <comment ref="AM10" authorId="0" shapeId="0" xr:uid="{00000000-0006-0000-0200-0000FB260000}">
      <text>
        <r>
          <rPr>
            <sz val="11"/>
            <rFont val="Calibri"/>
            <family val="2"/>
            <charset val="238"/>
          </rPr>
          <t>SZV_F:OnkormanyzatiUtem2</t>
        </r>
      </text>
    </comment>
    <comment ref="AN10" authorId="0" shapeId="0" xr:uid="{00000000-0006-0000-0200-0000FC260000}">
      <text>
        <r>
          <rPr>
            <sz val="11"/>
            <rFont val="Calibri"/>
            <family val="2"/>
            <charset val="238"/>
          </rPr>
          <t>SZV_F:EUUtem2</t>
        </r>
      </text>
    </comment>
    <comment ref="AO10" authorId="0" shapeId="0" xr:uid="{00000000-0006-0000-0200-0000FD260000}">
      <text>
        <r>
          <rPr>
            <sz val="11"/>
            <rFont val="Calibri"/>
            <family val="2"/>
            <charset val="238"/>
          </rPr>
          <t>SZV_F:EgyebUtem2</t>
        </r>
      </text>
    </comment>
    <comment ref="AP10" authorId="0" shapeId="0" xr:uid="{00000000-0006-0000-0200-0000FE260000}">
      <text>
        <r>
          <rPr>
            <sz val="11"/>
            <rFont val="Calibri"/>
            <family val="2"/>
            <charset val="238"/>
          </rPr>
          <t>SZV_F:HitelKotvenyUtem2</t>
        </r>
      </text>
    </comment>
    <comment ref="AQ10" authorId="0" shapeId="0" xr:uid="{00000000-0006-0000-0200-0000FF260000}">
      <text>
        <r>
          <rPr>
            <sz val="11"/>
            <rFont val="Calibri"/>
            <family val="2"/>
            <charset val="238"/>
          </rPr>
          <t>SZV_F:OsszesenUtem2</t>
        </r>
      </text>
    </comment>
    <comment ref="AR10" authorId="0" shapeId="0" xr:uid="{00000000-0006-0000-0200-000000270000}">
      <text>
        <r>
          <rPr>
            <sz val="11"/>
            <rFont val="Calibri"/>
            <family val="2"/>
            <charset val="238"/>
          </rPr>
          <t>SZV_F:ForrashianyUtem2</t>
        </r>
      </text>
    </comment>
    <comment ref="AU10" authorId="0" shapeId="0" xr:uid="{00000000-0006-0000-0200-000001270000}">
      <text>
        <r>
          <rPr>
            <sz val="11"/>
            <rFont val="Calibri"/>
            <family val="2"/>
            <charset val="238"/>
          </rPr>
          <t>SZV_F:Indokolas</t>
        </r>
      </text>
    </comment>
    <comment ref="AV10" authorId="0" shapeId="0" xr:uid="{00000000-0006-0000-0200-000002270000}">
      <text>
        <r>
          <rPr>
            <sz val="11"/>
            <rFont val="Calibri"/>
            <family val="2"/>
            <charset val="238"/>
          </rPr>
          <t>SZV_F:Megjegyzes</t>
        </r>
      </text>
    </comment>
    <comment ref="AW10" authorId="0" shapeId="0" xr:uid="{00000000-0006-0000-0200-000003270000}">
      <text>
        <r>
          <rPr>
            <sz val="11"/>
            <rFont val="Calibri"/>
            <family val="2"/>
            <charset val="238"/>
          </rPr>
          <t>SZV_F:FeladatSorszam</t>
        </r>
      </text>
    </comment>
    <comment ref="AY10" authorId="0" shapeId="0" xr:uid="{00000000-0006-0000-0200-000004270000}">
      <text>
        <r>
          <rPr>
            <sz val="11"/>
            <rFont val="Calibri"/>
            <family val="2"/>
            <charset val="238"/>
          </rPr>
          <t>SZV_F:ISA</t>
        </r>
      </text>
    </comment>
    <comment ref="B11" authorId="0" shapeId="0" xr:uid="{00000000-0006-0000-0200-000005270000}">
      <text>
        <r>
          <rPr>
            <sz val="11"/>
            <rFont val="Calibri"/>
            <family val="2"/>
            <charset val="238"/>
          </rPr>
          <t>SZV_F:FontossagiSorrent</t>
        </r>
      </text>
    </comment>
    <comment ref="C11" authorId="0" shapeId="0" xr:uid="{00000000-0006-0000-0200-000006270000}">
      <text>
        <r>
          <rPr>
            <sz val="11"/>
            <rFont val="Calibri"/>
            <family val="2"/>
            <charset val="238"/>
          </rPr>
          <t>SZV_F:FeladatKategoria</t>
        </r>
      </text>
    </comment>
    <comment ref="D11" authorId="0" shapeId="0" xr:uid="{00000000-0006-0000-0200-000007270000}">
      <text>
        <r>
          <rPr>
            <sz val="11"/>
            <rFont val="Calibri"/>
            <family val="2"/>
            <charset val="238"/>
          </rPr>
          <t>SZV_F:FeladatMegnevezes</t>
        </r>
      </text>
    </comment>
    <comment ref="E11" authorId="0" shapeId="0" xr:uid="{00000000-0006-0000-0200-000008270000}">
      <text>
        <r>
          <rPr>
            <sz val="11"/>
            <rFont val="Calibri"/>
            <family val="2"/>
            <charset val="238"/>
          </rPr>
          <t>SZV_F:ElviEngedelySzam</t>
        </r>
      </text>
    </comment>
    <comment ref="F11" authorId="0" shapeId="0" xr:uid="{00000000-0006-0000-0200-000009270000}">
      <text>
        <r>
          <rPr>
            <sz val="11"/>
            <rFont val="Calibri"/>
            <family val="2"/>
            <charset val="238"/>
          </rPr>
          <t>SZV_F:VKR_Kod</t>
        </r>
      </text>
    </comment>
    <comment ref="G11" authorId="0" shapeId="0" xr:uid="{00000000-0006-0000-0200-00000A270000}">
      <text>
        <r>
          <rPr>
            <sz val="11"/>
            <rFont val="Calibri"/>
            <family val="2"/>
            <charset val="238"/>
          </rPr>
          <t>SZV_F:VKR_Nev</t>
        </r>
      </text>
    </comment>
    <comment ref="H11" authorId="0" shapeId="0" xr:uid="{00000000-0006-0000-0200-00000B270000}">
      <text>
        <r>
          <rPr>
            <sz val="11"/>
            <rFont val="Calibri"/>
            <family val="2"/>
            <charset val="238"/>
          </rPr>
          <t>SZV_F:FeladatAzonosito</t>
        </r>
      </text>
    </comment>
    <comment ref="I11" authorId="0" shapeId="0" xr:uid="{00000000-0006-0000-0200-00000C270000}">
      <text>
        <r>
          <rPr>
            <sz val="11"/>
            <rFont val="Calibri"/>
            <family val="2"/>
            <charset val="238"/>
          </rPr>
          <t>SZV_F:EllatasiTerulet</t>
        </r>
      </text>
    </comment>
    <comment ref="J11" authorId="0" shapeId="0" xr:uid="{00000000-0006-0000-0200-00000D270000}">
      <text>
        <r>
          <rPr>
            <sz val="11"/>
            <rFont val="Calibri"/>
            <family val="2"/>
            <charset val="238"/>
          </rPr>
          <t>SZV_F:EllatasertFelelos</t>
        </r>
      </text>
    </comment>
    <comment ref="K11" authorId="0" shapeId="0" xr:uid="{00000000-0006-0000-0200-00000E270000}">
      <text>
        <r>
          <rPr>
            <sz val="11"/>
            <rFont val="Calibri"/>
            <family val="2"/>
            <charset val="238"/>
          </rPr>
          <t>SZV_F:TervezettNettoKoltseg</t>
        </r>
      </text>
    </comment>
    <comment ref="L11" authorId="0" shapeId="0" xr:uid="{00000000-0006-0000-0200-00000F270000}">
      <text>
        <r>
          <rPr>
            <sz val="11"/>
            <rFont val="Calibri"/>
            <family val="2"/>
            <charset val="238"/>
          </rPr>
          <t>SZV_F:IdotartamKezdes</t>
        </r>
      </text>
    </comment>
    <comment ref="M11" authorId="0" shapeId="0" xr:uid="{00000000-0006-0000-0200-000010270000}">
      <text>
        <r>
          <rPr>
            <sz val="11"/>
            <rFont val="Calibri"/>
            <family val="2"/>
            <charset val="238"/>
          </rPr>
          <t>SZV_F:IdotartamBefejezes</t>
        </r>
      </text>
    </comment>
    <comment ref="N11" authorId="0" shapeId="0" xr:uid="{00000000-0006-0000-0200-000011270000}">
      <text>
        <r>
          <rPr>
            <sz val="11"/>
            <rFont val="Calibri"/>
            <family val="2"/>
            <charset val="238"/>
          </rPr>
          <t>SZV_F:NettoKoltsegUtem1</t>
        </r>
      </text>
    </comment>
    <comment ref="O11" authorId="0" shapeId="0" xr:uid="{00000000-0006-0000-0200-000012270000}">
      <text>
        <r>
          <rPr>
            <sz val="11"/>
            <rFont val="Calibri"/>
            <family val="2"/>
            <charset val="238"/>
          </rPr>
          <t>SZV_F:NettoKoltsegUtem2</t>
        </r>
      </text>
    </comment>
    <comment ref="P11" authorId="0" shapeId="0" xr:uid="{00000000-0006-0000-0200-000013270000}">
      <text>
        <r>
          <rPr>
            <sz val="11"/>
            <rFont val="Calibri"/>
            <family val="2"/>
            <charset val="238"/>
          </rPr>
          <t>SZV_F:EM_Melleklet2_KTG</t>
        </r>
      </text>
    </comment>
    <comment ref="R11" authorId="0" shapeId="0" xr:uid="{00000000-0006-0000-0200-000014270000}">
      <text>
        <r>
          <rPr>
            <sz val="11"/>
            <rFont val="Calibri"/>
            <family val="2"/>
            <charset val="238"/>
          </rPr>
          <t>SZV_F:HDUtem1</t>
        </r>
      </text>
    </comment>
    <comment ref="S11" authorId="0" shapeId="0" xr:uid="{00000000-0006-0000-0200-000015270000}">
      <text>
        <r>
          <rPr>
            <sz val="11"/>
            <rFont val="Calibri"/>
            <family val="2"/>
            <charset val="238"/>
          </rPr>
          <t>SZV_F:ECSUtem1</t>
        </r>
      </text>
    </comment>
    <comment ref="T11" authorId="0" shapeId="0" xr:uid="{00000000-0006-0000-0200-000016270000}">
      <text>
        <r>
          <rPr>
            <sz val="11"/>
            <rFont val="Calibri"/>
            <family val="2"/>
            <charset val="238"/>
          </rPr>
          <t>SZV_F:KFHUtem1</t>
        </r>
      </text>
    </comment>
    <comment ref="U11" authorId="0" shapeId="0" xr:uid="{00000000-0006-0000-0200-000017270000}">
      <text>
        <r>
          <rPr>
            <sz val="11"/>
            <rFont val="Calibri"/>
            <family val="2"/>
            <charset val="238"/>
          </rPr>
          <t>SZV_F:Egyeb_SajatUtem1</t>
        </r>
      </text>
    </comment>
    <comment ref="V11" authorId="0" shapeId="0" xr:uid="{00000000-0006-0000-0200-000018270000}">
      <text>
        <r>
          <rPr>
            <sz val="11"/>
            <rFont val="Calibri"/>
            <family val="2"/>
            <charset val="238"/>
          </rPr>
          <t>SZV_F:DijUtem1</t>
        </r>
      </text>
    </comment>
    <comment ref="W11" authorId="0" shapeId="0" xr:uid="{00000000-0006-0000-0200-000019270000}">
      <text>
        <r>
          <rPr>
            <sz val="11"/>
            <rFont val="Calibri"/>
            <family val="2"/>
            <charset val="238"/>
          </rPr>
          <t>SZV_F:EM_Melleklet1_Utem1</t>
        </r>
      </text>
    </comment>
    <comment ref="X11" authorId="0" shapeId="0" xr:uid="{00000000-0006-0000-0200-00001A270000}">
      <text>
        <r>
          <rPr>
            <sz val="11"/>
            <rFont val="Calibri"/>
            <family val="2"/>
            <charset val="238"/>
          </rPr>
          <t>SZV_F:EgyebAllamiUtem1</t>
        </r>
      </text>
    </comment>
    <comment ref="Y11" authorId="0" shapeId="0" xr:uid="{00000000-0006-0000-0200-00001B270000}">
      <text>
        <r>
          <rPr>
            <sz val="11"/>
            <rFont val="Calibri"/>
            <family val="2"/>
            <charset val="238"/>
          </rPr>
          <t>SZV_F:OnkormanyzatiUtem1</t>
        </r>
      </text>
    </comment>
    <comment ref="Z11" authorId="0" shapeId="0" xr:uid="{00000000-0006-0000-0200-00001C270000}">
      <text>
        <r>
          <rPr>
            <sz val="11"/>
            <rFont val="Calibri"/>
            <family val="2"/>
            <charset val="238"/>
          </rPr>
          <t>SZV_F:EUUtem1</t>
        </r>
      </text>
    </comment>
    <comment ref="AA11" authorId="0" shapeId="0" xr:uid="{00000000-0006-0000-0200-00001D270000}">
      <text>
        <r>
          <rPr>
            <sz val="11"/>
            <rFont val="Calibri"/>
            <family val="2"/>
            <charset val="238"/>
          </rPr>
          <t>SZV_F:EgyebUtem1</t>
        </r>
      </text>
    </comment>
    <comment ref="AB11" authorId="0" shapeId="0" xr:uid="{00000000-0006-0000-0200-00001E270000}">
      <text>
        <r>
          <rPr>
            <sz val="11"/>
            <rFont val="Calibri"/>
            <family val="2"/>
            <charset val="238"/>
          </rPr>
          <t>SZV_F:HitelKotvenyUtem1</t>
        </r>
      </text>
    </comment>
    <comment ref="AC11" authorId="0" shapeId="0" xr:uid="{00000000-0006-0000-0200-00001F270000}">
      <text>
        <r>
          <rPr>
            <sz val="11"/>
            <rFont val="Calibri"/>
            <family val="2"/>
            <charset val="238"/>
          </rPr>
          <t>SZV_F:OsszesenUtem1</t>
        </r>
      </text>
    </comment>
    <comment ref="AF11" authorId="0" shapeId="0" xr:uid="{00000000-0006-0000-0200-000020270000}">
      <text>
        <r>
          <rPr>
            <sz val="11"/>
            <rFont val="Calibri"/>
            <family val="2"/>
            <charset val="238"/>
          </rPr>
          <t>SZV_F:HDUtem2</t>
        </r>
      </text>
    </comment>
    <comment ref="AG11" authorId="0" shapeId="0" xr:uid="{00000000-0006-0000-0200-000021270000}">
      <text>
        <r>
          <rPr>
            <sz val="11"/>
            <rFont val="Calibri"/>
            <family val="2"/>
            <charset val="238"/>
          </rPr>
          <t>SZV_F:ECSUtem2</t>
        </r>
      </text>
    </comment>
    <comment ref="AH11" authorId="0" shapeId="0" xr:uid="{00000000-0006-0000-0200-000022270000}">
      <text>
        <r>
          <rPr>
            <sz val="11"/>
            <rFont val="Calibri"/>
            <family val="2"/>
            <charset val="238"/>
          </rPr>
          <t>SZV_F:KFHUtem2</t>
        </r>
      </text>
    </comment>
    <comment ref="AI11" authorId="0" shapeId="0" xr:uid="{00000000-0006-0000-0200-000023270000}">
      <text>
        <r>
          <rPr>
            <sz val="11"/>
            <rFont val="Calibri"/>
            <family val="2"/>
            <charset val="238"/>
          </rPr>
          <t>SZV_F:Egyeb_SajatUtem2</t>
        </r>
      </text>
    </comment>
    <comment ref="AJ11" authorId="0" shapeId="0" xr:uid="{00000000-0006-0000-0200-000024270000}">
      <text>
        <r>
          <rPr>
            <sz val="11"/>
            <rFont val="Calibri"/>
            <family val="2"/>
            <charset val="238"/>
          </rPr>
          <t>SZV_F:DijUtem2</t>
        </r>
      </text>
    </comment>
    <comment ref="AK11" authorId="0" shapeId="0" xr:uid="{00000000-0006-0000-0200-000025270000}">
      <text>
        <r>
          <rPr>
            <sz val="11"/>
            <rFont val="Calibri"/>
            <family val="2"/>
            <charset val="238"/>
          </rPr>
          <t>SZV_F:EM_Melleklet1_Utem2</t>
        </r>
      </text>
    </comment>
    <comment ref="AL11" authorId="0" shapeId="0" xr:uid="{00000000-0006-0000-0200-000026270000}">
      <text>
        <r>
          <rPr>
            <sz val="11"/>
            <rFont val="Calibri"/>
            <family val="2"/>
            <charset val="238"/>
          </rPr>
          <t>SZV_F:EgyebAllamiUtem2</t>
        </r>
      </text>
    </comment>
    <comment ref="AM11" authorId="0" shapeId="0" xr:uid="{00000000-0006-0000-0200-000027270000}">
      <text>
        <r>
          <rPr>
            <sz val="11"/>
            <rFont val="Calibri"/>
            <family val="2"/>
            <charset val="238"/>
          </rPr>
          <t>SZV_F:OnkormanyzatiUtem2</t>
        </r>
      </text>
    </comment>
    <comment ref="AN11" authorId="0" shapeId="0" xr:uid="{00000000-0006-0000-0200-000028270000}">
      <text>
        <r>
          <rPr>
            <sz val="11"/>
            <rFont val="Calibri"/>
            <family val="2"/>
            <charset val="238"/>
          </rPr>
          <t>SZV_F:EUUtem2</t>
        </r>
      </text>
    </comment>
    <comment ref="AO11" authorId="0" shapeId="0" xr:uid="{00000000-0006-0000-0200-000029270000}">
      <text>
        <r>
          <rPr>
            <sz val="11"/>
            <rFont val="Calibri"/>
            <family val="2"/>
            <charset val="238"/>
          </rPr>
          <t>SZV_F:EgyebUtem2</t>
        </r>
      </text>
    </comment>
    <comment ref="AP11" authorId="0" shapeId="0" xr:uid="{00000000-0006-0000-0200-00002A270000}">
      <text>
        <r>
          <rPr>
            <sz val="11"/>
            <rFont val="Calibri"/>
            <family val="2"/>
            <charset val="238"/>
          </rPr>
          <t>SZV_F:HitelKotvenyUtem2</t>
        </r>
      </text>
    </comment>
    <comment ref="AQ11" authorId="0" shapeId="0" xr:uid="{00000000-0006-0000-0200-00002B270000}">
      <text>
        <r>
          <rPr>
            <sz val="11"/>
            <rFont val="Calibri"/>
            <family val="2"/>
            <charset val="238"/>
          </rPr>
          <t>SZV_F:OsszesenUtem2</t>
        </r>
      </text>
    </comment>
    <comment ref="AR11" authorId="0" shapeId="0" xr:uid="{00000000-0006-0000-0200-00002C270000}">
      <text>
        <r>
          <rPr>
            <sz val="11"/>
            <rFont val="Calibri"/>
            <family val="2"/>
            <charset val="238"/>
          </rPr>
          <t>SZV_F:ForrashianyUtem2</t>
        </r>
      </text>
    </comment>
    <comment ref="AU11" authorId="0" shapeId="0" xr:uid="{00000000-0006-0000-0200-00002D270000}">
      <text>
        <r>
          <rPr>
            <sz val="11"/>
            <rFont val="Calibri"/>
            <family val="2"/>
            <charset val="238"/>
          </rPr>
          <t>SZV_F:Indokolas</t>
        </r>
      </text>
    </comment>
    <comment ref="AV11" authorId="0" shapeId="0" xr:uid="{00000000-0006-0000-0200-00002E270000}">
      <text>
        <r>
          <rPr>
            <sz val="11"/>
            <rFont val="Calibri"/>
            <family val="2"/>
            <charset val="238"/>
          </rPr>
          <t>SZV_F:Megjegyzes</t>
        </r>
      </text>
    </comment>
    <comment ref="AW11" authorId="0" shapeId="0" xr:uid="{00000000-0006-0000-0200-00002F270000}">
      <text>
        <r>
          <rPr>
            <sz val="11"/>
            <rFont val="Calibri"/>
            <family val="2"/>
            <charset val="238"/>
          </rPr>
          <t>SZV_F:FeladatSorszam</t>
        </r>
      </text>
    </comment>
    <comment ref="AY11" authorId="0" shapeId="0" xr:uid="{00000000-0006-0000-0200-000030270000}">
      <text>
        <r>
          <rPr>
            <sz val="11"/>
            <rFont val="Calibri"/>
            <family val="2"/>
            <charset val="238"/>
          </rPr>
          <t>SZV_F:ISA</t>
        </r>
      </text>
    </comment>
    <comment ref="B12" authorId="0" shapeId="0" xr:uid="{00000000-0006-0000-0200-000031270000}">
      <text>
        <r>
          <rPr>
            <sz val="11"/>
            <rFont val="Calibri"/>
            <family val="2"/>
            <charset val="238"/>
          </rPr>
          <t>SZV_F:FontossagiSorrent</t>
        </r>
      </text>
    </comment>
    <comment ref="C12" authorId="0" shapeId="0" xr:uid="{00000000-0006-0000-0200-000032270000}">
      <text>
        <r>
          <rPr>
            <sz val="11"/>
            <rFont val="Calibri"/>
            <family val="2"/>
            <charset val="238"/>
          </rPr>
          <t>SZV_F:FeladatKategoria</t>
        </r>
      </text>
    </comment>
    <comment ref="D12" authorId="0" shapeId="0" xr:uid="{00000000-0006-0000-0200-000033270000}">
      <text>
        <r>
          <rPr>
            <sz val="11"/>
            <rFont val="Calibri"/>
            <family val="2"/>
            <charset val="238"/>
          </rPr>
          <t>SZV_F:FeladatMegnevezes</t>
        </r>
      </text>
    </comment>
    <comment ref="E12" authorId="0" shapeId="0" xr:uid="{00000000-0006-0000-0200-000034270000}">
      <text>
        <r>
          <rPr>
            <sz val="11"/>
            <rFont val="Calibri"/>
            <family val="2"/>
            <charset val="238"/>
          </rPr>
          <t>SZV_F:ElviEngedelySzam</t>
        </r>
      </text>
    </comment>
    <comment ref="F12" authorId="0" shapeId="0" xr:uid="{00000000-0006-0000-0200-000035270000}">
      <text>
        <r>
          <rPr>
            <sz val="11"/>
            <rFont val="Calibri"/>
            <family val="2"/>
            <charset val="238"/>
          </rPr>
          <t>SZV_F:VKR_Kod</t>
        </r>
      </text>
    </comment>
    <comment ref="G12" authorId="0" shapeId="0" xr:uid="{00000000-0006-0000-0200-000036270000}">
      <text>
        <r>
          <rPr>
            <sz val="11"/>
            <rFont val="Calibri"/>
            <family val="2"/>
            <charset val="238"/>
          </rPr>
          <t>SZV_F:VKR_Nev</t>
        </r>
      </text>
    </comment>
    <comment ref="H12" authorId="0" shapeId="0" xr:uid="{00000000-0006-0000-0200-000037270000}">
      <text>
        <r>
          <rPr>
            <sz val="11"/>
            <rFont val="Calibri"/>
            <family val="2"/>
            <charset val="238"/>
          </rPr>
          <t>SZV_F:FeladatAzonosito</t>
        </r>
      </text>
    </comment>
    <comment ref="I12" authorId="0" shapeId="0" xr:uid="{00000000-0006-0000-0200-000038270000}">
      <text>
        <r>
          <rPr>
            <sz val="11"/>
            <rFont val="Calibri"/>
            <family val="2"/>
            <charset val="238"/>
          </rPr>
          <t>SZV_F:EllatasiTerulet</t>
        </r>
      </text>
    </comment>
    <comment ref="J12" authorId="0" shapeId="0" xr:uid="{00000000-0006-0000-0200-000039270000}">
      <text>
        <r>
          <rPr>
            <sz val="11"/>
            <rFont val="Calibri"/>
            <family val="2"/>
            <charset val="238"/>
          </rPr>
          <t>SZV_F:EllatasertFelelos</t>
        </r>
      </text>
    </comment>
    <comment ref="K12" authorId="0" shapeId="0" xr:uid="{00000000-0006-0000-0200-00003A270000}">
      <text>
        <r>
          <rPr>
            <sz val="11"/>
            <rFont val="Calibri"/>
            <family val="2"/>
            <charset val="238"/>
          </rPr>
          <t>SZV_F:TervezettNettoKoltseg</t>
        </r>
      </text>
    </comment>
    <comment ref="L12" authorId="0" shapeId="0" xr:uid="{00000000-0006-0000-0200-00003B270000}">
      <text>
        <r>
          <rPr>
            <sz val="11"/>
            <rFont val="Calibri"/>
            <family val="2"/>
            <charset val="238"/>
          </rPr>
          <t>SZV_F:IdotartamKezdes</t>
        </r>
      </text>
    </comment>
    <comment ref="M12" authorId="0" shapeId="0" xr:uid="{00000000-0006-0000-0200-00003C270000}">
      <text>
        <r>
          <rPr>
            <sz val="11"/>
            <rFont val="Calibri"/>
            <family val="2"/>
            <charset val="238"/>
          </rPr>
          <t>SZV_F:IdotartamBefejezes</t>
        </r>
      </text>
    </comment>
    <comment ref="N12" authorId="0" shapeId="0" xr:uid="{00000000-0006-0000-0200-00003D270000}">
      <text>
        <r>
          <rPr>
            <sz val="11"/>
            <rFont val="Calibri"/>
            <family val="2"/>
            <charset val="238"/>
          </rPr>
          <t>SZV_F:NettoKoltsegUtem1</t>
        </r>
      </text>
    </comment>
    <comment ref="O12" authorId="0" shapeId="0" xr:uid="{00000000-0006-0000-0200-00003E270000}">
      <text>
        <r>
          <rPr>
            <sz val="11"/>
            <rFont val="Calibri"/>
            <family val="2"/>
            <charset val="238"/>
          </rPr>
          <t>SZV_F:NettoKoltsegUtem2</t>
        </r>
      </text>
    </comment>
    <comment ref="P12" authorId="0" shapeId="0" xr:uid="{00000000-0006-0000-0200-00003F270000}">
      <text>
        <r>
          <rPr>
            <sz val="11"/>
            <rFont val="Calibri"/>
            <family val="2"/>
            <charset val="238"/>
          </rPr>
          <t>SZV_F:EM_Melleklet2_KTG</t>
        </r>
      </text>
    </comment>
    <comment ref="R12" authorId="0" shapeId="0" xr:uid="{00000000-0006-0000-0200-000040270000}">
      <text>
        <r>
          <rPr>
            <sz val="11"/>
            <rFont val="Calibri"/>
            <family val="2"/>
            <charset val="238"/>
          </rPr>
          <t>SZV_F:HDUtem1</t>
        </r>
      </text>
    </comment>
    <comment ref="S12" authorId="0" shapeId="0" xr:uid="{00000000-0006-0000-0200-000041270000}">
      <text>
        <r>
          <rPr>
            <sz val="11"/>
            <rFont val="Calibri"/>
            <family val="2"/>
            <charset val="238"/>
          </rPr>
          <t>SZV_F:ECSUtem1</t>
        </r>
      </text>
    </comment>
    <comment ref="T12" authorId="0" shapeId="0" xr:uid="{00000000-0006-0000-0200-000042270000}">
      <text>
        <r>
          <rPr>
            <sz val="11"/>
            <rFont val="Calibri"/>
            <family val="2"/>
            <charset val="238"/>
          </rPr>
          <t>SZV_F:KFHUtem1</t>
        </r>
      </text>
    </comment>
    <comment ref="U12" authorId="0" shapeId="0" xr:uid="{00000000-0006-0000-0200-000043270000}">
      <text>
        <r>
          <rPr>
            <sz val="11"/>
            <rFont val="Calibri"/>
            <family val="2"/>
            <charset val="238"/>
          </rPr>
          <t>SZV_F:Egyeb_SajatUtem1</t>
        </r>
      </text>
    </comment>
    <comment ref="V12" authorId="0" shapeId="0" xr:uid="{00000000-0006-0000-0200-000044270000}">
      <text>
        <r>
          <rPr>
            <sz val="11"/>
            <rFont val="Calibri"/>
            <family val="2"/>
            <charset val="238"/>
          </rPr>
          <t>SZV_F:DijUtem1</t>
        </r>
      </text>
    </comment>
    <comment ref="W12" authorId="0" shapeId="0" xr:uid="{00000000-0006-0000-0200-000045270000}">
      <text>
        <r>
          <rPr>
            <sz val="11"/>
            <rFont val="Calibri"/>
            <family val="2"/>
            <charset val="238"/>
          </rPr>
          <t>SZV_F:EM_Melleklet1_Utem1</t>
        </r>
      </text>
    </comment>
    <comment ref="X12" authorId="0" shapeId="0" xr:uid="{00000000-0006-0000-0200-000046270000}">
      <text>
        <r>
          <rPr>
            <sz val="11"/>
            <rFont val="Calibri"/>
            <family val="2"/>
            <charset val="238"/>
          </rPr>
          <t>SZV_F:EgyebAllamiUtem1</t>
        </r>
      </text>
    </comment>
    <comment ref="Y12" authorId="0" shapeId="0" xr:uid="{00000000-0006-0000-0200-000047270000}">
      <text>
        <r>
          <rPr>
            <sz val="11"/>
            <rFont val="Calibri"/>
            <family val="2"/>
            <charset val="238"/>
          </rPr>
          <t>SZV_F:OnkormanyzatiUtem1</t>
        </r>
      </text>
    </comment>
    <comment ref="Z12" authorId="0" shapeId="0" xr:uid="{00000000-0006-0000-0200-000048270000}">
      <text>
        <r>
          <rPr>
            <sz val="11"/>
            <rFont val="Calibri"/>
            <family val="2"/>
            <charset val="238"/>
          </rPr>
          <t>SZV_F:EUUtem1</t>
        </r>
      </text>
    </comment>
    <comment ref="AA12" authorId="0" shapeId="0" xr:uid="{00000000-0006-0000-0200-000049270000}">
      <text>
        <r>
          <rPr>
            <sz val="11"/>
            <rFont val="Calibri"/>
            <family val="2"/>
            <charset val="238"/>
          </rPr>
          <t>SZV_F:EgyebUtem1</t>
        </r>
      </text>
    </comment>
    <comment ref="AB12" authorId="0" shapeId="0" xr:uid="{00000000-0006-0000-0200-00004A270000}">
      <text>
        <r>
          <rPr>
            <sz val="11"/>
            <rFont val="Calibri"/>
            <family val="2"/>
            <charset val="238"/>
          </rPr>
          <t>SZV_F:HitelKotvenyUtem1</t>
        </r>
      </text>
    </comment>
    <comment ref="AC12" authorId="0" shapeId="0" xr:uid="{00000000-0006-0000-0200-00004B270000}">
      <text>
        <r>
          <rPr>
            <sz val="11"/>
            <rFont val="Calibri"/>
            <family val="2"/>
            <charset val="238"/>
          </rPr>
          <t>SZV_F:OsszesenUtem1</t>
        </r>
      </text>
    </comment>
    <comment ref="AF12" authorId="0" shapeId="0" xr:uid="{00000000-0006-0000-0200-00004C270000}">
      <text>
        <r>
          <rPr>
            <sz val="11"/>
            <rFont val="Calibri"/>
            <family val="2"/>
            <charset val="238"/>
          </rPr>
          <t>SZV_F:HDUtem2</t>
        </r>
      </text>
    </comment>
    <comment ref="AG12" authorId="0" shapeId="0" xr:uid="{00000000-0006-0000-0200-00004D270000}">
      <text>
        <r>
          <rPr>
            <sz val="11"/>
            <rFont val="Calibri"/>
            <family val="2"/>
            <charset val="238"/>
          </rPr>
          <t>SZV_F:ECSUtem2</t>
        </r>
      </text>
    </comment>
    <comment ref="AH12" authorId="0" shapeId="0" xr:uid="{00000000-0006-0000-0200-00004E270000}">
      <text>
        <r>
          <rPr>
            <sz val="11"/>
            <rFont val="Calibri"/>
            <family val="2"/>
            <charset val="238"/>
          </rPr>
          <t>SZV_F:KFHUtem2</t>
        </r>
      </text>
    </comment>
    <comment ref="AI12" authorId="0" shapeId="0" xr:uid="{00000000-0006-0000-0200-00004F270000}">
      <text>
        <r>
          <rPr>
            <sz val="11"/>
            <rFont val="Calibri"/>
            <family val="2"/>
            <charset val="238"/>
          </rPr>
          <t>SZV_F:Egyeb_SajatUtem2</t>
        </r>
      </text>
    </comment>
    <comment ref="AJ12" authorId="0" shapeId="0" xr:uid="{00000000-0006-0000-0200-000050270000}">
      <text>
        <r>
          <rPr>
            <sz val="11"/>
            <rFont val="Calibri"/>
            <family val="2"/>
            <charset val="238"/>
          </rPr>
          <t>SZV_F:DijUtem2</t>
        </r>
      </text>
    </comment>
    <comment ref="AK12" authorId="0" shapeId="0" xr:uid="{00000000-0006-0000-0200-000051270000}">
      <text>
        <r>
          <rPr>
            <sz val="11"/>
            <rFont val="Calibri"/>
            <family val="2"/>
            <charset val="238"/>
          </rPr>
          <t>SZV_F:EM_Melleklet1_Utem2</t>
        </r>
      </text>
    </comment>
    <comment ref="AL12" authorId="0" shapeId="0" xr:uid="{00000000-0006-0000-0200-000052270000}">
      <text>
        <r>
          <rPr>
            <sz val="11"/>
            <rFont val="Calibri"/>
            <family val="2"/>
            <charset val="238"/>
          </rPr>
          <t>SZV_F:EgyebAllamiUtem2</t>
        </r>
      </text>
    </comment>
    <comment ref="AM12" authorId="0" shapeId="0" xr:uid="{00000000-0006-0000-0200-000053270000}">
      <text>
        <r>
          <rPr>
            <sz val="11"/>
            <rFont val="Calibri"/>
            <family val="2"/>
            <charset val="238"/>
          </rPr>
          <t>SZV_F:OnkormanyzatiUtem2</t>
        </r>
      </text>
    </comment>
    <comment ref="AN12" authorId="0" shapeId="0" xr:uid="{00000000-0006-0000-0200-000054270000}">
      <text>
        <r>
          <rPr>
            <sz val="11"/>
            <rFont val="Calibri"/>
            <family val="2"/>
            <charset val="238"/>
          </rPr>
          <t>SZV_F:EUUtem2</t>
        </r>
      </text>
    </comment>
    <comment ref="AO12" authorId="0" shapeId="0" xr:uid="{00000000-0006-0000-0200-000055270000}">
      <text>
        <r>
          <rPr>
            <sz val="11"/>
            <rFont val="Calibri"/>
            <family val="2"/>
            <charset val="238"/>
          </rPr>
          <t>SZV_F:EgyebUtem2</t>
        </r>
      </text>
    </comment>
    <comment ref="AP12" authorId="0" shapeId="0" xr:uid="{00000000-0006-0000-0200-000056270000}">
      <text>
        <r>
          <rPr>
            <sz val="11"/>
            <rFont val="Calibri"/>
            <family val="2"/>
            <charset val="238"/>
          </rPr>
          <t>SZV_F:HitelKotvenyUtem2</t>
        </r>
      </text>
    </comment>
    <comment ref="AQ12" authorId="0" shapeId="0" xr:uid="{00000000-0006-0000-0200-000057270000}">
      <text>
        <r>
          <rPr>
            <sz val="11"/>
            <rFont val="Calibri"/>
            <family val="2"/>
            <charset val="238"/>
          </rPr>
          <t>SZV_F:OsszesenUtem2</t>
        </r>
      </text>
    </comment>
    <comment ref="AR12" authorId="0" shapeId="0" xr:uid="{00000000-0006-0000-0200-000058270000}">
      <text>
        <r>
          <rPr>
            <sz val="11"/>
            <rFont val="Calibri"/>
            <family val="2"/>
            <charset val="238"/>
          </rPr>
          <t>SZV_F:ForrashianyUtem2</t>
        </r>
      </text>
    </comment>
    <comment ref="AU12" authorId="0" shapeId="0" xr:uid="{00000000-0006-0000-0200-000059270000}">
      <text>
        <r>
          <rPr>
            <sz val="11"/>
            <rFont val="Calibri"/>
            <family val="2"/>
            <charset val="238"/>
          </rPr>
          <t>SZV_F:Indokolas</t>
        </r>
      </text>
    </comment>
    <comment ref="AV12" authorId="0" shapeId="0" xr:uid="{00000000-0006-0000-0200-00005A270000}">
      <text>
        <r>
          <rPr>
            <sz val="11"/>
            <rFont val="Calibri"/>
            <family val="2"/>
            <charset val="238"/>
          </rPr>
          <t>SZV_F:Megjegyzes</t>
        </r>
      </text>
    </comment>
    <comment ref="AW12" authorId="0" shapeId="0" xr:uid="{00000000-0006-0000-0200-00005B270000}">
      <text>
        <r>
          <rPr>
            <sz val="11"/>
            <rFont val="Calibri"/>
            <family val="2"/>
            <charset val="238"/>
          </rPr>
          <t>SZV_F:FeladatSorszam</t>
        </r>
      </text>
    </comment>
    <comment ref="AY12" authorId="0" shapeId="0" xr:uid="{00000000-0006-0000-0200-00005C270000}">
      <text>
        <r>
          <rPr>
            <sz val="11"/>
            <rFont val="Calibri"/>
            <family val="2"/>
            <charset val="238"/>
          </rPr>
          <t>SZV_F:ISA</t>
        </r>
      </text>
    </comment>
    <comment ref="B13" authorId="0" shapeId="0" xr:uid="{00000000-0006-0000-0200-00005D270000}">
      <text>
        <r>
          <rPr>
            <sz val="11"/>
            <rFont val="Calibri"/>
            <family val="2"/>
            <charset val="238"/>
          </rPr>
          <t>SZV_F:FontossagiSorrent</t>
        </r>
      </text>
    </comment>
    <comment ref="C13" authorId="0" shapeId="0" xr:uid="{00000000-0006-0000-0200-00005E270000}">
      <text>
        <r>
          <rPr>
            <sz val="11"/>
            <rFont val="Calibri"/>
            <family val="2"/>
            <charset val="238"/>
          </rPr>
          <t>SZV_F:FeladatKategoria</t>
        </r>
      </text>
    </comment>
    <comment ref="D13" authorId="0" shapeId="0" xr:uid="{00000000-0006-0000-0200-00005F270000}">
      <text>
        <r>
          <rPr>
            <sz val="11"/>
            <rFont val="Calibri"/>
            <family val="2"/>
            <charset val="238"/>
          </rPr>
          <t>SZV_F:FeladatMegnevezes</t>
        </r>
      </text>
    </comment>
    <comment ref="E13" authorId="0" shapeId="0" xr:uid="{00000000-0006-0000-0200-000060270000}">
      <text>
        <r>
          <rPr>
            <sz val="11"/>
            <rFont val="Calibri"/>
            <family val="2"/>
            <charset val="238"/>
          </rPr>
          <t>SZV_F:ElviEngedelySzam</t>
        </r>
      </text>
    </comment>
    <comment ref="F13" authorId="0" shapeId="0" xr:uid="{00000000-0006-0000-0200-000061270000}">
      <text>
        <r>
          <rPr>
            <sz val="11"/>
            <rFont val="Calibri"/>
            <family val="2"/>
            <charset val="238"/>
          </rPr>
          <t>SZV_F:VKR_Kod</t>
        </r>
      </text>
    </comment>
    <comment ref="G13" authorId="0" shapeId="0" xr:uid="{00000000-0006-0000-0200-000062270000}">
      <text>
        <r>
          <rPr>
            <sz val="11"/>
            <rFont val="Calibri"/>
            <family val="2"/>
            <charset val="238"/>
          </rPr>
          <t>SZV_F:VKR_Nev</t>
        </r>
      </text>
    </comment>
    <comment ref="H13" authorId="0" shapeId="0" xr:uid="{00000000-0006-0000-0200-000063270000}">
      <text>
        <r>
          <rPr>
            <sz val="11"/>
            <rFont val="Calibri"/>
            <family val="2"/>
            <charset val="238"/>
          </rPr>
          <t>SZV_F:FeladatAzonosito</t>
        </r>
      </text>
    </comment>
    <comment ref="I13" authorId="0" shapeId="0" xr:uid="{00000000-0006-0000-0200-000064270000}">
      <text>
        <r>
          <rPr>
            <sz val="11"/>
            <rFont val="Calibri"/>
            <family val="2"/>
            <charset val="238"/>
          </rPr>
          <t>SZV_F:EllatasiTerulet</t>
        </r>
      </text>
    </comment>
    <comment ref="J13" authorId="0" shapeId="0" xr:uid="{00000000-0006-0000-0200-000065270000}">
      <text>
        <r>
          <rPr>
            <sz val="11"/>
            <rFont val="Calibri"/>
            <family val="2"/>
            <charset val="238"/>
          </rPr>
          <t>SZV_F:EllatasertFelelos</t>
        </r>
      </text>
    </comment>
    <comment ref="K13" authorId="0" shapeId="0" xr:uid="{00000000-0006-0000-0200-000066270000}">
      <text>
        <r>
          <rPr>
            <sz val="11"/>
            <rFont val="Calibri"/>
            <family val="2"/>
            <charset val="238"/>
          </rPr>
          <t>SZV_F:TervezettNettoKoltseg</t>
        </r>
      </text>
    </comment>
    <comment ref="L13" authorId="0" shapeId="0" xr:uid="{00000000-0006-0000-0200-000067270000}">
      <text>
        <r>
          <rPr>
            <sz val="11"/>
            <rFont val="Calibri"/>
            <family val="2"/>
            <charset val="238"/>
          </rPr>
          <t>SZV_F:IdotartamKezdes</t>
        </r>
      </text>
    </comment>
    <comment ref="M13" authorId="0" shapeId="0" xr:uid="{00000000-0006-0000-0200-000068270000}">
      <text>
        <r>
          <rPr>
            <sz val="11"/>
            <rFont val="Calibri"/>
            <family val="2"/>
            <charset val="238"/>
          </rPr>
          <t>SZV_F:IdotartamBefejezes</t>
        </r>
      </text>
    </comment>
    <comment ref="N13" authorId="0" shapeId="0" xr:uid="{00000000-0006-0000-0200-000069270000}">
      <text>
        <r>
          <rPr>
            <sz val="11"/>
            <rFont val="Calibri"/>
            <family val="2"/>
            <charset val="238"/>
          </rPr>
          <t>SZV_F:NettoKoltsegUtem1</t>
        </r>
      </text>
    </comment>
    <comment ref="O13" authorId="0" shapeId="0" xr:uid="{00000000-0006-0000-0200-00006A270000}">
      <text>
        <r>
          <rPr>
            <sz val="11"/>
            <rFont val="Calibri"/>
            <family val="2"/>
            <charset val="238"/>
          </rPr>
          <t>SZV_F:NettoKoltsegUtem2</t>
        </r>
      </text>
    </comment>
    <comment ref="P13" authorId="0" shapeId="0" xr:uid="{00000000-0006-0000-0200-00006B270000}">
      <text>
        <r>
          <rPr>
            <sz val="11"/>
            <rFont val="Calibri"/>
            <family val="2"/>
            <charset val="238"/>
          </rPr>
          <t>SZV_F:EM_Melleklet2_KTG</t>
        </r>
      </text>
    </comment>
    <comment ref="R13" authorId="0" shapeId="0" xr:uid="{00000000-0006-0000-0200-00006C270000}">
      <text>
        <r>
          <rPr>
            <sz val="11"/>
            <rFont val="Calibri"/>
            <family val="2"/>
            <charset val="238"/>
          </rPr>
          <t>SZV_F:HDUtem1</t>
        </r>
      </text>
    </comment>
    <comment ref="S13" authorId="0" shapeId="0" xr:uid="{00000000-0006-0000-0200-00006D270000}">
      <text>
        <r>
          <rPr>
            <sz val="11"/>
            <rFont val="Calibri"/>
            <family val="2"/>
            <charset val="238"/>
          </rPr>
          <t>SZV_F:ECSUtem1</t>
        </r>
      </text>
    </comment>
    <comment ref="T13" authorId="0" shapeId="0" xr:uid="{00000000-0006-0000-0200-00006E270000}">
      <text>
        <r>
          <rPr>
            <sz val="11"/>
            <rFont val="Calibri"/>
            <family val="2"/>
            <charset val="238"/>
          </rPr>
          <t>SZV_F:KFHUtem1</t>
        </r>
      </text>
    </comment>
    <comment ref="U13" authorId="0" shapeId="0" xr:uid="{00000000-0006-0000-0200-00006F270000}">
      <text>
        <r>
          <rPr>
            <sz val="11"/>
            <rFont val="Calibri"/>
            <family val="2"/>
            <charset val="238"/>
          </rPr>
          <t>SZV_F:Egyeb_SajatUtem1</t>
        </r>
      </text>
    </comment>
    <comment ref="V13" authorId="0" shapeId="0" xr:uid="{00000000-0006-0000-0200-000070270000}">
      <text>
        <r>
          <rPr>
            <sz val="11"/>
            <rFont val="Calibri"/>
            <family val="2"/>
            <charset val="238"/>
          </rPr>
          <t>SZV_F:DijUtem1</t>
        </r>
      </text>
    </comment>
    <comment ref="W13" authorId="0" shapeId="0" xr:uid="{00000000-0006-0000-0200-000071270000}">
      <text>
        <r>
          <rPr>
            <sz val="11"/>
            <rFont val="Calibri"/>
            <family val="2"/>
            <charset val="238"/>
          </rPr>
          <t>SZV_F:EM_Melleklet1_Utem1</t>
        </r>
      </text>
    </comment>
    <comment ref="X13" authorId="0" shapeId="0" xr:uid="{00000000-0006-0000-0200-000072270000}">
      <text>
        <r>
          <rPr>
            <sz val="11"/>
            <rFont val="Calibri"/>
            <family val="2"/>
            <charset val="238"/>
          </rPr>
          <t>SZV_F:EgyebAllamiUtem1</t>
        </r>
      </text>
    </comment>
    <comment ref="Y13" authorId="0" shapeId="0" xr:uid="{00000000-0006-0000-0200-000073270000}">
      <text>
        <r>
          <rPr>
            <sz val="11"/>
            <rFont val="Calibri"/>
            <family val="2"/>
            <charset val="238"/>
          </rPr>
          <t>SZV_F:OnkormanyzatiUtem1</t>
        </r>
      </text>
    </comment>
    <comment ref="Z13" authorId="0" shapeId="0" xr:uid="{00000000-0006-0000-0200-000074270000}">
      <text>
        <r>
          <rPr>
            <sz val="11"/>
            <rFont val="Calibri"/>
            <family val="2"/>
            <charset val="238"/>
          </rPr>
          <t>SZV_F:EUUtem1</t>
        </r>
      </text>
    </comment>
    <comment ref="AA13" authorId="0" shapeId="0" xr:uid="{00000000-0006-0000-0200-000075270000}">
      <text>
        <r>
          <rPr>
            <sz val="11"/>
            <rFont val="Calibri"/>
            <family val="2"/>
            <charset val="238"/>
          </rPr>
          <t>SZV_F:EgyebUtem1</t>
        </r>
      </text>
    </comment>
    <comment ref="AB13" authorId="0" shapeId="0" xr:uid="{00000000-0006-0000-0200-000076270000}">
      <text>
        <r>
          <rPr>
            <sz val="11"/>
            <rFont val="Calibri"/>
            <family val="2"/>
            <charset val="238"/>
          </rPr>
          <t>SZV_F:HitelKotvenyUtem1</t>
        </r>
      </text>
    </comment>
    <comment ref="AC13" authorId="0" shapeId="0" xr:uid="{00000000-0006-0000-0200-000077270000}">
      <text>
        <r>
          <rPr>
            <sz val="11"/>
            <rFont val="Calibri"/>
            <family val="2"/>
            <charset val="238"/>
          </rPr>
          <t>SZV_F:OsszesenUtem1</t>
        </r>
      </text>
    </comment>
    <comment ref="AF13" authorId="0" shapeId="0" xr:uid="{00000000-0006-0000-0200-000078270000}">
      <text>
        <r>
          <rPr>
            <sz val="11"/>
            <rFont val="Calibri"/>
            <family val="2"/>
            <charset val="238"/>
          </rPr>
          <t>SZV_F:HDUtem2</t>
        </r>
      </text>
    </comment>
    <comment ref="AG13" authorId="0" shapeId="0" xr:uid="{00000000-0006-0000-0200-000079270000}">
      <text>
        <r>
          <rPr>
            <sz val="11"/>
            <rFont val="Calibri"/>
            <family val="2"/>
            <charset val="238"/>
          </rPr>
          <t>SZV_F:ECSUtem2</t>
        </r>
      </text>
    </comment>
    <comment ref="AH13" authorId="0" shapeId="0" xr:uid="{00000000-0006-0000-0200-00007A270000}">
      <text>
        <r>
          <rPr>
            <sz val="11"/>
            <rFont val="Calibri"/>
            <family val="2"/>
            <charset val="238"/>
          </rPr>
          <t>SZV_F:KFHUtem2</t>
        </r>
      </text>
    </comment>
    <comment ref="AI13" authorId="0" shapeId="0" xr:uid="{00000000-0006-0000-0200-00007B270000}">
      <text>
        <r>
          <rPr>
            <sz val="11"/>
            <rFont val="Calibri"/>
            <family val="2"/>
            <charset val="238"/>
          </rPr>
          <t>SZV_F:Egyeb_SajatUtem2</t>
        </r>
      </text>
    </comment>
    <comment ref="AJ13" authorId="0" shapeId="0" xr:uid="{00000000-0006-0000-0200-00007C270000}">
      <text>
        <r>
          <rPr>
            <sz val="11"/>
            <rFont val="Calibri"/>
            <family val="2"/>
            <charset val="238"/>
          </rPr>
          <t>SZV_F:DijUtem2</t>
        </r>
      </text>
    </comment>
    <comment ref="AK13" authorId="0" shapeId="0" xr:uid="{00000000-0006-0000-0200-00007D270000}">
      <text>
        <r>
          <rPr>
            <sz val="11"/>
            <rFont val="Calibri"/>
            <family val="2"/>
            <charset val="238"/>
          </rPr>
          <t>SZV_F:EM_Melleklet1_Utem2</t>
        </r>
      </text>
    </comment>
    <comment ref="AL13" authorId="0" shapeId="0" xr:uid="{00000000-0006-0000-0200-00007E270000}">
      <text>
        <r>
          <rPr>
            <sz val="11"/>
            <rFont val="Calibri"/>
            <family val="2"/>
            <charset val="238"/>
          </rPr>
          <t>SZV_F:EgyebAllamiUtem2</t>
        </r>
      </text>
    </comment>
    <comment ref="AM13" authorId="0" shapeId="0" xr:uid="{00000000-0006-0000-0200-00007F270000}">
      <text>
        <r>
          <rPr>
            <sz val="11"/>
            <rFont val="Calibri"/>
            <family val="2"/>
            <charset val="238"/>
          </rPr>
          <t>SZV_F:OnkormanyzatiUtem2</t>
        </r>
      </text>
    </comment>
    <comment ref="AN13" authorId="0" shapeId="0" xr:uid="{00000000-0006-0000-0200-000080270000}">
      <text>
        <r>
          <rPr>
            <sz val="11"/>
            <rFont val="Calibri"/>
            <family val="2"/>
            <charset val="238"/>
          </rPr>
          <t>SZV_F:EUUtem2</t>
        </r>
      </text>
    </comment>
    <comment ref="AO13" authorId="0" shapeId="0" xr:uid="{00000000-0006-0000-0200-000081270000}">
      <text>
        <r>
          <rPr>
            <sz val="11"/>
            <rFont val="Calibri"/>
            <family val="2"/>
            <charset val="238"/>
          </rPr>
          <t>SZV_F:EgyebUtem2</t>
        </r>
      </text>
    </comment>
    <comment ref="AP13" authorId="0" shapeId="0" xr:uid="{00000000-0006-0000-0200-000082270000}">
      <text>
        <r>
          <rPr>
            <sz val="11"/>
            <rFont val="Calibri"/>
            <family val="2"/>
            <charset val="238"/>
          </rPr>
          <t>SZV_F:HitelKotvenyUtem2</t>
        </r>
      </text>
    </comment>
    <comment ref="AQ13" authorId="0" shapeId="0" xr:uid="{00000000-0006-0000-0200-000083270000}">
      <text>
        <r>
          <rPr>
            <sz val="11"/>
            <rFont val="Calibri"/>
            <family val="2"/>
            <charset val="238"/>
          </rPr>
          <t>SZV_F:OsszesenUtem2</t>
        </r>
      </text>
    </comment>
    <comment ref="AR13" authorId="0" shapeId="0" xr:uid="{00000000-0006-0000-0200-000084270000}">
      <text>
        <r>
          <rPr>
            <sz val="11"/>
            <rFont val="Calibri"/>
            <family val="2"/>
            <charset val="238"/>
          </rPr>
          <t>SZV_F:ForrashianyUtem2</t>
        </r>
      </text>
    </comment>
    <comment ref="AU13" authorId="0" shapeId="0" xr:uid="{00000000-0006-0000-0200-000085270000}">
      <text>
        <r>
          <rPr>
            <sz val="11"/>
            <rFont val="Calibri"/>
            <family val="2"/>
            <charset val="238"/>
          </rPr>
          <t>SZV_F:Indokolas</t>
        </r>
      </text>
    </comment>
    <comment ref="AV13" authorId="0" shapeId="0" xr:uid="{00000000-0006-0000-0200-000086270000}">
      <text>
        <r>
          <rPr>
            <sz val="11"/>
            <rFont val="Calibri"/>
            <family val="2"/>
            <charset val="238"/>
          </rPr>
          <t>SZV_F:Megjegyzes</t>
        </r>
      </text>
    </comment>
    <comment ref="AW13" authorId="0" shapeId="0" xr:uid="{00000000-0006-0000-0200-000087270000}">
      <text>
        <r>
          <rPr>
            <sz val="11"/>
            <rFont val="Calibri"/>
            <family val="2"/>
            <charset val="238"/>
          </rPr>
          <t>SZV_F:FeladatSorszam</t>
        </r>
      </text>
    </comment>
    <comment ref="AY13" authorId="0" shapeId="0" xr:uid="{00000000-0006-0000-0200-000088270000}">
      <text>
        <r>
          <rPr>
            <sz val="11"/>
            <rFont val="Calibri"/>
            <family val="2"/>
            <charset val="238"/>
          </rPr>
          <t>SZV_F:ISA</t>
        </r>
      </text>
    </comment>
    <comment ref="B14" authorId="0" shapeId="0" xr:uid="{00000000-0006-0000-0200-000089270000}">
      <text>
        <r>
          <rPr>
            <sz val="11"/>
            <rFont val="Calibri"/>
            <family val="2"/>
            <charset val="238"/>
          </rPr>
          <t>SZV_F:FontossagiSorrent</t>
        </r>
      </text>
    </comment>
    <comment ref="C14" authorId="0" shapeId="0" xr:uid="{00000000-0006-0000-0200-00008A270000}">
      <text>
        <r>
          <rPr>
            <sz val="11"/>
            <rFont val="Calibri"/>
            <family val="2"/>
            <charset val="238"/>
          </rPr>
          <t>SZV_F:FeladatKategoria</t>
        </r>
      </text>
    </comment>
    <comment ref="D14" authorId="0" shapeId="0" xr:uid="{00000000-0006-0000-0200-00008B270000}">
      <text>
        <r>
          <rPr>
            <sz val="11"/>
            <rFont val="Calibri"/>
            <family val="2"/>
            <charset val="238"/>
          </rPr>
          <t>SZV_F:FeladatMegnevezes</t>
        </r>
      </text>
    </comment>
    <comment ref="E14" authorId="0" shapeId="0" xr:uid="{00000000-0006-0000-0200-00008C270000}">
      <text>
        <r>
          <rPr>
            <sz val="11"/>
            <rFont val="Calibri"/>
            <family val="2"/>
            <charset val="238"/>
          </rPr>
          <t>SZV_F:ElviEngedelySzam</t>
        </r>
      </text>
    </comment>
    <comment ref="F14" authorId="0" shapeId="0" xr:uid="{00000000-0006-0000-0200-00008D270000}">
      <text>
        <r>
          <rPr>
            <sz val="11"/>
            <rFont val="Calibri"/>
            <family val="2"/>
            <charset val="238"/>
          </rPr>
          <t>SZV_F:VKR_Kod</t>
        </r>
      </text>
    </comment>
    <comment ref="G14" authorId="0" shapeId="0" xr:uid="{00000000-0006-0000-0200-00008E270000}">
      <text>
        <r>
          <rPr>
            <sz val="11"/>
            <rFont val="Calibri"/>
            <family val="2"/>
            <charset val="238"/>
          </rPr>
          <t>SZV_F:VKR_Nev</t>
        </r>
      </text>
    </comment>
    <comment ref="H14" authorId="0" shapeId="0" xr:uid="{00000000-0006-0000-0200-00008F270000}">
      <text>
        <r>
          <rPr>
            <sz val="11"/>
            <rFont val="Calibri"/>
            <family val="2"/>
            <charset val="238"/>
          </rPr>
          <t>SZV_F:FeladatAzonosito</t>
        </r>
      </text>
    </comment>
    <comment ref="I14" authorId="0" shapeId="0" xr:uid="{00000000-0006-0000-0200-000090270000}">
      <text>
        <r>
          <rPr>
            <sz val="11"/>
            <rFont val="Calibri"/>
            <family val="2"/>
            <charset val="238"/>
          </rPr>
          <t>SZV_F:EllatasiTerulet</t>
        </r>
      </text>
    </comment>
    <comment ref="J14" authorId="0" shapeId="0" xr:uid="{00000000-0006-0000-0200-000091270000}">
      <text>
        <r>
          <rPr>
            <sz val="11"/>
            <rFont val="Calibri"/>
            <family val="2"/>
            <charset val="238"/>
          </rPr>
          <t>SZV_F:EllatasertFelelos</t>
        </r>
      </text>
    </comment>
    <comment ref="K14" authorId="0" shapeId="0" xr:uid="{00000000-0006-0000-0200-000092270000}">
      <text>
        <r>
          <rPr>
            <sz val="11"/>
            <rFont val="Calibri"/>
            <family val="2"/>
            <charset val="238"/>
          </rPr>
          <t>SZV_F:TervezettNettoKoltseg</t>
        </r>
      </text>
    </comment>
    <comment ref="L14" authorId="0" shapeId="0" xr:uid="{00000000-0006-0000-0200-000093270000}">
      <text>
        <r>
          <rPr>
            <sz val="11"/>
            <rFont val="Calibri"/>
            <family val="2"/>
            <charset val="238"/>
          </rPr>
          <t>SZV_F:IdotartamKezdes</t>
        </r>
      </text>
    </comment>
    <comment ref="M14" authorId="0" shapeId="0" xr:uid="{00000000-0006-0000-0200-000094270000}">
      <text>
        <r>
          <rPr>
            <sz val="11"/>
            <rFont val="Calibri"/>
            <family val="2"/>
            <charset val="238"/>
          </rPr>
          <t>SZV_F:IdotartamBefejezes</t>
        </r>
      </text>
    </comment>
    <comment ref="N14" authorId="0" shapeId="0" xr:uid="{00000000-0006-0000-0200-000095270000}">
      <text>
        <r>
          <rPr>
            <sz val="11"/>
            <rFont val="Calibri"/>
            <family val="2"/>
            <charset val="238"/>
          </rPr>
          <t>SZV_F:NettoKoltsegUtem1</t>
        </r>
      </text>
    </comment>
    <comment ref="O14" authorId="0" shapeId="0" xr:uid="{00000000-0006-0000-0200-000096270000}">
      <text>
        <r>
          <rPr>
            <sz val="11"/>
            <rFont val="Calibri"/>
            <family val="2"/>
            <charset val="238"/>
          </rPr>
          <t>SZV_F:NettoKoltsegUtem2</t>
        </r>
      </text>
    </comment>
    <comment ref="P14" authorId="0" shapeId="0" xr:uid="{00000000-0006-0000-0200-000097270000}">
      <text>
        <r>
          <rPr>
            <sz val="11"/>
            <rFont val="Calibri"/>
            <family val="2"/>
            <charset val="238"/>
          </rPr>
          <t>SZV_F:EM_Melleklet2_KTG</t>
        </r>
      </text>
    </comment>
    <comment ref="R14" authorId="0" shapeId="0" xr:uid="{00000000-0006-0000-0200-000098270000}">
      <text>
        <r>
          <rPr>
            <sz val="11"/>
            <rFont val="Calibri"/>
            <family val="2"/>
            <charset val="238"/>
          </rPr>
          <t>SZV_F:HDUtem1</t>
        </r>
      </text>
    </comment>
    <comment ref="S14" authorId="0" shapeId="0" xr:uid="{00000000-0006-0000-0200-000099270000}">
      <text>
        <r>
          <rPr>
            <sz val="11"/>
            <rFont val="Calibri"/>
            <family val="2"/>
            <charset val="238"/>
          </rPr>
          <t>SZV_F:ECSUtem1</t>
        </r>
      </text>
    </comment>
    <comment ref="T14" authorId="0" shapeId="0" xr:uid="{00000000-0006-0000-0200-00009A270000}">
      <text>
        <r>
          <rPr>
            <sz val="11"/>
            <rFont val="Calibri"/>
            <family val="2"/>
            <charset val="238"/>
          </rPr>
          <t>SZV_F:KFHUtem1</t>
        </r>
      </text>
    </comment>
    <comment ref="U14" authorId="0" shapeId="0" xr:uid="{00000000-0006-0000-0200-00009B270000}">
      <text>
        <r>
          <rPr>
            <sz val="11"/>
            <rFont val="Calibri"/>
            <family val="2"/>
            <charset val="238"/>
          </rPr>
          <t>SZV_F:Egyeb_SajatUtem1</t>
        </r>
      </text>
    </comment>
    <comment ref="V14" authorId="0" shapeId="0" xr:uid="{00000000-0006-0000-0200-00009C270000}">
      <text>
        <r>
          <rPr>
            <sz val="11"/>
            <rFont val="Calibri"/>
            <family val="2"/>
            <charset val="238"/>
          </rPr>
          <t>SZV_F:DijUtem1</t>
        </r>
      </text>
    </comment>
    <comment ref="W14" authorId="0" shapeId="0" xr:uid="{00000000-0006-0000-0200-00009D270000}">
      <text>
        <r>
          <rPr>
            <sz val="11"/>
            <rFont val="Calibri"/>
            <family val="2"/>
            <charset val="238"/>
          </rPr>
          <t>SZV_F:EM_Melleklet1_Utem1</t>
        </r>
      </text>
    </comment>
    <comment ref="X14" authorId="0" shapeId="0" xr:uid="{00000000-0006-0000-0200-00009E270000}">
      <text>
        <r>
          <rPr>
            <sz val="11"/>
            <rFont val="Calibri"/>
            <family val="2"/>
            <charset val="238"/>
          </rPr>
          <t>SZV_F:EgyebAllamiUtem1</t>
        </r>
      </text>
    </comment>
    <comment ref="Y14" authorId="0" shapeId="0" xr:uid="{00000000-0006-0000-0200-00009F270000}">
      <text>
        <r>
          <rPr>
            <sz val="11"/>
            <rFont val="Calibri"/>
            <family val="2"/>
            <charset val="238"/>
          </rPr>
          <t>SZV_F:OnkormanyzatiUtem1</t>
        </r>
      </text>
    </comment>
    <comment ref="Z14" authorId="0" shapeId="0" xr:uid="{00000000-0006-0000-0200-0000A0270000}">
      <text>
        <r>
          <rPr>
            <sz val="11"/>
            <rFont val="Calibri"/>
            <family val="2"/>
            <charset val="238"/>
          </rPr>
          <t>SZV_F:EUUtem1</t>
        </r>
      </text>
    </comment>
    <comment ref="AA14" authorId="0" shapeId="0" xr:uid="{00000000-0006-0000-0200-0000A1270000}">
      <text>
        <r>
          <rPr>
            <sz val="11"/>
            <rFont val="Calibri"/>
            <family val="2"/>
            <charset val="238"/>
          </rPr>
          <t>SZV_F:EgyebUtem1</t>
        </r>
      </text>
    </comment>
    <comment ref="AB14" authorId="0" shapeId="0" xr:uid="{00000000-0006-0000-0200-0000A2270000}">
      <text>
        <r>
          <rPr>
            <sz val="11"/>
            <rFont val="Calibri"/>
            <family val="2"/>
            <charset val="238"/>
          </rPr>
          <t>SZV_F:HitelKotvenyUtem1</t>
        </r>
      </text>
    </comment>
    <comment ref="AC14" authorId="0" shapeId="0" xr:uid="{00000000-0006-0000-0200-0000A3270000}">
      <text>
        <r>
          <rPr>
            <sz val="11"/>
            <rFont val="Calibri"/>
            <family val="2"/>
            <charset val="238"/>
          </rPr>
          <t>SZV_F:OsszesenUtem1</t>
        </r>
      </text>
    </comment>
    <comment ref="AF14" authorId="0" shapeId="0" xr:uid="{00000000-0006-0000-0200-0000A4270000}">
      <text>
        <r>
          <rPr>
            <sz val="11"/>
            <rFont val="Calibri"/>
            <family val="2"/>
            <charset val="238"/>
          </rPr>
          <t>SZV_F:HDUtem2</t>
        </r>
      </text>
    </comment>
    <comment ref="AG14" authorId="0" shapeId="0" xr:uid="{00000000-0006-0000-0200-0000A5270000}">
      <text>
        <r>
          <rPr>
            <sz val="11"/>
            <rFont val="Calibri"/>
            <family val="2"/>
            <charset val="238"/>
          </rPr>
          <t>SZV_F:ECSUtem2</t>
        </r>
      </text>
    </comment>
    <comment ref="AH14" authorId="0" shapeId="0" xr:uid="{00000000-0006-0000-0200-0000A6270000}">
      <text>
        <r>
          <rPr>
            <sz val="11"/>
            <rFont val="Calibri"/>
            <family val="2"/>
            <charset val="238"/>
          </rPr>
          <t>SZV_F:KFHUtem2</t>
        </r>
      </text>
    </comment>
    <comment ref="AI14" authorId="0" shapeId="0" xr:uid="{00000000-0006-0000-0200-0000A7270000}">
      <text>
        <r>
          <rPr>
            <sz val="11"/>
            <rFont val="Calibri"/>
            <family val="2"/>
            <charset val="238"/>
          </rPr>
          <t>SZV_F:Egyeb_SajatUtem2</t>
        </r>
      </text>
    </comment>
    <comment ref="AJ14" authorId="0" shapeId="0" xr:uid="{00000000-0006-0000-0200-0000A8270000}">
      <text>
        <r>
          <rPr>
            <sz val="11"/>
            <rFont val="Calibri"/>
            <family val="2"/>
            <charset val="238"/>
          </rPr>
          <t>SZV_F:DijUtem2</t>
        </r>
      </text>
    </comment>
    <comment ref="AK14" authorId="0" shapeId="0" xr:uid="{00000000-0006-0000-0200-0000A9270000}">
      <text>
        <r>
          <rPr>
            <sz val="11"/>
            <rFont val="Calibri"/>
            <family val="2"/>
            <charset val="238"/>
          </rPr>
          <t>SZV_F:EM_Melleklet1_Utem2</t>
        </r>
      </text>
    </comment>
    <comment ref="AL14" authorId="0" shapeId="0" xr:uid="{00000000-0006-0000-0200-0000AA270000}">
      <text>
        <r>
          <rPr>
            <sz val="11"/>
            <rFont val="Calibri"/>
            <family val="2"/>
            <charset val="238"/>
          </rPr>
          <t>SZV_F:EgyebAllamiUtem2</t>
        </r>
      </text>
    </comment>
    <comment ref="AM14" authorId="0" shapeId="0" xr:uid="{00000000-0006-0000-0200-0000AB270000}">
      <text>
        <r>
          <rPr>
            <sz val="11"/>
            <rFont val="Calibri"/>
            <family val="2"/>
            <charset val="238"/>
          </rPr>
          <t>SZV_F:OnkormanyzatiUtem2</t>
        </r>
      </text>
    </comment>
    <comment ref="AN14" authorId="0" shapeId="0" xr:uid="{00000000-0006-0000-0200-0000AC270000}">
      <text>
        <r>
          <rPr>
            <sz val="11"/>
            <rFont val="Calibri"/>
            <family val="2"/>
            <charset val="238"/>
          </rPr>
          <t>SZV_F:EUUtem2</t>
        </r>
      </text>
    </comment>
    <comment ref="AO14" authorId="0" shapeId="0" xr:uid="{00000000-0006-0000-0200-0000AD270000}">
      <text>
        <r>
          <rPr>
            <sz val="11"/>
            <rFont val="Calibri"/>
            <family val="2"/>
            <charset val="238"/>
          </rPr>
          <t>SZV_F:EgyebUtem2</t>
        </r>
      </text>
    </comment>
    <comment ref="AP14" authorId="0" shapeId="0" xr:uid="{00000000-0006-0000-0200-0000AE270000}">
      <text>
        <r>
          <rPr>
            <sz val="11"/>
            <rFont val="Calibri"/>
            <family val="2"/>
            <charset val="238"/>
          </rPr>
          <t>SZV_F:HitelKotvenyUtem2</t>
        </r>
      </text>
    </comment>
    <comment ref="AQ14" authorId="0" shapeId="0" xr:uid="{00000000-0006-0000-0200-0000AF270000}">
      <text>
        <r>
          <rPr>
            <sz val="11"/>
            <rFont val="Calibri"/>
            <family val="2"/>
            <charset val="238"/>
          </rPr>
          <t>SZV_F:OsszesenUtem2</t>
        </r>
      </text>
    </comment>
    <comment ref="AR14" authorId="0" shapeId="0" xr:uid="{00000000-0006-0000-0200-0000B0270000}">
      <text>
        <r>
          <rPr>
            <sz val="11"/>
            <rFont val="Calibri"/>
            <family val="2"/>
            <charset val="238"/>
          </rPr>
          <t>SZV_F:ForrashianyUtem2</t>
        </r>
      </text>
    </comment>
    <comment ref="AU14" authorId="0" shapeId="0" xr:uid="{00000000-0006-0000-0200-0000B1270000}">
      <text>
        <r>
          <rPr>
            <sz val="11"/>
            <rFont val="Calibri"/>
            <family val="2"/>
            <charset val="238"/>
          </rPr>
          <t>SZV_F:Indokolas</t>
        </r>
      </text>
    </comment>
    <comment ref="AV14" authorId="0" shapeId="0" xr:uid="{00000000-0006-0000-0200-0000B2270000}">
      <text>
        <r>
          <rPr>
            <sz val="11"/>
            <rFont val="Calibri"/>
            <family val="2"/>
            <charset val="238"/>
          </rPr>
          <t>SZV_F:Megjegyzes</t>
        </r>
      </text>
    </comment>
    <comment ref="AW14" authorId="0" shapeId="0" xr:uid="{00000000-0006-0000-0200-0000B3270000}">
      <text>
        <r>
          <rPr>
            <sz val="11"/>
            <rFont val="Calibri"/>
            <family val="2"/>
            <charset val="238"/>
          </rPr>
          <t>SZV_F:FeladatSorszam</t>
        </r>
      </text>
    </comment>
    <comment ref="AY14" authorId="0" shapeId="0" xr:uid="{00000000-0006-0000-0200-0000B4270000}">
      <text>
        <r>
          <rPr>
            <sz val="11"/>
            <rFont val="Calibri"/>
            <family val="2"/>
            <charset val="238"/>
          </rPr>
          <t>SZV_F:ISA</t>
        </r>
      </text>
    </comment>
    <comment ref="B15" authorId="0" shapeId="0" xr:uid="{00000000-0006-0000-0200-0000B5270000}">
      <text>
        <r>
          <rPr>
            <sz val="11"/>
            <rFont val="Calibri"/>
            <family val="2"/>
            <charset val="238"/>
          </rPr>
          <t>SZV_F:FontossagiSorrent</t>
        </r>
      </text>
    </comment>
    <comment ref="C15" authorId="0" shapeId="0" xr:uid="{00000000-0006-0000-0200-0000B6270000}">
      <text>
        <r>
          <rPr>
            <sz val="11"/>
            <rFont val="Calibri"/>
            <family val="2"/>
            <charset val="238"/>
          </rPr>
          <t>SZV_F:FeladatKategoria</t>
        </r>
      </text>
    </comment>
    <comment ref="D15" authorId="0" shapeId="0" xr:uid="{00000000-0006-0000-0200-0000B7270000}">
      <text>
        <r>
          <rPr>
            <sz val="11"/>
            <rFont val="Calibri"/>
            <family val="2"/>
            <charset val="238"/>
          </rPr>
          <t>SZV_F:FeladatMegnevezes</t>
        </r>
      </text>
    </comment>
    <comment ref="E15" authorId="0" shapeId="0" xr:uid="{00000000-0006-0000-0200-0000B8270000}">
      <text>
        <r>
          <rPr>
            <sz val="11"/>
            <rFont val="Calibri"/>
            <family val="2"/>
            <charset val="238"/>
          </rPr>
          <t>SZV_F:ElviEngedelySzam</t>
        </r>
      </text>
    </comment>
    <comment ref="F15" authorId="0" shapeId="0" xr:uid="{00000000-0006-0000-0200-0000B9270000}">
      <text>
        <r>
          <rPr>
            <sz val="11"/>
            <rFont val="Calibri"/>
            <family val="2"/>
            <charset val="238"/>
          </rPr>
          <t>SZV_F:VKR_Kod</t>
        </r>
      </text>
    </comment>
    <comment ref="G15" authorId="0" shapeId="0" xr:uid="{00000000-0006-0000-0200-0000BA270000}">
      <text>
        <r>
          <rPr>
            <sz val="11"/>
            <rFont val="Calibri"/>
            <family val="2"/>
            <charset val="238"/>
          </rPr>
          <t>SZV_F:VKR_Nev</t>
        </r>
      </text>
    </comment>
    <comment ref="H15" authorId="0" shapeId="0" xr:uid="{00000000-0006-0000-0200-0000BB270000}">
      <text>
        <r>
          <rPr>
            <sz val="11"/>
            <rFont val="Calibri"/>
            <family val="2"/>
            <charset val="238"/>
          </rPr>
          <t>SZV_F:FeladatAzonosito</t>
        </r>
      </text>
    </comment>
    <comment ref="I15" authorId="0" shapeId="0" xr:uid="{00000000-0006-0000-0200-0000BC270000}">
      <text>
        <r>
          <rPr>
            <sz val="11"/>
            <rFont val="Calibri"/>
            <family val="2"/>
            <charset val="238"/>
          </rPr>
          <t>SZV_F:EllatasiTerulet</t>
        </r>
      </text>
    </comment>
    <comment ref="J15" authorId="0" shapeId="0" xr:uid="{00000000-0006-0000-0200-0000BD270000}">
      <text>
        <r>
          <rPr>
            <sz val="11"/>
            <rFont val="Calibri"/>
            <family val="2"/>
            <charset val="238"/>
          </rPr>
          <t>SZV_F:EllatasertFelelos</t>
        </r>
      </text>
    </comment>
    <comment ref="K15" authorId="0" shapeId="0" xr:uid="{00000000-0006-0000-0200-0000BE270000}">
      <text>
        <r>
          <rPr>
            <sz val="11"/>
            <rFont val="Calibri"/>
            <family val="2"/>
            <charset val="238"/>
          </rPr>
          <t>SZV_F:TervezettNettoKoltseg</t>
        </r>
      </text>
    </comment>
    <comment ref="L15" authorId="0" shapeId="0" xr:uid="{00000000-0006-0000-0200-0000BF270000}">
      <text>
        <r>
          <rPr>
            <sz val="11"/>
            <rFont val="Calibri"/>
            <family val="2"/>
            <charset val="238"/>
          </rPr>
          <t>SZV_F:IdotartamKezdes</t>
        </r>
      </text>
    </comment>
    <comment ref="M15" authorId="0" shapeId="0" xr:uid="{00000000-0006-0000-0200-0000C0270000}">
      <text>
        <r>
          <rPr>
            <sz val="11"/>
            <rFont val="Calibri"/>
            <family val="2"/>
            <charset val="238"/>
          </rPr>
          <t>SZV_F:IdotartamBefejezes</t>
        </r>
      </text>
    </comment>
    <comment ref="N15" authorId="0" shapeId="0" xr:uid="{00000000-0006-0000-0200-0000C1270000}">
      <text>
        <r>
          <rPr>
            <sz val="11"/>
            <rFont val="Calibri"/>
            <family val="2"/>
            <charset val="238"/>
          </rPr>
          <t>SZV_F:NettoKoltsegUtem1</t>
        </r>
      </text>
    </comment>
    <comment ref="O15" authorId="0" shapeId="0" xr:uid="{00000000-0006-0000-0200-0000C2270000}">
      <text>
        <r>
          <rPr>
            <sz val="11"/>
            <rFont val="Calibri"/>
            <family val="2"/>
            <charset val="238"/>
          </rPr>
          <t>SZV_F:NettoKoltsegUtem2</t>
        </r>
      </text>
    </comment>
    <comment ref="P15" authorId="0" shapeId="0" xr:uid="{00000000-0006-0000-0200-0000C3270000}">
      <text>
        <r>
          <rPr>
            <sz val="11"/>
            <rFont val="Calibri"/>
            <family val="2"/>
            <charset val="238"/>
          </rPr>
          <t>SZV_F:EM_Melleklet2_KTG</t>
        </r>
      </text>
    </comment>
    <comment ref="R15" authorId="0" shapeId="0" xr:uid="{00000000-0006-0000-0200-0000C4270000}">
      <text>
        <r>
          <rPr>
            <sz val="11"/>
            <rFont val="Calibri"/>
            <family val="2"/>
            <charset val="238"/>
          </rPr>
          <t>SZV_F:HDUtem1</t>
        </r>
      </text>
    </comment>
    <comment ref="S15" authorId="0" shapeId="0" xr:uid="{00000000-0006-0000-0200-0000C5270000}">
      <text>
        <r>
          <rPr>
            <sz val="11"/>
            <rFont val="Calibri"/>
            <family val="2"/>
            <charset val="238"/>
          </rPr>
          <t>SZV_F:ECSUtem1</t>
        </r>
      </text>
    </comment>
    <comment ref="T15" authorId="0" shapeId="0" xr:uid="{00000000-0006-0000-0200-0000C6270000}">
      <text>
        <r>
          <rPr>
            <sz val="11"/>
            <rFont val="Calibri"/>
            <family val="2"/>
            <charset val="238"/>
          </rPr>
          <t>SZV_F:KFHUtem1</t>
        </r>
      </text>
    </comment>
    <comment ref="U15" authorId="0" shapeId="0" xr:uid="{00000000-0006-0000-0200-0000C7270000}">
      <text>
        <r>
          <rPr>
            <sz val="11"/>
            <rFont val="Calibri"/>
            <family val="2"/>
            <charset val="238"/>
          </rPr>
          <t>SZV_F:Egyeb_SajatUtem1</t>
        </r>
      </text>
    </comment>
    <comment ref="V15" authorId="0" shapeId="0" xr:uid="{00000000-0006-0000-0200-0000C8270000}">
      <text>
        <r>
          <rPr>
            <sz val="11"/>
            <rFont val="Calibri"/>
            <family val="2"/>
            <charset val="238"/>
          </rPr>
          <t>SZV_F:DijUtem1</t>
        </r>
      </text>
    </comment>
    <comment ref="W15" authorId="0" shapeId="0" xr:uid="{00000000-0006-0000-0200-0000C9270000}">
      <text>
        <r>
          <rPr>
            <sz val="11"/>
            <rFont val="Calibri"/>
            <family val="2"/>
            <charset val="238"/>
          </rPr>
          <t>SZV_F:EM_Melleklet1_Utem1</t>
        </r>
      </text>
    </comment>
    <comment ref="X15" authorId="0" shapeId="0" xr:uid="{00000000-0006-0000-0200-0000CA270000}">
      <text>
        <r>
          <rPr>
            <sz val="11"/>
            <rFont val="Calibri"/>
            <family val="2"/>
            <charset val="238"/>
          </rPr>
          <t>SZV_F:EgyebAllamiUtem1</t>
        </r>
      </text>
    </comment>
    <comment ref="Y15" authorId="0" shapeId="0" xr:uid="{00000000-0006-0000-0200-0000CB270000}">
      <text>
        <r>
          <rPr>
            <sz val="11"/>
            <rFont val="Calibri"/>
            <family val="2"/>
            <charset val="238"/>
          </rPr>
          <t>SZV_F:OnkormanyzatiUtem1</t>
        </r>
      </text>
    </comment>
    <comment ref="Z15" authorId="0" shapeId="0" xr:uid="{00000000-0006-0000-0200-0000CC270000}">
      <text>
        <r>
          <rPr>
            <sz val="11"/>
            <rFont val="Calibri"/>
            <family val="2"/>
            <charset val="238"/>
          </rPr>
          <t>SZV_F:EUUtem1</t>
        </r>
      </text>
    </comment>
    <comment ref="AA15" authorId="0" shapeId="0" xr:uid="{00000000-0006-0000-0200-0000CD270000}">
      <text>
        <r>
          <rPr>
            <sz val="11"/>
            <rFont val="Calibri"/>
            <family val="2"/>
            <charset val="238"/>
          </rPr>
          <t>SZV_F:EgyebUtem1</t>
        </r>
      </text>
    </comment>
    <comment ref="AB15" authorId="0" shapeId="0" xr:uid="{00000000-0006-0000-0200-0000CE270000}">
      <text>
        <r>
          <rPr>
            <sz val="11"/>
            <rFont val="Calibri"/>
            <family val="2"/>
            <charset val="238"/>
          </rPr>
          <t>SZV_F:HitelKotvenyUtem1</t>
        </r>
      </text>
    </comment>
    <comment ref="AC15" authorId="0" shapeId="0" xr:uid="{00000000-0006-0000-0200-0000CF270000}">
      <text>
        <r>
          <rPr>
            <sz val="11"/>
            <rFont val="Calibri"/>
            <family val="2"/>
            <charset val="238"/>
          </rPr>
          <t>SZV_F:OsszesenUtem1</t>
        </r>
      </text>
    </comment>
    <comment ref="AF15" authorId="0" shapeId="0" xr:uid="{00000000-0006-0000-0200-0000D0270000}">
      <text>
        <r>
          <rPr>
            <sz val="11"/>
            <rFont val="Calibri"/>
            <family val="2"/>
            <charset val="238"/>
          </rPr>
          <t>SZV_F:HDUtem2</t>
        </r>
      </text>
    </comment>
    <comment ref="AG15" authorId="0" shapeId="0" xr:uid="{00000000-0006-0000-0200-0000D1270000}">
      <text>
        <r>
          <rPr>
            <sz val="11"/>
            <rFont val="Calibri"/>
            <family val="2"/>
            <charset val="238"/>
          </rPr>
          <t>SZV_F:ECSUtem2</t>
        </r>
      </text>
    </comment>
    <comment ref="AH15" authorId="0" shapeId="0" xr:uid="{00000000-0006-0000-0200-0000D2270000}">
      <text>
        <r>
          <rPr>
            <sz val="11"/>
            <rFont val="Calibri"/>
            <family val="2"/>
            <charset val="238"/>
          </rPr>
          <t>SZV_F:KFHUtem2</t>
        </r>
      </text>
    </comment>
    <comment ref="AI15" authorId="0" shapeId="0" xr:uid="{00000000-0006-0000-0200-0000D3270000}">
      <text>
        <r>
          <rPr>
            <sz val="11"/>
            <rFont val="Calibri"/>
            <family val="2"/>
            <charset val="238"/>
          </rPr>
          <t>SZV_F:Egyeb_SajatUtem2</t>
        </r>
      </text>
    </comment>
    <comment ref="AJ15" authorId="0" shapeId="0" xr:uid="{00000000-0006-0000-0200-0000D4270000}">
      <text>
        <r>
          <rPr>
            <sz val="11"/>
            <rFont val="Calibri"/>
            <family val="2"/>
            <charset val="238"/>
          </rPr>
          <t>SZV_F:DijUtem2</t>
        </r>
      </text>
    </comment>
    <comment ref="AK15" authorId="0" shapeId="0" xr:uid="{00000000-0006-0000-0200-0000D5270000}">
      <text>
        <r>
          <rPr>
            <sz val="11"/>
            <rFont val="Calibri"/>
            <family val="2"/>
            <charset val="238"/>
          </rPr>
          <t>SZV_F:EM_Melleklet1_Utem2</t>
        </r>
      </text>
    </comment>
    <comment ref="AL15" authorId="0" shapeId="0" xr:uid="{00000000-0006-0000-0200-0000D6270000}">
      <text>
        <r>
          <rPr>
            <sz val="11"/>
            <rFont val="Calibri"/>
            <family val="2"/>
            <charset val="238"/>
          </rPr>
          <t>SZV_F:EgyebAllamiUtem2</t>
        </r>
      </text>
    </comment>
    <comment ref="AM15" authorId="0" shapeId="0" xr:uid="{00000000-0006-0000-0200-0000D7270000}">
      <text>
        <r>
          <rPr>
            <sz val="11"/>
            <rFont val="Calibri"/>
            <family val="2"/>
            <charset val="238"/>
          </rPr>
          <t>SZV_F:OnkormanyzatiUtem2</t>
        </r>
      </text>
    </comment>
    <comment ref="AN15" authorId="0" shapeId="0" xr:uid="{00000000-0006-0000-0200-0000D8270000}">
      <text>
        <r>
          <rPr>
            <sz val="11"/>
            <rFont val="Calibri"/>
            <family val="2"/>
            <charset val="238"/>
          </rPr>
          <t>SZV_F:EUUtem2</t>
        </r>
      </text>
    </comment>
    <comment ref="AO15" authorId="0" shapeId="0" xr:uid="{00000000-0006-0000-0200-0000D9270000}">
      <text>
        <r>
          <rPr>
            <sz val="11"/>
            <rFont val="Calibri"/>
            <family val="2"/>
            <charset val="238"/>
          </rPr>
          <t>SZV_F:EgyebUtem2</t>
        </r>
      </text>
    </comment>
    <comment ref="AP15" authorId="0" shapeId="0" xr:uid="{00000000-0006-0000-0200-0000DA270000}">
      <text>
        <r>
          <rPr>
            <sz val="11"/>
            <rFont val="Calibri"/>
            <family val="2"/>
            <charset val="238"/>
          </rPr>
          <t>SZV_F:HitelKotvenyUtem2</t>
        </r>
      </text>
    </comment>
    <comment ref="AQ15" authorId="0" shapeId="0" xr:uid="{00000000-0006-0000-0200-0000DB270000}">
      <text>
        <r>
          <rPr>
            <sz val="11"/>
            <rFont val="Calibri"/>
            <family val="2"/>
            <charset val="238"/>
          </rPr>
          <t>SZV_F:OsszesenUtem2</t>
        </r>
      </text>
    </comment>
    <comment ref="AR15" authorId="0" shapeId="0" xr:uid="{00000000-0006-0000-0200-0000DC270000}">
      <text>
        <r>
          <rPr>
            <sz val="11"/>
            <rFont val="Calibri"/>
            <family val="2"/>
            <charset val="238"/>
          </rPr>
          <t>SZV_F:ForrashianyUtem2</t>
        </r>
      </text>
    </comment>
    <comment ref="AU15" authorId="0" shapeId="0" xr:uid="{00000000-0006-0000-0200-0000DD270000}">
      <text>
        <r>
          <rPr>
            <sz val="11"/>
            <rFont val="Calibri"/>
            <family val="2"/>
            <charset val="238"/>
          </rPr>
          <t>SZV_F:Indokolas</t>
        </r>
      </text>
    </comment>
    <comment ref="AV15" authorId="0" shapeId="0" xr:uid="{00000000-0006-0000-0200-0000DE270000}">
      <text>
        <r>
          <rPr>
            <sz val="11"/>
            <rFont val="Calibri"/>
            <family val="2"/>
            <charset val="238"/>
          </rPr>
          <t>SZV_F:Megjegyzes</t>
        </r>
      </text>
    </comment>
    <comment ref="AW15" authorId="0" shapeId="0" xr:uid="{00000000-0006-0000-0200-0000DF270000}">
      <text>
        <r>
          <rPr>
            <sz val="11"/>
            <rFont val="Calibri"/>
            <family val="2"/>
            <charset val="238"/>
          </rPr>
          <t>SZV_F:FeladatSorszam</t>
        </r>
      </text>
    </comment>
    <comment ref="AY15" authorId="0" shapeId="0" xr:uid="{00000000-0006-0000-0200-0000E0270000}">
      <text>
        <r>
          <rPr>
            <sz val="11"/>
            <rFont val="Calibri"/>
            <family val="2"/>
            <charset val="238"/>
          </rPr>
          <t>SZV_F:ISA</t>
        </r>
      </text>
    </comment>
    <comment ref="B16" authorId="0" shapeId="0" xr:uid="{00000000-0006-0000-0200-0000E1270000}">
      <text>
        <r>
          <rPr>
            <sz val="11"/>
            <rFont val="Calibri"/>
            <family val="2"/>
            <charset val="238"/>
          </rPr>
          <t>SZV_F:FontossagiSorrent</t>
        </r>
      </text>
    </comment>
    <comment ref="C16" authorId="0" shapeId="0" xr:uid="{00000000-0006-0000-0200-0000E2270000}">
      <text>
        <r>
          <rPr>
            <sz val="11"/>
            <rFont val="Calibri"/>
            <family val="2"/>
            <charset val="238"/>
          </rPr>
          <t>SZV_F:FeladatKategoria</t>
        </r>
      </text>
    </comment>
    <comment ref="D16" authorId="0" shapeId="0" xr:uid="{00000000-0006-0000-0200-0000E3270000}">
      <text>
        <r>
          <rPr>
            <sz val="11"/>
            <rFont val="Calibri"/>
            <family val="2"/>
            <charset val="238"/>
          </rPr>
          <t>SZV_F:FeladatMegnevezes</t>
        </r>
      </text>
    </comment>
    <comment ref="E16" authorId="0" shapeId="0" xr:uid="{00000000-0006-0000-0200-0000E4270000}">
      <text>
        <r>
          <rPr>
            <sz val="11"/>
            <rFont val="Calibri"/>
            <family val="2"/>
            <charset val="238"/>
          </rPr>
          <t>SZV_F:ElviEngedelySzam</t>
        </r>
      </text>
    </comment>
    <comment ref="F16" authorId="0" shapeId="0" xr:uid="{00000000-0006-0000-0200-0000E5270000}">
      <text>
        <r>
          <rPr>
            <sz val="11"/>
            <rFont val="Calibri"/>
            <family val="2"/>
            <charset val="238"/>
          </rPr>
          <t>SZV_F:VKR_Kod</t>
        </r>
      </text>
    </comment>
    <comment ref="G16" authorId="0" shapeId="0" xr:uid="{00000000-0006-0000-0200-0000E6270000}">
      <text>
        <r>
          <rPr>
            <sz val="11"/>
            <rFont val="Calibri"/>
            <family val="2"/>
            <charset val="238"/>
          </rPr>
          <t>SZV_F:VKR_Nev</t>
        </r>
      </text>
    </comment>
    <comment ref="H16" authorId="0" shapeId="0" xr:uid="{00000000-0006-0000-0200-0000E7270000}">
      <text>
        <r>
          <rPr>
            <sz val="11"/>
            <rFont val="Calibri"/>
            <family val="2"/>
            <charset val="238"/>
          </rPr>
          <t>SZV_F:FeladatAzonosito</t>
        </r>
      </text>
    </comment>
    <comment ref="I16" authorId="0" shapeId="0" xr:uid="{00000000-0006-0000-0200-0000E8270000}">
      <text>
        <r>
          <rPr>
            <sz val="11"/>
            <rFont val="Calibri"/>
            <family val="2"/>
            <charset val="238"/>
          </rPr>
          <t>SZV_F:EllatasiTerulet</t>
        </r>
      </text>
    </comment>
    <comment ref="J16" authorId="0" shapeId="0" xr:uid="{00000000-0006-0000-0200-0000E9270000}">
      <text>
        <r>
          <rPr>
            <sz val="11"/>
            <rFont val="Calibri"/>
            <family val="2"/>
            <charset val="238"/>
          </rPr>
          <t>SZV_F:EllatasertFelelos</t>
        </r>
      </text>
    </comment>
    <comment ref="K16" authorId="0" shapeId="0" xr:uid="{00000000-0006-0000-0200-0000EA270000}">
      <text>
        <r>
          <rPr>
            <sz val="11"/>
            <rFont val="Calibri"/>
            <family val="2"/>
            <charset val="238"/>
          </rPr>
          <t>SZV_F:TervezettNettoKoltseg</t>
        </r>
      </text>
    </comment>
    <comment ref="L16" authorId="0" shapeId="0" xr:uid="{00000000-0006-0000-0200-0000EB270000}">
      <text>
        <r>
          <rPr>
            <sz val="11"/>
            <rFont val="Calibri"/>
            <family val="2"/>
            <charset val="238"/>
          </rPr>
          <t>SZV_F:IdotartamKezdes</t>
        </r>
      </text>
    </comment>
    <comment ref="M16" authorId="0" shapeId="0" xr:uid="{00000000-0006-0000-0200-0000EC270000}">
      <text>
        <r>
          <rPr>
            <sz val="11"/>
            <rFont val="Calibri"/>
            <family val="2"/>
            <charset val="238"/>
          </rPr>
          <t>SZV_F:IdotartamBefejezes</t>
        </r>
      </text>
    </comment>
    <comment ref="N16" authorId="0" shapeId="0" xr:uid="{00000000-0006-0000-0200-0000ED270000}">
      <text>
        <r>
          <rPr>
            <sz val="11"/>
            <rFont val="Calibri"/>
            <family val="2"/>
            <charset val="238"/>
          </rPr>
          <t>SZV_F:NettoKoltsegUtem1</t>
        </r>
      </text>
    </comment>
    <comment ref="O16" authorId="0" shapeId="0" xr:uid="{00000000-0006-0000-0200-0000EE270000}">
      <text>
        <r>
          <rPr>
            <sz val="11"/>
            <rFont val="Calibri"/>
            <family val="2"/>
            <charset val="238"/>
          </rPr>
          <t>SZV_F:NettoKoltsegUtem2</t>
        </r>
      </text>
    </comment>
    <comment ref="P16" authorId="0" shapeId="0" xr:uid="{00000000-0006-0000-0200-0000EF270000}">
      <text>
        <r>
          <rPr>
            <sz val="11"/>
            <rFont val="Calibri"/>
            <family val="2"/>
            <charset val="238"/>
          </rPr>
          <t>SZV_F:EM_Melleklet2_KTG</t>
        </r>
      </text>
    </comment>
    <comment ref="R16" authorId="0" shapeId="0" xr:uid="{00000000-0006-0000-0200-0000F0270000}">
      <text>
        <r>
          <rPr>
            <sz val="11"/>
            <rFont val="Calibri"/>
            <family val="2"/>
            <charset val="238"/>
          </rPr>
          <t>SZV_F:HDUtem1</t>
        </r>
      </text>
    </comment>
    <comment ref="S16" authorId="0" shapeId="0" xr:uid="{00000000-0006-0000-0200-0000F1270000}">
      <text>
        <r>
          <rPr>
            <sz val="11"/>
            <rFont val="Calibri"/>
            <family val="2"/>
            <charset val="238"/>
          </rPr>
          <t>SZV_F:ECSUtem1</t>
        </r>
      </text>
    </comment>
    <comment ref="T16" authorId="0" shapeId="0" xr:uid="{00000000-0006-0000-0200-0000F2270000}">
      <text>
        <r>
          <rPr>
            <sz val="11"/>
            <rFont val="Calibri"/>
            <family val="2"/>
            <charset val="238"/>
          </rPr>
          <t>SZV_F:KFHUtem1</t>
        </r>
      </text>
    </comment>
    <comment ref="U16" authorId="0" shapeId="0" xr:uid="{00000000-0006-0000-0200-0000F3270000}">
      <text>
        <r>
          <rPr>
            <sz val="11"/>
            <rFont val="Calibri"/>
            <family val="2"/>
            <charset val="238"/>
          </rPr>
          <t>SZV_F:Egyeb_SajatUtem1</t>
        </r>
      </text>
    </comment>
    <comment ref="V16" authorId="0" shapeId="0" xr:uid="{00000000-0006-0000-0200-0000F4270000}">
      <text>
        <r>
          <rPr>
            <sz val="11"/>
            <rFont val="Calibri"/>
            <family val="2"/>
            <charset val="238"/>
          </rPr>
          <t>SZV_F:DijUtem1</t>
        </r>
      </text>
    </comment>
    <comment ref="W16" authorId="0" shapeId="0" xr:uid="{00000000-0006-0000-0200-0000F5270000}">
      <text>
        <r>
          <rPr>
            <sz val="11"/>
            <rFont val="Calibri"/>
            <family val="2"/>
            <charset val="238"/>
          </rPr>
          <t>SZV_F:EM_Melleklet1_Utem1</t>
        </r>
      </text>
    </comment>
    <comment ref="X16" authorId="0" shapeId="0" xr:uid="{00000000-0006-0000-0200-0000F6270000}">
      <text>
        <r>
          <rPr>
            <sz val="11"/>
            <rFont val="Calibri"/>
            <family val="2"/>
            <charset val="238"/>
          </rPr>
          <t>SZV_F:EgyebAllamiUtem1</t>
        </r>
      </text>
    </comment>
    <comment ref="Y16" authorId="0" shapeId="0" xr:uid="{00000000-0006-0000-0200-0000F7270000}">
      <text>
        <r>
          <rPr>
            <sz val="11"/>
            <rFont val="Calibri"/>
            <family val="2"/>
            <charset val="238"/>
          </rPr>
          <t>SZV_F:OnkormanyzatiUtem1</t>
        </r>
      </text>
    </comment>
    <comment ref="Z16" authorId="0" shapeId="0" xr:uid="{00000000-0006-0000-0200-0000F8270000}">
      <text>
        <r>
          <rPr>
            <sz val="11"/>
            <rFont val="Calibri"/>
            <family val="2"/>
            <charset val="238"/>
          </rPr>
          <t>SZV_F:EUUtem1</t>
        </r>
      </text>
    </comment>
    <comment ref="AA16" authorId="0" shapeId="0" xr:uid="{00000000-0006-0000-0200-0000F9270000}">
      <text>
        <r>
          <rPr>
            <sz val="11"/>
            <rFont val="Calibri"/>
            <family val="2"/>
            <charset val="238"/>
          </rPr>
          <t>SZV_F:EgyebUtem1</t>
        </r>
      </text>
    </comment>
    <comment ref="AB16" authorId="0" shapeId="0" xr:uid="{00000000-0006-0000-0200-0000FA270000}">
      <text>
        <r>
          <rPr>
            <sz val="11"/>
            <rFont val="Calibri"/>
            <family val="2"/>
            <charset val="238"/>
          </rPr>
          <t>SZV_F:HitelKotvenyUtem1</t>
        </r>
      </text>
    </comment>
    <comment ref="AC16" authorId="0" shapeId="0" xr:uid="{00000000-0006-0000-0200-0000FB270000}">
      <text>
        <r>
          <rPr>
            <sz val="11"/>
            <rFont val="Calibri"/>
            <family val="2"/>
            <charset val="238"/>
          </rPr>
          <t>SZV_F:OsszesenUtem1</t>
        </r>
      </text>
    </comment>
    <comment ref="AF16" authorId="0" shapeId="0" xr:uid="{00000000-0006-0000-0200-0000FC270000}">
      <text>
        <r>
          <rPr>
            <sz val="11"/>
            <rFont val="Calibri"/>
            <family val="2"/>
            <charset val="238"/>
          </rPr>
          <t>SZV_F:HDUtem2</t>
        </r>
      </text>
    </comment>
    <comment ref="AG16" authorId="0" shapeId="0" xr:uid="{00000000-0006-0000-0200-0000FD270000}">
      <text>
        <r>
          <rPr>
            <sz val="11"/>
            <rFont val="Calibri"/>
            <family val="2"/>
            <charset val="238"/>
          </rPr>
          <t>SZV_F:ECSUtem2</t>
        </r>
      </text>
    </comment>
    <comment ref="AH16" authorId="0" shapeId="0" xr:uid="{00000000-0006-0000-0200-0000FE270000}">
      <text>
        <r>
          <rPr>
            <sz val="11"/>
            <rFont val="Calibri"/>
            <family val="2"/>
            <charset val="238"/>
          </rPr>
          <t>SZV_F:KFHUtem2</t>
        </r>
      </text>
    </comment>
    <comment ref="AI16" authorId="0" shapeId="0" xr:uid="{00000000-0006-0000-0200-0000FF270000}">
      <text>
        <r>
          <rPr>
            <sz val="11"/>
            <rFont val="Calibri"/>
            <family val="2"/>
            <charset val="238"/>
          </rPr>
          <t>SZV_F:Egyeb_SajatUtem2</t>
        </r>
      </text>
    </comment>
    <comment ref="AJ16" authorId="0" shapeId="0" xr:uid="{00000000-0006-0000-0200-000000280000}">
      <text>
        <r>
          <rPr>
            <sz val="11"/>
            <rFont val="Calibri"/>
            <family val="2"/>
            <charset val="238"/>
          </rPr>
          <t>SZV_F:DijUtem2</t>
        </r>
      </text>
    </comment>
    <comment ref="AK16" authorId="0" shapeId="0" xr:uid="{00000000-0006-0000-0200-000001280000}">
      <text>
        <r>
          <rPr>
            <sz val="11"/>
            <rFont val="Calibri"/>
            <family val="2"/>
            <charset val="238"/>
          </rPr>
          <t>SZV_F:EM_Melleklet1_Utem2</t>
        </r>
      </text>
    </comment>
    <comment ref="AL16" authorId="0" shapeId="0" xr:uid="{00000000-0006-0000-0200-000002280000}">
      <text>
        <r>
          <rPr>
            <sz val="11"/>
            <rFont val="Calibri"/>
            <family val="2"/>
            <charset val="238"/>
          </rPr>
          <t>SZV_F:EgyebAllamiUtem2</t>
        </r>
      </text>
    </comment>
    <comment ref="AM16" authorId="0" shapeId="0" xr:uid="{00000000-0006-0000-0200-000003280000}">
      <text>
        <r>
          <rPr>
            <sz val="11"/>
            <rFont val="Calibri"/>
            <family val="2"/>
            <charset val="238"/>
          </rPr>
          <t>SZV_F:OnkormanyzatiUtem2</t>
        </r>
      </text>
    </comment>
    <comment ref="AN16" authorId="0" shapeId="0" xr:uid="{00000000-0006-0000-0200-000004280000}">
      <text>
        <r>
          <rPr>
            <sz val="11"/>
            <rFont val="Calibri"/>
            <family val="2"/>
            <charset val="238"/>
          </rPr>
          <t>SZV_F:EUUtem2</t>
        </r>
      </text>
    </comment>
    <comment ref="AO16" authorId="0" shapeId="0" xr:uid="{00000000-0006-0000-0200-000005280000}">
      <text>
        <r>
          <rPr>
            <sz val="11"/>
            <rFont val="Calibri"/>
            <family val="2"/>
            <charset val="238"/>
          </rPr>
          <t>SZV_F:EgyebUtem2</t>
        </r>
      </text>
    </comment>
    <comment ref="AP16" authorId="0" shapeId="0" xr:uid="{00000000-0006-0000-0200-000006280000}">
      <text>
        <r>
          <rPr>
            <sz val="11"/>
            <rFont val="Calibri"/>
            <family val="2"/>
            <charset val="238"/>
          </rPr>
          <t>SZV_F:HitelKotvenyUtem2</t>
        </r>
      </text>
    </comment>
    <comment ref="AQ16" authorId="0" shapeId="0" xr:uid="{00000000-0006-0000-0200-000007280000}">
      <text>
        <r>
          <rPr>
            <sz val="11"/>
            <rFont val="Calibri"/>
            <family val="2"/>
            <charset val="238"/>
          </rPr>
          <t>SZV_F:OsszesenUtem2</t>
        </r>
      </text>
    </comment>
    <comment ref="AR16" authorId="0" shapeId="0" xr:uid="{00000000-0006-0000-0200-000008280000}">
      <text>
        <r>
          <rPr>
            <sz val="11"/>
            <rFont val="Calibri"/>
            <family val="2"/>
            <charset val="238"/>
          </rPr>
          <t>SZV_F:ForrashianyUtem2</t>
        </r>
      </text>
    </comment>
    <comment ref="AU16" authorId="0" shapeId="0" xr:uid="{00000000-0006-0000-0200-000009280000}">
      <text>
        <r>
          <rPr>
            <sz val="11"/>
            <rFont val="Calibri"/>
            <family val="2"/>
            <charset val="238"/>
          </rPr>
          <t>SZV_F:Indokolas</t>
        </r>
      </text>
    </comment>
    <comment ref="AV16" authorId="0" shapeId="0" xr:uid="{00000000-0006-0000-0200-00000A280000}">
      <text>
        <r>
          <rPr>
            <sz val="11"/>
            <rFont val="Calibri"/>
            <family val="2"/>
            <charset val="238"/>
          </rPr>
          <t>SZV_F:Megjegyzes</t>
        </r>
      </text>
    </comment>
    <comment ref="AW16" authorId="0" shapeId="0" xr:uid="{00000000-0006-0000-0200-00000B280000}">
      <text>
        <r>
          <rPr>
            <sz val="11"/>
            <rFont val="Calibri"/>
            <family val="2"/>
            <charset val="238"/>
          </rPr>
          <t>SZV_F:FeladatSorszam</t>
        </r>
      </text>
    </comment>
    <comment ref="AY16" authorId="0" shapeId="0" xr:uid="{00000000-0006-0000-0200-00000C280000}">
      <text>
        <r>
          <rPr>
            <sz val="11"/>
            <rFont val="Calibri"/>
            <family val="2"/>
            <charset val="238"/>
          </rPr>
          <t>SZV_F:ISA</t>
        </r>
      </text>
    </comment>
    <comment ref="B17" authorId="0" shapeId="0" xr:uid="{00000000-0006-0000-0200-00000D280000}">
      <text>
        <r>
          <rPr>
            <sz val="11"/>
            <rFont val="Calibri"/>
            <family val="2"/>
            <charset val="238"/>
          </rPr>
          <t>SZV_F:FontossagiSorrent</t>
        </r>
      </text>
    </comment>
    <comment ref="C17" authorId="0" shapeId="0" xr:uid="{00000000-0006-0000-0200-00000E280000}">
      <text>
        <r>
          <rPr>
            <sz val="11"/>
            <rFont val="Calibri"/>
            <family val="2"/>
            <charset val="238"/>
          </rPr>
          <t>SZV_F:FeladatKategoria</t>
        </r>
      </text>
    </comment>
    <comment ref="D17" authorId="0" shapeId="0" xr:uid="{00000000-0006-0000-0200-00000F280000}">
      <text>
        <r>
          <rPr>
            <sz val="11"/>
            <rFont val="Calibri"/>
            <family val="2"/>
            <charset val="238"/>
          </rPr>
          <t>SZV_F:FeladatMegnevezes</t>
        </r>
      </text>
    </comment>
    <comment ref="E17" authorId="0" shapeId="0" xr:uid="{00000000-0006-0000-0200-000010280000}">
      <text>
        <r>
          <rPr>
            <sz val="11"/>
            <rFont val="Calibri"/>
            <family val="2"/>
            <charset val="238"/>
          </rPr>
          <t>SZV_F:ElviEngedelySzam</t>
        </r>
      </text>
    </comment>
    <comment ref="F17" authorId="0" shapeId="0" xr:uid="{00000000-0006-0000-0200-000011280000}">
      <text>
        <r>
          <rPr>
            <sz val="11"/>
            <rFont val="Calibri"/>
            <family val="2"/>
            <charset val="238"/>
          </rPr>
          <t>SZV_F:VKR_Kod</t>
        </r>
      </text>
    </comment>
    <comment ref="G17" authorId="0" shapeId="0" xr:uid="{00000000-0006-0000-0200-000012280000}">
      <text>
        <r>
          <rPr>
            <sz val="11"/>
            <rFont val="Calibri"/>
            <family val="2"/>
            <charset val="238"/>
          </rPr>
          <t>SZV_F:VKR_Nev</t>
        </r>
      </text>
    </comment>
    <comment ref="H17" authorId="0" shapeId="0" xr:uid="{00000000-0006-0000-0200-000013280000}">
      <text>
        <r>
          <rPr>
            <sz val="11"/>
            <rFont val="Calibri"/>
            <family val="2"/>
            <charset val="238"/>
          </rPr>
          <t>SZV_F:FeladatAzonosito</t>
        </r>
      </text>
    </comment>
    <comment ref="I17" authorId="0" shapeId="0" xr:uid="{00000000-0006-0000-0200-000014280000}">
      <text>
        <r>
          <rPr>
            <sz val="11"/>
            <rFont val="Calibri"/>
            <family val="2"/>
            <charset val="238"/>
          </rPr>
          <t>SZV_F:EllatasiTerulet</t>
        </r>
      </text>
    </comment>
    <comment ref="J17" authorId="0" shapeId="0" xr:uid="{00000000-0006-0000-0200-000015280000}">
      <text>
        <r>
          <rPr>
            <sz val="11"/>
            <rFont val="Calibri"/>
            <family val="2"/>
            <charset val="238"/>
          </rPr>
          <t>SZV_F:EllatasertFelelos</t>
        </r>
      </text>
    </comment>
    <comment ref="K17" authorId="0" shapeId="0" xr:uid="{00000000-0006-0000-0200-000016280000}">
      <text>
        <r>
          <rPr>
            <sz val="11"/>
            <rFont val="Calibri"/>
            <family val="2"/>
            <charset val="238"/>
          </rPr>
          <t>SZV_F:TervezettNettoKoltseg</t>
        </r>
      </text>
    </comment>
    <comment ref="L17" authorId="0" shapeId="0" xr:uid="{00000000-0006-0000-0200-000017280000}">
      <text>
        <r>
          <rPr>
            <sz val="11"/>
            <rFont val="Calibri"/>
            <family val="2"/>
            <charset val="238"/>
          </rPr>
          <t>SZV_F:IdotartamKezdes</t>
        </r>
      </text>
    </comment>
    <comment ref="M17" authorId="0" shapeId="0" xr:uid="{00000000-0006-0000-0200-000018280000}">
      <text>
        <r>
          <rPr>
            <sz val="11"/>
            <rFont val="Calibri"/>
            <family val="2"/>
            <charset val="238"/>
          </rPr>
          <t>SZV_F:IdotartamBefejezes</t>
        </r>
      </text>
    </comment>
    <comment ref="N17" authorId="0" shapeId="0" xr:uid="{00000000-0006-0000-0200-000019280000}">
      <text>
        <r>
          <rPr>
            <sz val="11"/>
            <rFont val="Calibri"/>
            <family val="2"/>
            <charset val="238"/>
          </rPr>
          <t>SZV_F:NettoKoltsegUtem1</t>
        </r>
      </text>
    </comment>
    <comment ref="O17" authorId="0" shapeId="0" xr:uid="{00000000-0006-0000-0200-00001A280000}">
      <text>
        <r>
          <rPr>
            <sz val="11"/>
            <rFont val="Calibri"/>
            <family val="2"/>
            <charset val="238"/>
          </rPr>
          <t>SZV_F:NettoKoltsegUtem2</t>
        </r>
      </text>
    </comment>
    <comment ref="P17" authorId="0" shapeId="0" xr:uid="{00000000-0006-0000-0200-00001B280000}">
      <text>
        <r>
          <rPr>
            <sz val="11"/>
            <rFont val="Calibri"/>
            <family val="2"/>
            <charset val="238"/>
          </rPr>
          <t>SZV_F:EM_Melleklet2_KTG</t>
        </r>
      </text>
    </comment>
    <comment ref="R17" authorId="0" shapeId="0" xr:uid="{00000000-0006-0000-0200-00001C280000}">
      <text>
        <r>
          <rPr>
            <sz val="11"/>
            <rFont val="Calibri"/>
            <family val="2"/>
            <charset val="238"/>
          </rPr>
          <t>SZV_F:HDUtem1</t>
        </r>
      </text>
    </comment>
    <comment ref="S17" authorId="0" shapeId="0" xr:uid="{00000000-0006-0000-0200-00001D280000}">
      <text>
        <r>
          <rPr>
            <sz val="11"/>
            <rFont val="Calibri"/>
            <family val="2"/>
            <charset val="238"/>
          </rPr>
          <t>SZV_F:ECSUtem1</t>
        </r>
      </text>
    </comment>
    <comment ref="T17" authorId="0" shapeId="0" xr:uid="{00000000-0006-0000-0200-00001E280000}">
      <text>
        <r>
          <rPr>
            <sz val="11"/>
            <rFont val="Calibri"/>
            <family val="2"/>
            <charset val="238"/>
          </rPr>
          <t>SZV_F:KFHUtem1</t>
        </r>
      </text>
    </comment>
    <comment ref="U17" authorId="0" shapeId="0" xr:uid="{00000000-0006-0000-0200-00001F280000}">
      <text>
        <r>
          <rPr>
            <sz val="11"/>
            <rFont val="Calibri"/>
            <family val="2"/>
            <charset val="238"/>
          </rPr>
          <t>SZV_F:Egyeb_SajatUtem1</t>
        </r>
      </text>
    </comment>
    <comment ref="V17" authorId="0" shapeId="0" xr:uid="{00000000-0006-0000-0200-000020280000}">
      <text>
        <r>
          <rPr>
            <sz val="11"/>
            <rFont val="Calibri"/>
            <family val="2"/>
            <charset val="238"/>
          </rPr>
          <t>SZV_F:DijUtem1</t>
        </r>
      </text>
    </comment>
    <comment ref="W17" authorId="0" shapeId="0" xr:uid="{00000000-0006-0000-0200-000021280000}">
      <text>
        <r>
          <rPr>
            <sz val="11"/>
            <rFont val="Calibri"/>
            <family val="2"/>
            <charset val="238"/>
          </rPr>
          <t>SZV_F:EM_Melleklet1_Utem1</t>
        </r>
      </text>
    </comment>
    <comment ref="X17" authorId="0" shapeId="0" xr:uid="{00000000-0006-0000-0200-000022280000}">
      <text>
        <r>
          <rPr>
            <sz val="11"/>
            <rFont val="Calibri"/>
            <family val="2"/>
            <charset val="238"/>
          </rPr>
          <t>SZV_F:EgyebAllamiUtem1</t>
        </r>
      </text>
    </comment>
    <comment ref="Y17" authorId="0" shapeId="0" xr:uid="{00000000-0006-0000-0200-000023280000}">
      <text>
        <r>
          <rPr>
            <sz val="11"/>
            <rFont val="Calibri"/>
            <family val="2"/>
            <charset val="238"/>
          </rPr>
          <t>SZV_F:OnkormanyzatiUtem1</t>
        </r>
      </text>
    </comment>
    <comment ref="Z17" authorId="0" shapeId="0" xr:uid="{00000000-0006-0000-0200-000024280000}">
      <text>
        <r>
          <rPr>
            <sz val="11"/>
            <rFont val="Calibri"/>
            <family val="2"/>
            <charset val="238"/>
          </rPr>
          <t>SZV_F:EUUtem1</t>
        </r>
      </text>
    </comment>
    <comment ref="AA17" authorId="0" shapeId="0" xr:uid="{00000000-0006-0000-0200-000025280000}">
      <text>
        <r>
          <rPr>
            <sz val="11"/>
            <rFont val="Calibri"/>
            <family val="2"/>
            <charset val="238"/>
          </rPr>
          <t>SZV_F:EgyebUtem1</t>
        </r>
      </text>
    </comment>
    <comment ref="AB17" authorId="0" shapeId="0" xr:uid="{00000000-0006-0000-0200-000026280000}">
      <text>
        <r>
          <rPr>
            <sz val="11"/>
            <rFont val="Calibri"/>
            <family val="2"/>
            <charset val="238"/>
          </rPr>
          <t>SZV_F:HitelKotvenyUtem1</t>
        </r>
      </text>
    </comment>
    <comment ref="AC17" authorId="0" shapeId="0" xr:uid="{00000000-0006-0000-0200-000027280000}">
      <text>
        <r>
          <rPr>
            <sz val="11"/>
            <rFont val="Calibri"/>
            <family val="2"/>
            <charset val="238"/>
          </rPr>
          <t>SZV_F:OsszesenUtem1</t>
        </r>
      </text>
    </comment>
    <comment ref="AF17" authorId="0" shapeId="0" xr:uid="{00000000-0006-0000-0200-000028280000}">
      <text>
        <r>
          <rPr>
            <sz val="11"/>
            <rFont val="Calibri"/>
            <family val="2"/>
            <charset val="238"/>
          </rPr>
          <t>SZV_F:HDUtem2</t>
        </r>
      </text>
    </comment>
    <comment ref="AG17" authorId="0" shapeId="0" xr:uid="{00000000-0006-0000-0200-000029280000}">
      <text>
        <r>
          <rPr>
            <sz val="11"/>
            <rFont val="Calibri"/>
            <family val="2"/>
            <charset val="238"/>
          </rPr>
          <t>SZV_F:ECSUtem2</t>
        </r>
      </text>
    </comment>
    <comment ref="AH17" authorId="0" shapeId="0" xr:uid="{00000000-0006-0000-0200-00002A280000}">
      <text>
        <r>
          <rPr>
            <sz val="11"/>
            <rFont val="Calibri"/>
            <family val="2"/>
            <charset val="238"/>
          </rPr>
          <t>SZV_F:KFHUtem2</t>
        </r>
      </text>
    </comment>
    <comment ref="AI17" authorId="0" shapeId="0" xr:uid="{00000000-0006-0000-0200-00002B280000}">
      <text>
        <r>
          <rPr>
            <sz val="11"/>
            <rFont val="Calibri"/>
            <family val="2"/>
            <charset val="238"/>
          </rPr>
          <t>SZV_F:Egyeb_SajatUtem2</t>
        </r>
      </text>
    </comment>
    <comment ref="AJ17" authorId="0" shapeId="0" xr:uid="{00000000-0006-0000-0200-00002C280000}">
      <text>
        <r>
          <rPr>
            <sz val="11"/>
            <rFont val="Calibri"/>
            <family val="2"/>
            <charset val="238"/>
          </rPr>
          <t>SZV_F:DijUtem2</t>
        </r>
      </text>
    </comment>
    <comment ref="AK17" authorId="0" shapeId="0" xr:uid="{00000000-0006-0000-0200-00002D280000}">
      <text>
        <r>
          <rPr>
            <sz val="11"/>
            <rFont val="Calibri"/>
            <family val="2"/>
            <charset val="238"/>
          </rPr>
          <t>SZV_F:EM_Melleklet1_Utem2</t>
        </r>
      </text>
    </comment>
    <comment ref="AL17" authorId="0" shapeId="0" xr:uid="{00000000-0006-0000-0200-00002E280000}">
      <text>
        <r>
          <rPr>
            <sz val="11"/>
            <rFont val="Calibri"/>
            <family val="2"/>
            <charset val="238"/>
          </rPr>
          <t>SZV_F:EgyebAllamiUtem2</t>
        </r>
      </text>
    </comment>
    <comment ref="AM17" authorId="0" shapeId="0" xr:uid="{00000000-0006-0000-0200-00002F280000}">
      <text>
        <r>
          <rPr>
            <sz val="11"/>
            <rFont val="Calibri"/>
            <family val="2"/>
            <charset val="238"/>
          </rPr>
          <t>SZV_F:OnkormanyzatiUtem2</t>
        </r>
      </text>
    </comment>
    <comment ref="AN17" authorId="0" shapeId="0" xr:uid="{00000000-0006-0000-0200-000030280000}">
      <text>
        <r>
          <rPr>
            <sz val="11"/>
            <rFont val="Calibri"/>
            <family val="2"/>
            <charset val="238"/>
          </rPr>
          <t>SZV_F:EUUtem2</t>
        </r>
      </text>
    </comment>
    <comment ref="AO17" authorId="0" shapeId="0" xr:uid="{00000000-0006-0000-0200-000031280000}">
      <text>
        <r>
          <rPr>
            <sz val="11"/>
            <rFont val="Calibri"/>
            <family val="2"/>
            <charset val="238"/>
          </rPr>
          <t>SZV_F:EgyebUtem2</t>
        </r>
      </text>
    </comment>
    <comment ref="AP17" authorId="0" shapeId="0" xr:uid="{00000000-0006-0000-0200-000032280000}">
      <text>
        <r>
          <rPr>
            <sz val="11"/>
            <rFont val="Calibri"/>
            <family val="2"/>
            <charset val="238"/>
          </rPr>
          <t>SZV_F:HitelKotvenyUtem2</t>
        </r>
      </text>
    </comment>
    <comment ref="AQ17" authorId="0" shapeId="0" xr:uid="{00000000-0006-0000-0200-000033280000}">
      <text>
        <r>
          <rPr>
            <sz val="11"/>
            <rFont val="Calibri"/>
            <family val="2"/>
            <charset val="238"/>
          </rPr>
          <t>SZV_F:OsszesenUtem2</t>
        </r>
      </text>
    </comment>
    <comment ref="AR17" authorId="0" shapeId="0" xr:uid="{00000000-0006-0000-0200-000034280000}">
      <text>
        <r>
          <rPr>
            <sz val="11"/>
            <rFont val="Calibri"/>
            <family val="2"/>
            <charset val="238"/>
          </rPr>
          <t>SZV_F:ForrashianyUtem2</t>
        </r>
      </text>
    </comment>
    <comment ref="AU17" authorId="0" shapeId="0" xr:uid="{00000000-0006-0000-0200-000035280000}">
      <text>
        <r>
          <rPr>
            <sz val="11"/>
            <rFont val="Calibri"/>
            <family val="2"/>
            <charset val="238"/>
          </rPr>
          <t>SZV_F:Indokolas</t>
        </r>
      </text>
    </comment>
    <comment ref="AV17" authorId="0" shapeId="0" xr:uid="{00000000-0006-0000-0200-000036280000}">
      <text>
        <r>
          <rPr>
            <sz val="11"/>
            <rFont val="Calibri"/>
            <family val="2"/>
            <charset val="238"/>
          </rPr>
          <t>SZV_F:Megjegyzes</t>
        </r>
      </text>
    </comment>
    <comment ref="AW17" authorId="0" shapeId="0" xr:uid="{00000000-0006-0000-0200-000037280000}">
      <text>
        <r>
          <rPr>
            <sz val="11"/>
            <rFont val="Calibri"/>
            <family val="2"/>
            <charset val="238"/>
          </rPr>
          <t>SZV_F:FeladatSorszam</t>
        </r>
      </text>
    </comment>
    <comment ref="AY17" authorId="0" shapeId="0" xr:uid="{00000000-0006-0000-0200-000038280000}">
      <text>
        <r>
          <rPr>
            <sz val="11"/>
            <rFont val="Calibri"/>
            <family val="2"/>
            <charset val="238"/>
          </rPr>
          <t>SZV_F:ISA</t>
        </r>
      </text>
    </comment>
    <comment ref="B18" authorId="0" shapeId="0" xr:uid="{00000000-0006-0000-0200-000039280000}">
      <text>
        <r>
          <rPr>
            <sz val="11"/>
            <rFont val="Calibri"/>
            <family val="2"/>
            <charset val="238"/>
          </rPr>
          <t>SZV_F:FontossagiSorrent</t>
        </r>
      </text>
    </comment>
    <comment ref="C18" authorId="0" shapeId="0" xr:uid="{00000000-0006-0000-0200-00003A280000}">
      <text>
        <r>
          <rPr>
            <sz val="11"/>
            <rFont val="Calibri"/>
            <family val="2"/>
            <charset val="238"/>
          </rPr>
          <t>SZV_F:FeladatKategoria</t>
        </r>
      </text>
    </comment>
    <comment ref="D18" authorId="0" shapeId="0" xr:uid="{00000000-0006-0000-0200-00003B280000}">
      <text>
        <r>
          <rPr>
            <sz val="11"/>
            <rFont val="Calibri"/>
            <family val="2"/>
            <charset val="238"/>
          </rPr>
          <t>SZV_F:FeladatMegnevezes</t>
        </r>
      </text>
    </comment>
    <comment ref="E18" authorId="0" shapeId="0" xr:uid="{00000000-0006-0000-0200-00003C280000}">
      <text>
        <r>
          <rPr>
            <sz val="11"/>
            <rFont val="Calibri"/>
            <family val="2"/>
            <charset val="238"/>
          </rPr>
          <t>SZV_F:ElviEngedelySzam</t>
        </r>
      </text>
    </comment>
    <comment ref="F18" authorId="0" shapeId="0" xr:uid="{00000000-0006-0000-0200-00003D280000}">
      <text>
        <r>
          <rPr>
            <sz val="11"/>
            <rFont val="Calibri"/>
            <family val="2"/>
            <charset val="238"/>
          </rPr>
          <t>SZV_F:VKR_Kod</t>
        </r>
      </text>
    </comment>
    <comment ref="G18" authorId="0" shapeId="0" xr:uid="{00000000-0006-0000-0200-00003E280000}">
      <text>
        <r>
          <rPr>
            <sz val="11"/>
            <rFont val="Calibri"/>
            <family val="2"/>
            <charset val="238"/>
          </rPr>
          <t>SZV_F:VKR_Nev</t>
        </r>
      </text>
    </comment>
    <comment ref="H18" authorId="0" shapeId="0" xr:uid="{00000000-0006-0000-0200-00003F280000}">
      <text>
        <r>
          <rPr>
            <sz val="11"/>
            <rFont val="Calibri"/>
            <family val="2"/>
            <charset val="238"/>
          </rPr>
          <t>SZV_F:FeladatAzonosito</t>
        </r>
      </text>
    </comment>
    <comment ref="I18" authorId="0" shapeId="0" xr:uid="{00000000-0006-0000-0200-000040280000}">
      <text>
        <r>
          <rPr>
            <sz val="11"/>
            <rFont val="Calibri"/>
            <family val="2"/>
            <charset val="238"/>
          </rPr>
          <t>SZV_F:EllatasiTerulet</t>
        </r>
      </text>
    </comment>
    <comment ref="J18" authorId="0" shapeId="0" xr:uid="{00000000-0006-0000-0200-000041280000}">
      <text>
        <r>
          <rPr>
            <sz val="11"/>
            <rFont val="Calibri"/>
            <family val="2"/>
            <charset val="238"/>
          </rPr>
          <t>SZV_F:EllatasertFelelos</t>
        </r>
      </text>
    </comment>
    <comment ref="K18" authorId="0" shapeId="0" xr:uid="{00000000-0006-0000-0200-000042280000}">
      <text>
        <r>
          <rPr>
            <sz val="11"/>
            <rFont val="Calibri"/>
            <family val="2"/>
            <charset val="238"/>
          </rPr>
          <t>SZV_F:TervezettNettoKoltseg</t>
        </r>
      </text>
    </comment>
    <comment ref="L18" authorId="0" shapeId="0" xr:uid="{00000000-0006-0000-0200-000043280000}">
      <text>
        <r>
          <rPr>
            <sz val="11"/>
            <rFont val="Calibri"/>
            <family val="2"/>
            <charset val="238"/>
          </rPr>
          <t>SZV_F:IdotartamKezdes</t>
        </r>
      </text>
    </comment>
    <comment ref="M18" authorId="0" shapeId="0" xr:uid="{00000000-0006-0000-0200-000044280000}">
      <text>
        <r>
          <rPr>
            <sz val="11"/>
            <rFont val="Calibri"/>
            <family val="2"/>
            <charset val="238"/>
          </rPr>
          <t>SZV_F:IdotartamBefejezes</t>
        </r>
      </text>
    </comment>
    <comment ref="N18" authorId="0" shapeId="0" xr:uid="{00000000-0006-0000-0200-000045280000}">
      <text>
        <r>
          <rPr>
            <sz val="11"/>
            <rFont val="Calibri"/>
            <family val="2"/>
            <charset val="238"/>
          </rPr>
          <t>SZV_F:NettoKoltsegUtem1</t>
        </r>
      </text>
    </comment>
    <comment ref="O18" authorId="0" shapeId="0" xr:uid="{00000000-0006-0000-0200-000046280000}">
      <text>
        <r>
          <rPr>
            <sz val="11"/>
            <rFont val="Calibri"/>
            <family val="2"/>
            <charset val="238"/>
          </rPr>
          <t>SZV_F:NettoKoltsegUtem2</t>
        </r>
      </text>
    </comment>
    <comment ref="P18" authorId="0" shapeId="0" xr:uid="{00000000-0006-0000-0200-000047280000}">
      <text>
        <r>
          <rPr>
            <sz val="11"/>
            <rFont val="Calibri"/>
            <family val="2"/>
            <charset val="238"/>
          </rPr>
          <t>SZV_F:EM_Melleklet2_KTG</t>
        </r>
      </text>
    </comment>
    <comment ref="R18" authorId="0" shapeId="0" xr:uid="{00000000-0006-0000-0200-000048280000}">
      <text>
        <r>
          <rPr>
            <sz val="11"/>
            <rFont val="Calibri"/>
            <family val="2"/>
            <charset val="238"/>
          </rPr>
          <t>SZV_F:HDUtem1</t>
        </r>
      </text>
    </comment>
    <comment ref="S18" authorId="0" shapeId="0" xr:uid="{00000000-0006-0000-0200-000049280000}">
      <text>
        <r>
          <rPr>
            <sz val="11"/>
            <rFont val="Calibri"/>
            <family val="2"/>
            <charset val="238"/>
          </rPr>
          <t>SZV_F:ECSUtem1</t>
        </r>
      </text>
    </comment>
    <comment ref="T18" authorId="0" shapeId="0" xr:uid="{00000000-0006-0000-0200-00004A280000}">
      <text>
        <r>
          <rPr>
            <sz val="11"/>
            <rFont val="Calibri"/>
            <family val="2"/>
            <charset val="238"/>
          </rPr>
          <t>SZV_F:KFHUtem1</t>
        </r>
      </text>
    </comment>
    <comment ref="U18" authorId="0" shapeId="0" xr:uid="{00000000-0006-0000-0200-00004B280000}">
      <text>
        <r>
          <rPr>
            <sz val="11"/>
            <rFont val="Calibri"/>
            <family val="2"/>
            <charset val="238"/>
          </rPr>
          <t>SZV_F:Egyeb_SajatUtem1</t>
        </r>
      </text>
    </comment>
    <comment ref="V18" authorId="0" shapeId="0" xr:uid="{00000000-0006-0000-0200-00004C280000}">
      <text>
        <r>
          <rPr>
            <sz val="11"/>
            <rFont val="Calibri"/>
            <family val="2"/>
            <charset val="238"/>
          </rPr>
          <t>SZV_F:DijUtem1</t>
        </r>
      </text>
    </comment>
    <comment ref="W18" authorId="0" shapeId="0" xr:uid="{00000000-0006-0000-0200-00004D280000}">
      <text>
        <r>
          <rPr>
            <sz val="11"/>
            <rFont val="Calibri"/>
            <family val="2"/>
            <charset val="238"/>
          </rPr>
          <t>SZV_F:EM_Melleklet1_Utem1</t>
        </r>
      </text>
    </comment>
    <comment ref="X18" authorId="0" shapeId="0" xr:uid="{00000000-0006-0000-0200-00004E280000}">
      <text>
        <r>
          <rPr>
            <sz val="11"/>
            <rFont val="Calibri"/>
            <family val="2"/>
            <charset val="238"/>
          </rPr>
          <t>SZV_F:EgyebAllamiUtem1</t>
        </r>
      </text>
    </comment>
    <comment ref="Y18" authorId="0" shapeId="0" xr:uid="{00000000-0006-0000-0200-00004F280000}">
      <text>
        <r>
          <rPr>
            <sz val="11"/>
            <rFont val="Calibri"/>
            <family val="2"/>
            <charset val="238"/>
          </rPr>
          <t>SZV_F:OnkormanyzatiUtem1</t>
        </r>
      </text>
    </comment>
    <comment ref="Z18" authorId="0" shapeId="0" xr:uid="{00000000-0006-0000-0200-000050280000}">
      <text>
        <r>
          <rPr>
            <sz val="11"/>
            <rFont val="Calibri"/>
            <family val="2"/>
            <charset val="238"/>
          </rPr>
          <t>SZV_F:EUUtem1</t>
        </r>
      </text>
    </comment>
    <comment ref="AA18" authorId="0" shapeId="0" xr:uid="{00000000-0006-0000-0200-000051280000}">
      <text>
        <r>
          <rPr>
            <sz val="11"/>
            <rFont val="Calibri"/>
            <family val="2"/>
            <charset val="238"/>
          </rPr>
          <t>SZV_F:EgyebUtem1</t>
        </r>
      </text>
    </comment>
    <comment ref="AB18" authorId="0" shapeId="0" xr:uid="{00000000-0006-0000-0200-000052280000}">
      <text>
        <r>
          <rPr>
            <sz val="11"/>
            <rFont val="Calibri"/>
            <family val="2"/>
            <charset val="238"/>
          </rPr>
          <t>SZV_F:HitelKotvenyUtem1</t>
        </r>
      </text>
    </comment>
    <comment ref="AC18" authorId="0" shapeId="0" xr:uid="{00000000-0006-0000-0200-000053280000}">
      <text>
        <r>
          <rPr>
            <sz val="11"/>
            <rFont val="Calibri"/>
            <family val="2"/>
            <charset val="238"/>
          </rPr>
          <t>SZV_F:OsszesenUtem1</t>
        </r>
      </text>
    </comment>
    <comment ref="AF18" authorId="0" shapeId="0" xr:uid="{00000000-0006-0000-0200-000054280000}">
      <text>
        <r>
          <rPr>
            <sz val="11"/>
            <rFont val="Calibri"/>
            <family val="2"/>
            <charset val="238"/>
          </rPr>
          <t>SZV_F:HDUtem2</t>
        </r>
      </text>
    </comment>
    <comment ref="AG18" authorId="0" shapeId="0" xr:uid="{00000000-0006-0000-0200-000055280000}">
      <text>
        <r>
          <rPr>
            <sz val="11"/>
            <rFont val="Calibri"/>
            <family val="2"/>
            <charset val="238"/>
          </rPr>
          <t>SZV_F:ECSUtem2</t>
        </r>
      </text>
    </comment>
    <comment ref="AH18" authorId="0" shapeId="0" xr:uid="{00000000-0006-0000-0200-000056280000}">
      <text>
        <r>
          <rPr>
            <sz val="11"/>
            <rFont val="Calibri"/>
            <family val="2"/>
            <charset val="238"/>
          </rPr>
          <t>SZV_F:KFHUtem2</t>
        </r>
      </text>
    </comment>
    <comment ref="AI18" authorId="0" shapeId="0" xr:uid="{00000000-0006-0000-0200-000057280000}">
      <text>
        <r>
          <rPr>
            <sz val="11"/>
            <rFont val="Calibri"/>
            <family val="2"/>
            <charset val="238"/>
          </rPr>
          <t>SZV_F:Egyeb_SajatUtem2</t>
        </r>
      </text>
    </comment>
    <comment ref="AJ18" authorId="0" shapeId="0" xr:uid="{00000000-0006-0000-0200-000058280000}">
      <text>
        <r>
          <rPr>
            <sz val="11"/>
            <rFont val="Calibri"/>
            <family val="2"/>
            <charset val="238"/>
          </rPr>
          <t>SZV_F:DijUtem2</t>
        </r>
      </text>
    </comment>
    <comment ref="AK18" authorId="0" shapeId="0" xr:uid="{00000000-0006-0000-0200-000059280000}">
      <text>
        <r>
          <rPr>
            <sz val="11"/>
            <rFont val="Calibri"/>
            <family val="2"/>
            <charset val="238"/>
          </rPr>
          <t>SZV_F:EM_Melleklet1_Utem2</t>
        </r>
      </text>
    </comment>
    <comment ref="AL18" authorId="0" shapeId="0" xr:uid="{00000000-0006-0000-0200-00005A280000}">
      <text>
        <r>
          <rPr>
            <sz val="11"/>
            <rFont val="Calibri"/>
            <family val="2"/>
            <charset val="238"/>
          </rPr>
          <t>SZV_F:EgyebAllamiUtem2</t>
        </r>
      </text>
    </comment>
    <comment ref="AM18" authorId="0" shapeId="0" xr:uid="{00000000-0006-0000-0200-00005B280000}">
      <text>
        <r>
          <rPr>
            <sz val="11"/>
            <rFont val="Calibri"/>
            <family val="2"/>
            <charset val="238"/>
          </rPr>
          <t>SZV_F:OnkormanyzatiUtem2</t>
        </r>
      </text>
    </comment>
    <comment ref="AN18" authorId="0" shapeId="0" xr:uid="{00000000-0006-0000-0200-00005C280000}">
      <text>
        <r>
          <rPr>
            <sz val="11"/>
            <rFont val="Calibri"/>
            <family val="2"/>
            <charset val="238"/>
          </rPr>
          <t>SZV_F:EUUtem2</t>
        </r>
      </text>
    </comment>
    <comment ref="AO18" authorId="0" shapeId="0" xr:uid="{00000000-0006-0000-0200-00005D280000}">
      <text>
        <r>
          <rPr>
            <sz val="11"/>
            <rFont val="Calibri"/>
            <family val="2"/>
            <charset val="238"/>
          </rPr>
          <t>SZV_F:EgyebUtem2</t>
        </r>
      </text>
    </comment>
    <comment ref="AP18" authorId="0" shapeId="0" xr:uid="{00000000-0006-0000-0200-00005E280000}">
      <text>
        <r>
          <rPr>
            <sz val="11"/>
            <rFont val="Calibri"/>
            <family val="2"/>
            <charset val="238"/>
          </rPr>
          <t>SZV_F:HitelKotvenyUtem2</t>
        </r>
      </text>
    </comment>
    <comment ref="AQ18" authorId="0" shapeId="0" xr:uid="{00000000-0006-0000-0200-00005F280000}">
      <text>
        <r>
          <rPr>
            <sz val="11"/>
            <rFont val="Calibri"/>
            <family val="2"/>
            <charset val="238"/>
          </rPr>
          <t>SZV_F:OsszesenUtem2</t>
        </r>
      </text>
    </comment>
    <comment ref="AR18" authorId="0" shapeId="0" xr:uid="{00000000-0006-0000-0200-000060280000}">
      <text>
        <r>
          <rPr>
            <sz val="11"/>
            <rFont val="Calibri"/>
            <family val="2"/>
            <charset val="238"/>
          </rPr>
          <t>SZV_F:ForrashianyUtem2</t>
        </r>
      </text>
    </comment>
    <comment ref="AU18" authorId="0" shapeId="0" xr:uid="{00000000-0006-0000-0200-000061280000}">
      <text>
        <r>
          <rPr>
            <sz val="11"/>
            <rFont val="Calibri"/>
            <family val="2"/>
            <charset val="238"/>
          </rPr>
          <t>SZV_F:Indokolas</t>
        </r>
      </text>
    </comment>
    <comment ref="AV18" authorId="0" shapeId="0" xr:uid="{00000000-0006-0000-0200-000062280000}">
      <text>
        <r>
          <rPr>
            <sz val="11"/>
            <rFont val="Calibri"/>
            <family val="2"/>
            <charset val="238"/>
          </rPr>
          <t>SZV_F:Megjegyzes</t>
        </r>
      </text>
    </comment>
    <comment ref="AW18" authorId="0" shapeId="0" xr:uid="{00000000-0006-0000-0200-000063280000}">
      <text>
        <r>
          <rPr>
            <sz val="11"/>
            <rFont val="Calibri"/>
            <family val="2"/>
            <charset val="238"/>
          </rPr>
          <t>SZV_F:FeladatSorszam</t>
        </r>
      </text>
    </comment>
    <comment ref="AY18" authorId="0" shapeId="0" xr:uid="{00000000-0006-0000-0200-000064280000}">
      <text>
        <r>
          <rPr>
            <sz val="11"/>
            <rFont val="Calibri"/>
            <family val="2"/>
            <charset val="238"/>
          </rPr>
          <t>SZV_F:ISA</t>
        </r>
      </text>
    </comment>
    <comment ref="B19" authorId="0" shapeId="0" xr:uid="{00000000-0006-0000-0200-000065280000}">
      <text>
        <r>
          <rPr>
            <sz val="11"/>
            <rFont val="Calibri"/>
            <family val="2"/>
            <charset val="238"/>
          </rPr>
          <t>SZV_F:FontossagiSorrent</t>
        </r>
      </text>
    </comment>
    <comment ref="C19" authorId="0" shapeId="0" xr:uid="{00000000-0006-0000-0200-000066280000}">
      <text>
        <r>
          <rPr>
            <sz val="11"/>
            <rFont val="Calibri"/>
            <family val="2"/>
            <charset val="238"/>
          </rPr>
          <t>SZV_F:FeladatKategoria</t>
        </r>
      </text>
    </comment>
    <comment ref="D19" authorId="0" shapeId="0" xr:uid="{00000000-0006-0000-0200-000067280000}">
      <text>
        <r>
          <rPr>
            <sz val="11"/>
            <rFont val="Calibri"/>
            <family val="2"/>
            <charset val="238"/>
          </rPr>
          <t>SZV_F:FeladatMegnevezes</t>
        </r>
      </text>
    </comment>
    <comment ref="E19" authorId="0" shapeId="0" xr:uid="{00000000-0006-0000-0200-000068280000}">
      <text>
        <r>
          <rPr>
            <sz val="11"/>
            <rFont val="Calibri"/>
            <family val="2"/>
            <charset val="238"/>
          </rPr>
          <t>SZV_F:ElviEngedelySzam</t>
        </r>
      </text>
    </comment>
    <comment ref="F19" authorId="0" shapeId="0" xr:uid="{00000000-0006-0000-0200-000069280000}">
      <text>
        <r>
          <rPr>
            <sz val="11"/>
            <rFont val="Calibri"/>
            <family val="2"/>
            <charset val="238"/>
          </rPr>
          <t>SZV_F:VKR_Kod</t>
        </r>
      </text>
    </comment>
    <comment ref="G19" authorId="0" shapeId="0" xr:uid="{00000000-0006-0000-0200-00006A280000}">
      <text>
        <r>
          <rPr>
            <sz val="11"/>
            <rFont val="Calibri"/>
            <family val="2"/>
            <charset val="238"/>
          </rPr>
          <t>SZV_F:VKR_Nev</t>
        </r>
      </text>
    </comment>
    <comment ref="H19" authorId="0" shapeId="0" xr:uid="{00000000-0006-0000-0200-00006B280000}">
      <text>
        <r>
          <rPr>
            <sz val="11"/>
            <rFont val="Calibri"/>
            <family val="2"/>
            <charset val="238"/>
          </rPr>
          <t>SZV_F:FeladatAzonosito</t>
        </r>
      </text>
    </comment>
    <comment ref="I19" authorId="0" shapeId="0" xr:uid="{00000000-0006-0000-0200-00006C280000}">
      <text>
        <r>
          <rPr>
            <sz val="11"/>
            <rFont val="Calibri"/>
            <family val="2"/>
            <charset val="238"/>
          </rPr>
          <t>SZV_F:EllatasiTerulet</t>
        </r>
      </text>
    </comment>
    <comment ref="J19" authorId="0" shapeId="0" xr:uid="{00000000-0006-0000-0200-00006D280000}">
      <text>
        <r>
          <rPr>
            <sz val="11"/>
            <rFont val="Calibri"/>
            <family val="2"/>
            <charset val="238"/>
          </rPr>
          <t>SZV_F:EllatasertFelelos</t>
        </r>
      </text>
    </comment>
    <comment ref="K19" authorId="0" shapeId="0" xr:uid="{00000000-0006-0000-0200-00006E280000}">
      <text>
        <r>
          <rPr>
            <sz val="11"/>
            <rFont val="Calibri"/>
            <family val="2"/>
            <charset val="238"/>
          </rPr>
          <t>SZV_F:TervezettNettoKoltseg</t>
        </r>
      </text>
    </comment>
    <comment ref="L19" authorId="0" shapeId="0" xr:uid="{00000000-0006-0000-0200-00006F280000}">
      <text>
        <r>
          <rPr>
            <sz val="11"/>
            <rFont val="Calibri"/>
            <family val="2"/>
            <charset val="238"/>
          </rPr>
          <t>SZV_F:IdotartamKezdes</t>
        </r>
      </text>
    </comment>
    <comment ref="M19" authorId="0" shapeId="0" xr:uid="{00000000-0006-0000-0200-000070280000}">
      <text>
        <r>
          <rPr>
            <sz val="11"/>
            <rFont val="Calibri"/>
            <family val="2"/>
            <charset val="238"/>
          </rPr>
          <t>SZV_F:IdotartamBefejezes</t>
        </r>
      </text>
    </comment>
    <comment ref="N19" authorId="0" shapeId="0" xr:uid="{00000000-0006-0000-0200-000071280000}">
      <text>
        <r>
          <rPr>
            <sz val="11"/>
            <rFont val="Calibri"/>
            <family val="2"/>
            <charset val="238"/>
          </rPr>
          <t>SZV_F:NettoKoltsegUtem1</t>
        </r>
      </text>
    </comment>
    <comment ref="O19" authorId="0" shapeId="0" xr:uid="{00000000-0006-0000-0200-000072280000}">
      <text>
        <r>
          <rPr>
            <sz val="11"/>
            <rFont val="Calibri"/>
            <family val="2"/>
            <charset val="238"/>
          </rPr>
          <t>SZV_F:NettoKoltsegUtem2</t>
        </r>
      </text>
    </comment>
    <comment ref="P19" authorId="0" shapeId="0" xr:uid="{00000000-0006-0000-0200-000073280000}">
      <text>
        <r>
          <rPr>
            <sz val="11"/>
            <rFont val="Calibri"/>
            <family val="2"/>
            <charset val="238"/>
          </rPr>
          <t>SZV_F:EM_Melleklet2_KTG</t>
        </r>
      </text>
    </comment>
    <comment ref="R19" authorId="0" shapeId="0" xr:uid="{00000000-0006-0000-0200-000074280000}">
      <text>
        <r>
          <rPr>
            <sz val="11"/>
            <rFont val="Calibri"/>
            <family val="2"/>
            <charset val="238"/>
          </rPr>
          <t>SZV_F:HDUtem1</t>
        </r>
      </text>
    </comment>
    <comment ref="S19" authorId="0" shapeId="0" xr:uid="{00000000-0006-0000-0200-000075280000}">
      <text>
        <r>
          <rPr>
            <sz val="11"/>
            <rFont val="Calibri"/>
            <family val="2"/>
            <charset val="238"/>
          </rPr>
          <t>SZV_F:ECSUtem1</t>
        </r>
      </text>
    </comment>
    <comment ref="T19" authorId="0" shapeId="0" xr:uid="{00000000-0006-0000-0200-000076280000}">
      <text>
        <r>
          <rPr>
            <sz val="11"/>
            <rFont val="Calibri"/>
            <family val="2"/>
            <charset val="238"/>
          </rPr>
          <t>SZV_F:KFHUtem1</t>
        </r>
      </text>
    </comment>
    <comment ref="U19" authorId="0" shapeId="0" xr:uid="{00000000-0006-0000-0200-000077280000}">
      <text>
        <r>
          <rPr>
            <sz val="11"/>
            <rFont val="Calibri"/>
            <family val="2"/>
            <charset val="238"/>
          </rPr>
          <t>SZV_F:Egyeb_SajatUtem1</t>
        </r>
      </text>
    </comment>
    <comment ref="V19" authorId="0" shapeId="0" xr:uid="{00000000-0006-0000-0200-000078280000}">
      <text>
        <r>
          <rPr>
            <sz val="11"/>
            <rFont val="Calibri"/>
            <family val="2"/>
            <charset val="238"/>
          </rPr>
          <t>SZV_F:DijUtem1</t>
        </r>
      </text>
    </comment>
    <comment ref="W19" authorId="0" shapeId="0" xr:uid="{00000000-0006-0000-0200-000079280000}">
      <text>
        <r>
          <rPr>
            <sz val="11"/>
            <rFont val="Calibri"/>
            <family val="2"/>
            <charset val="238"/>
          </rPr>
          <t>SZV_F:EM_Melleklet1_Utem1</t>
        </r>
      </text>
    </comment>
    <comment ref="X19" authorId="0" shapeId="0" xr:uid="{00000000-0006-0000-0200-00007A280000}">
      <text>
        <r>
          <rPr>
            <sz val="11"/>
            <rFont val="Calibri"/>
            <family val="2"/>
            <charset val="238"/>
          </rPr>
          <t>SZV_F:EgyebAllamiUtem1</t>
        </r>
      </text>
    </comment>
    <comment ref="Y19" authorId="0" shapeId="0" xr:uid="{00000000-0006-0000-0200-00007B280000}">
      <text>
        <r>
          <rPr>
            <sz val="11"/>
            <rFont val="Calibri"/>
            <family val="2"/>
            <charset val="238"/>
          </rPr>
          <t>SZV_F:OnkormanyzatiUtem1</t>
        </r>
      </text>
    </comment>
    <comment ref="Z19" authorId="0" shapeId="0" xr:uid="{00000000-0006-0000-0200-00007C280000}">
      <text>
        <r>
          <rPr>
            <sz val="11"/>
            <rFont val="Calibri"/>
            <family val="2"/>
            <charset val="238"/>
          </rPr>
          <t>SZV_F:EUUtem1</t>
        </r>
      </text>
    </comment>
    <comment ref="AA19" authorId="0" shapeId="0" xr:uid="{00000000-0006-0000-0200-00007D280000}">
      <text>
        <r>
          <rPr>
            <sz val="11"/>
            <rFont val="Calibri"/>
            <family val="2"/>
            <charset val="238"/>
          </rPr>
          <t>SZV_F:EgyebUtem1</t>
        </r>
      </text>
    </comment>
    <comment ref="AB19" authorId="0" shapeId="0" xr:uid="{00000000-0006-0000-0200-00007E280000}">
      <text>
        <r>
          <rPr>
            <sz val="11"/>
            <rFont val="Calibri"/>
            <family val="2"/>
            <charset val="238"/>
          </rPr>
          <t>SZV_F:HitelKotvenyUtem1</t>
        </r>
      </text>
    </comment>
    <comment ref="AC19" authorId="0" shapeId="0" xr:uid="{00000000-0006-0000-0200-00007F280000}">
      <text>
        <r>
          <rPr>
            <sz val="11"/>
            <rFont val="Calibri"/>
            <family val="2"/>
            <charset val="238"/>
          </rPr>
          <t>SZV_F:OsszesenUtem1</t>
        </r>
      </text>
    </comment>
    <comment ref="AF19" authorId="0" shapeId="0" xr:uid="{00000000-0006-0000-0200-000080280000}">
      <text>
        <r>
          <rPr>
            <sz val="11"/>
            <rFont val="Calibri"/>
            <family val="2"/>
            <charset val="238"/>
          </rPr>
          <t>SZV_F:HDUtem2</t>
        </r>
      </text>
    </comment>
    <comment ref="AG19" authorId="0" shapeId="0" xr:uid="{00000000-0006-0000-0200-000081280000}">
      <text>
        <r>
          <rPr>
            <sz val="11"/>
            <rFont val="Calibri"/>
            <family val="2"/>
            <charset val="238"/>
          </rPr>
          <t>SZV_F:ECSUtem2</t>
        </r>
      </text>
    </comment>
    <comment ref="AH19" authorId="0" shapeId="0" xr:uid="{00000000-0006-0000-0200-000082280000}">
      <text>
        <r>
          <rPr>
            <sz val="11"/>
            <rFont val="Calibri"/>
            <family val="2"/>
            <charset val="238"/>
          </rPr>
          <t>SZV_F:KFHUtem2</t>
        </r>
      </text>
    </comment>
    <comment ref="AI19" authorId="0" shapeId="0" xr:uid="{00000000-0006-0000-0200-000083280000}">
      <text>
        <r>
          <rPr>
            <sz val="11"/>
            <rFont val="Calibri"/>
            <family val="2"/>
            <charset val="238"/>
          </rPr>
          <t>SZV_F:Egyeb_SajatUtem2</t>
        </r>
      </text>
    </comment>
    <comment ref="AJ19" authorId="0" shapeId="0" xr:uid="{00000000-0006-0000-0200-000084280000}">
      <text>
        <r>
          <rPr>
            <sz val="11"/>
            <rFont val="Calibri"/>
            <family val="2"/>
            <charset val="238"/>
          </rPr>
          <t>SZV_F:DijUtem2</t>
        </r>
      </text>
    </comment>
    <comment ref="AK19" authorId="0" shapeId="0" xr:uid="{00000000-0006-0000-0200-000085280000}">
      <text>
        <r>
          <rPr>
            <sz val="11"/>
            <rFont val="Calibri"/>
            <family val="2"/>
            <charset val="238"/>
          </rPr>
          <t>SZV_F:EM_Melleklet1_Utem2</t>
        </r>
      </text>
    </comment>
    <comment ref="AL19" authorId="0" shapeId="0" xr:uid="{00000000-0006-0000-0200-000086280000}">
      <text>
        <r>
          <rPr>
            <sz val="11"/>
            <rFont val="Calibri"/>
            <family val="2"/>
            <charset val="238"/>
          </rPr>
          <t>SZV_F:EgyebAllamiUtem2</t>
        </r>
      </text>
    </comment>
    <comment ref="AM19" authorId="0" shapeId="0" xr:uid="{00000000-0006-0000-0200-000087280000}">
      <text>
        <r>
          <rPr>
            <sz val="11"/>
            <rFont val="Calibri"/>
            <family val="2"/>
            <charset val="238"/>
          </rPr>
          <t>SZV_F:OnkormanyzatiUtem2</t>
        </r>
      </text>
    </comment>
    <comment ref="AN19" authorId="0" shapeId="0" xr:uid="{00000000-0006-0000-0200-000088280000}">
      <text>
        <r>
          <rPr>
            <sz val="11"/>
            <rFont val="Calibri"/>
            <family val="2"/>
            <charset val="238"/>
          </rPr>
          <t>SZV_F:EUUtem2</t>
        </r>
      </text>
    </comment>
    <comment ref="AO19" authorId="0" shapeId="0" xr:uid="{00000000-0006-0000-0200-000089280000}">
      <text>
        <r>
          <rPr>
            <sz val="11"/>
            <rFont val="Calibri"/>
            <family val="2"/>
            <charset val="238"/>
          </rPr>
          <t>SZV_F:EgyebUtem2</t>
        </r>
      </text>
    </comment>
    <comment ref="AP19" authorId="0" shapeId="0" xr:uid="{00000000-0006-0000-0200-00008A280000}">
      <text>
        <r>
          <rPr>
            <sz val="11"/>
            <rFont val="Calibri"/>
            <family val="2"/>
            <charset val="238"/>
          </rPr>
          <t>SZV_F:HitelKotvenyUtem2</t>
        </r>
      </text>
    </comment>
    <comment ref="AQ19" authorId="0" shapeId="0" xr:uid="{00000000-0006-0000-0200-00008B280000}">
      <text>
        <r>
          <rPr>
            <sz val="11"/>
            <rFont val="Calibri"/>
            <family val="2"/>
            <charset val="238"/>
          </rPr>
          <t>SZV_F:OsszesenUtem2</t>
        </r>
      </text>
    </comment>
    <comment ref="AR19" authorId="0" shapeId="0" xr:uid="{00000000-0006-0000-0200-00008C280000}">
      <text>
        <r>
          <rPr>
            <sz val="11"/>
            <rFont val="Calibri"/>
            <family val="2"/>
            <charset val="238"/>
          </rPr>
          <t>SZV_F:ForrashianyUtem2</t>
        </r>
      </text>
    </comment>
    <comment ref="AU19" authorId="0" shapeId="0" xr:uid="{00000000-0006-0000-0200-00008D280000}">
      <text>
        <r>
          <rPr>
            <sz val="11"/>
            <rFont val="Calibri"/>
            <family val="2"/>
            <charset val="238"/>
          </rPr>
          <t>SZV_F:Indokolas</t>
        </r>
      </text>
    </comment>
    <comment ref="AV19" authorId="0" shapeId="0" xr:uid="{00000000-0006-0000-0200-00008E280000}">
      <text>
        <r>
          <rPr>
            <sz val="11"/>
            <rFont val="Calibri"/>
            <family val="2"/>
            <charset val="238"/>
          </rPr>
          <t>SZV_F:Megjegyzes</t>
        </r>
      </text>
    </comment>
    <comment ref="AW19" authorId="0" shapeId="0" xr:uid="{00000000-0006-0000-0200-00008F280000}">
      <text>
        <r>
          <rPr>
            <sz val="11"/>
            <rFont val="Calibri"/>
            <family val="2"/>
            <charset val="238"/>
          </rPr>
          <t>SZV_F:FeladatSorszam</t>
        </r>
      </text>
    </comment>
    <comment ref="AY19" authorId="0" shapeId="0" xr:uid="{00000000-0006-0000-0200-000090280000}">
      <text>
        <r>
          <rPr>
            <sz val="11"/>
            <rFont val="Calibri"/>
            <family val="2"/>
            <charset val="238"/>
          </rPr>
          <t>SZV_F:ISA</t>
        </r>
      </text>
    </comment>
    <comment ref="B20" authorId="0" shapeId="0" xr:uid="{00000000-0006-0000-0200-000091280000}">
      <text>
        <r>
          <rPr>
            <sz val="11"/>
            <rFont val="Calibri"/>
            <family val="2"/>
            <charset val="238"/>
          </rPr>
          <t>SZV_F:FontossagiSorrent</t>
        </r>
      </text>
    </comment>
    <comment ref="C20" authorId="0" shapeId="0" xr:uid="{00000000-0006-0000-0200-000092280000}">
      <text>
        <r>
          <rPr>
            <sz val="11"/>
            <rFont val="Calibri"/>
            <family val="2"/>
            <charset val="238"/>
          </rPr>
          <t>SZV_F:FeladatKategoria</t>
        </r>
      </text>
    </comment>
    <comment ref="D20" authorId="0" shapeId="0" xr:uid="{00000000-0006-0000-0200-000093280000}">
      <text>
        <r>
          <rPr>
            <sz val="11"/>
            <rFont val="Calibri"/>
            <family val="2"/>
            <charset val="238"/>
          </rPr>
          <t>SZV_F:FeladatMegnevezes</t>
        </r>
      </text>
    </comment>
    <comment ref="E20" authorId="0" shapeId="0" xr:uid="{00000000-0006-0000-0200-000094280000}">
      <text>
        <r>
          <rPr>
            <sz val="11"/>
            <rFont val="Calibri"/>
            <family val="2"/>
            <charset val="238"/>
          </rPr>
          <t>SZV_F:ElviEngedelySzam</t>
        </r>
      </text>
    </comment>
    <comment ref="F20" authorId="0" shapeId="0" xr:uid="{00000000-0006-0000-0200-000095280000}">
      <text>
        <r>
          <rPr>
            <sz val="11"/>
            <rFont val="Calibri"/>
            <family val="2"/>
            <charset val="238"/>
          </rPr>
          <t>SZV_F:VKR_Kod</t>
        </r>
      </text>
    </comment>
    <comment ref="G20" authorId="0" shapeId="0" xr:uid="{00000000-0006-0000-0200-000096280000}">
      <text>
        <r>
          <rPr>
            <sz val="11"/>
            <rFont val="Calibri"/>
            <family val="2"/>
            <charset val="238"/>
          </rPr>
          <t>SZV_F:VKR_Nev</t>
        </r>
      </text>
    </comment>
    <comment ref="H20" authorId="0" shapeId="0" xr:uid="{00000000-0006-0000-0200-000097280000}">
      <text>
        <r>
          <rPr>
            <sz val="11"/>
            <rFont val="Calibri"/>
            <family val="2"/>
            <charset val="238"/>
          </rPr>
          <t>SZV_F:FeladatAzonosito</t>
        </r>
      </text>
    </comment>
    <comment ref="I20" authorId="0" shapeId="0" xr:uid="{00000000-0006-0000-0200-000098280000}">
      <text>
        <r>
          <rPr>
            <sz val="11"/>
            <rFont val="Calibri"/>
            <family val="2"/>
            <charset val="238"/>
          </rPr>
          <t>SZV_F:EllatasiTerulet</t>
        </r>
      </text>
    </comment>
    <comment ref="J20" authorId="0" shapeId="0" xr:uid="{00000000-0006-0000-0200-000099280000}">
      <text>
        <r>
          <rPr>
            <sz val="11"/>
            <rFont val="Calibri"/>
            <family val="2"/>
            <charset val="238"/>
          </rPr>
          <t>SZV_F:EllatasertFelelos</t>
        </r>
      </text>
    </comment>
    <comment ref="K20" authorId="0" shapeId="0" xr:uid="{00000000-0006-0000-0200-00009A280000}">
      <text>
        <r>
          <rPr>
            <sz val="11"/>
            <rFont val="Calibri"/>
            <family val="2"/>
            <charset val="238"/>
          </rPr>
          <t>SZV_F:TervezettNettoKoltseg</t>
        </r>
      </text>
    </comment>
    <comment ref="L20" authorId="0" shapeId="0" xr:uid="{00000000-0006-0000-0200-00009B280000}">
      <text>
        <r>
          <rPr>
            <sz val="11"/>
            <rFont val="Calibri"/>
            <family val="2"/>
            <charset val="238"/>
          </rPr>
          <t>SZV_F:IdotartamKezdes</t>
        </r>
      </text>
    </comment>
    <comment ref="M20" authorId="0" shapeId="0" xr:uid="{00000000-0006-0000-0200-00009C280000}">
      <text>
        <r>
          <rPr>
            <sz val="11"/>
            <rFont val="Calibri"/>
            <family val="2"/>
            <charset val="238"/>
          </rPr>
          <t>SZV_F:IdotartamBefejezes</t>
        </r>
      </text>
    </comment>
    <comment ref="N20" authorId="0" shapeId="0" xr:uid="{00000000-0006-0000-0200-00009D280000}">
      <text>
        <r>
          <rPr>
            <sz val="11"/>
            <rFont val="Calibri"/>
            <family val="2"/>
            <charset val="238"/>
          </rPr>
          <t>SZV_F:NettoKoltsegUtem1</t>
        </r>
      </text>
    </comment>
    <comment ref="O20" authorId="0" shapeId="0" xr:uid="{00000000-0006-0000-0200-00009E280000}">
      <text>
        <r>
          <rPr>
            <sz val="11"/>
            <rFont val="Calibri"/>
            <family val="2"/>
            <charset val="238"/>
          </rPr>
          <t>SZV_F:NettoKoltsegUtem2</t>
        </r>
      </text>
    </comment>
    <comment ref="P20" authorId="0" shapeId="0" xr:uid="{00000000-0006-0000-0200-00009F280000}">
      <text>
        <r>
          <rPr>
            <sz val="11"/>
            <rFont val="Calibri"/>
            <family val="2"/>
            <charset val="238"/>
          </rPr>
          <t>SZV_F:EM_Melleklet2_KTG</t>
        </r>
      </text>
    </comment>
    <comment ref="R20" authorId="0" shapeId="0" xr:uid="{00000000-0006-0000-0200-0000A0280000}">
      <text>
        <r>
          <rPr>
            <sz val="11"/>
            <rFont val="Calibri"/>
            <family val="2"/>
            <charset val="238"/>
          </rPr>
          <t>SZV_F:HDUtem1</t>
        </r>
      </text>
    </comment>
    <comment ref="S20" authorId="0" shapeId="0" xr:uid="{00000000-0006-0000-0200-0000A1280000}">
      <text>
        <r>
          <rPr>
            <sz val="11"/>
            <rFont val="Calibri"/>
            <family val="2"/>
            <charset val="238"/>
          </rPr>
          <t>SZV_F:ECSUtem1</t>
        </r>
      </text>
    </comment>
    <comment ref="T20" authorId="0" shapeId="0" xr:uid="{00000000-0006-0000-0200-0000A2280000}">
      <text>
        <r>
          <rPr>
            <sz val="11"/>
            <rFont val="Calibri"/>
            <family val="2"/>
            <charset val="238"/>
          </rPr>
          <t>SZV_F:KFHUtem1</t>
        </r>
      </text>
    </comment>
    <comment ref="U20" authorId="0" shapeId="0" xr:uid="{00000000-0006-0000-0200-0000A3280000}">
      <text>
        <r>
          <rPr>
            <sz val="11"/>
            <rFont val="Calibri"/>
            <family val="2"/>
            <charset val="238"/>
          </rPr>
          <t>SZV_F:Egyeb_SajatUtem1</t>
        </r>
      </text>
    </comment>
    <comment ref="V20" authorId="0" shapeId="0" xr:uid="{00000000-0006-0000-0200-0000A4280000}">
      <text>
        <r>
          <rPr>
            <sz val="11"/>
            <rFont val="Calibri"/>
            <family val="2"/>
            <charset val="238"/>
          </rPr>
          <t>SZV_F:DijUtem1</t>
        </r>
      </text>
    </comment>
    <comment ref="W20" authorId="0" shapeId="0" xr:uid="{00000000-0006-0000-0200-0000A5280000}">
      <text>
        <r>
          <rPr>
            <sz val="11"/>
            <rFont val="Calibri"/>
            <family val="2"/>
            <charset val="238"/>
          </rPr>
          <t>SZV_F:EM_Melleklet1_Utem1</t>
        </r>
      </text>
    </comment>
    <comment ref="X20" authorId="0" shapeId="0" xr:uid="{00000000-0006-0000-0200-0000A6280000}">
      <text>
        <r>
          <rPr>
            <sz val="11"/>
            <rFont val="Calibri"/>
            <family val="2"/>
            <charset val="238"/>
          </rPr>
          <t>SZV_F:EgyebAllamiUtem1</t>
        </r>
      </text>
    </comment>
    <comment ref="Y20" authorId="0" shapeId="0" xr:uid="{00000000-0006-0000-0200-0000A7280000}">
      <text>
        <r>
          <rPr>
            <sz val="11"/>
            <rFont val="Calibri"/>
            <family val="2"/>
            <charset val="238"/>
          </rPr>
          <t>SZV_F:OnkormanyzatiUtem1</t>
        </r>
      </text>
    </comment>
    <comment ref="Z20" authorId="0" shapeId="0" xr:uid="{00000000-0006-0000-0200-0000A8280000}">
      <text>
        <r>
          <rPr>
            <sz val="11"/>
            <rFont val="Calibri"/>
            <family val="2"/>
            <charset val="238"/>
          </rPr>
          <t>SZV_F:EUUtem1</t>
        </r>
      </text>
    </comment>
    <comment ref="AA20" authorId="0" shapeId="0" xr:uid="{00000000-0006-0000-0200-0000A9280000}">
      <text>
        <r>
          <rPr>
            <sz val="11"/>
            <rFont val="Calibri"/>
            <family val="2"/>
            <charset val="238"/>
          </rPr>
          <t>SZV_F:EgyebUtem1</t>
        </r>
      </text>
    </comment>
    <comment ref="AB20" authorId="0" shapeId="0" xr:uid="{00000000-0006-0000-0200-0000AA280000}">
      <text>
        <r>
          <rPr>
            <sz val="11"/>
            <rFont val="Calibri"/>
            <family val="2"/>
            <charset val="238"/>
          </rPr>
          <t>SZV_F:HitelKotvenyUtem1</t>
        </r>
      </text>
    </comment>
    <comment ref="AC20" authorId="0" shapeId="0" xr:uid="{00000000-0006-0000-0200-0000AB280000}">
      <text>
        <r>
          <rPr>
            <sz val="11"/>
            <rFont val="Calibri"/>
            <family val="2"/>
            <charset val="238"/>
          </rPr>
          <t>SZV_F:OsszesenUtem1</t>
        </r>
      </text>
    </comment>
    <comment ref="AF20" authorId="0" shapeId="0" xr:uid="{00000000-0006-0000-0200-0000AC280000}">
      <text>
        <r>
          <rPr>
            <sz val="11"/>
            <rFont val="Calibri"/>
            <family val="2"/>
            <charset val="238"/>
          </rPr>
          <t>SZV_F:HDUtem2</t>
        </r>
      </text>
    </comment>
    <comment ref="AG20" authorId="0" shapeId="0" xr:uid="{00000000-0006-0000-0200-0000AD280000}">
      <text>
        <r>
          <rPr>
            <sz val="11"/>
            <rFont val="Calibri"/>
            <family val="2"/>
            <charset val="238"/>
          </rPr>
          <t>SZV_F:ECSUtem2</t>
        </r>
      </text>
    </comment>
    <comment ref="AH20" authorId="0" shapeId="0" xr:uid="{00000000-0006-0000-0200-0000AE280000}">
      <text>
        <r>
          <rPr>
            <sz val="11"/>
            <rFont val="Calibri"/>
            <family val="2"/>
            <charset val="238"/>
          </rPr>
          <t>SZV_F:KFHUtem2</t>
        </r>
      </text>
    </comment>
    <comment ref="AI20" authorId="0" shapeId="0" xr:uid="{00000000-0006-0000-0200-0000AF280000}">
      <text>
        <r>
          <rPr>
            <sz val="11"/>
            <rFont val="Calibri"/>
            <family val="2"/>
            <charset val="238"/>
          </rPr>
          <t>SZV_F:Egyeb_SajatUtem2</t>
        </r>
      </text>
    </comment>
    <comment ref="AJ20" authorId="0" shapeId="0" xr:uid="{00000000-0006-0000-0200-0000B0280000}">
      <text>
        <r>
          <rPr>
            <sz val="11"/>
            <rFont val="Calibri"/>
            <family val="2"/>
            <charset val="238"/>
          </rPr>
          <t>SZV_F:DijUtem2</t>
        </r>
      </text>
    </comment>
    <comment ref="AK20" authorId="0" shapeId="0" xr:uid="{00000000-0006-0000-0200-0000B1280000}">
      <text>
        <r>
          <rPr>
            <sz val="11"/>
            <rFont val="Calibri"/>
            <family val="2"/>
            <charset val="238"/>
          </rPr>
          <t>SZV_F:EM_Melleklet1_Utem2</t>
        </r>
      </text>
    </comment>
    <comment ref="AL20" authorId="0" shapeId="0" xr:uid="{00000000-0006-0000-0200-0000B2280000}">
      <text>
        <r>
          <rPr>
            <sz val="11"/>
            <rFont val="Calibri"/>
            <family val="2"/>
            <charset val="238"/>
          </rPr>
          <t>SZV_F:EgyebAllamiUtem2</t>
        </r>
      </text>
    </comment>
    <comment ref="AM20" authorId="0" shapeId="0" xr:uid="{00000000-0006-0000-0200-0000B3280000}">
      <text>
        <r>
          <rPr>
            <sz val="11"/>
            <rFont val="Calibri"/>
            <family val="2"/>
            <charset val="238"/>
          </rPr>
          <t>SZV_F:OnkormanyzatiUtem2</t>
        </r>
      </text>
    </comment>
    <comment ref="AN20" authorId="0" shapeId="0" xr:uid="{00000000-0006-0000-0200-0000B4280000}">
      <text>
        <r>
          <rPr>
            <sz val="11"/>
            <rFont val="Calibri"/>
            <family val="2"/>
            <charset val="238"/>
          </rPr>
          <t>SZV_F:EUUtem2</t>
        </r>
      </text>
    </comment>
    <comment ref="AO20" authorId="0" shapeId="0" xr:uid="{00000000-0006-0000-0200-0000B5280000}">
      <text>
        <r>
          <rPr>
            <sz val="11"/>
            <rFont val="Calibri"/>
            <family val="2"/>
            <charset val="238"/>
          </rPr>
          <t>SZV_F:EgyebUtem2</t>
        </r>
      </text>
    </comment>
    <comment ref="AP20" authorId="0" shapeId="0" xr:uid="{00000000-0006-0000-0200-0000B6280000}">
      <text>
        <r>
          <rPr>
            <sz val="11"/>
            <rFont val="Calibri"/>
            <family val="2"/>
            <charset val="238"/>
          </rPr>
          <t>SZV_F:HitelKotvenyUtem2</t>
        </r>
      </text>
    </comment>
    <comment ref="AQ20" authorId="0" shapeId="0" xr:uid="{00000000-0006-0000-0200-0000B7280000}">
      <text>
        <r>
          <rPr>
            <sz val="11"/>
            <rFont val="Calibri"/>
            <family val="2"/>
            <charset val="238"/>
          </rPr>
          <t>SZV_F:OsszesenUtem2</t>
        </r>
      </text>
    </comment>
    <comment ref="AR20" authorId="0" shapeId="0" xr:uid="{00000000-0006-0000-0200-0000B8280000}">
      <text>
        <r>
          <rPr>
            <sz val="11"/>
            <rFont val="Calibri"/>
            <family val="2"/>
            <charset val="238"/>
          </rPr>
          <t>SZV_F:ForrashianyUtem2</t>
        </r>
      </text>
    </comment>
    <comment ref="AU20" authorId="0" shapeId="0" xr:uid="{00000000-0006-0000-0200-0000B9280000}">
      <text>
        <r>
          <rPr>
            <sz val="11"/>
            <rFont val="Calibri"/>
            <family val="2"/>
            <charset val="238"/>
          </rPr>
          <t>SZV_F:Indokolas</t>
        </r>
      </text>
    </comment>
    <comment ref="AV20" authorId="0" shapeId="0" xr:uid="{00000000-0006-0000-0200-0000BA280000}">
      <text>
        <r>
          <rPr>
            <sz val="11"/>
            <rFont val="Calibri"/>
            <family val="2"/>
            <charset val="238"/>
          </rPr>
          <t>SZV_F:Megjegyzes</t>
        </r>
      </text>
    </comment>
    <comment ref="AW20" authorId="0" shapeId="0" xr:uid="{00000000-0006-0000-0200-0000BB280000}">
      <text>
        <r>
          <rPr>
            <sz val="11"/>
            <rFont val="Calibri"/>
            <family val="2"/>
            <charset val="238"/>
          </rPr>
          <t>SZV_F:FeladatSorszam</t>
        </r>
      </text>
    </comment>
    <comment ref="AY20" authorId="0" shapeId="0" xr:uid="{00000000-0006-0000-0200-0000BC280000}">
      <text>
        <r>
          <rPr>
            <sz val="11"/>
            <rFont val="Calibri"/>
            <family val="2"/>
            <charset val="238"/>
          </rPr>
          <t>SZV_F:ISA</t>
        </r>
      </text>
    </comment>
    <comment ref="B21" authorId="0" shapeId="0" xr:uid="{00000000-0006-0000-0200-0000BD280000}">
      <text>
        <r>
          <rPr>
            <sz val="11"/>
            <rFont val="Calibri"/>
            <family val="2"/>
            <charset val="238"/>
          </rPr>
          <t>SZV_F:FontossagiSorrent</t>
        </r>
      </text>
    </comment>
    <comment ref="C21" authorId="0" shapeId="0" xr:uid="{00000000-0006-0000-0200-0000BE280000}">
      <text>
        <r>
          <rPr>
            <sz val="11"/>
            <rFont val="Calibri"/>
            <family val="2"/>
            <charset val="238"/>
          </rPr>
          <t>SZV_F:FeladatKategoria</t>
        </r>
      </text>
    </comment>
    <comment ref="D21" authorId="0" shapeId="0" xr:uid="{00000000-0006-0000-0200-0000BF280000}">
      <text>
        <r>
          <rPr>
            <sz val="11"/>
            <rFont val="Calibri"/>
            <family val="2"/>
            <charset val="238"/>
          </rPr>
          <t>SZV_F:FeladatMegnevezes</t>
        </r>
      </text>
    </comment>
    <comment ref="E21" authorId="0" shapeId="0" xr:uid="{00000000-0006-0000-0200-0000C0280000}">
      <text>
        <r>
          <rPr>
            <sz val="11"/>
            <rFont val="Calibri"/>
            <family val="2"/>
            <charset val="238"/>
          </rPr>
          <t>SZV_F:ElviEngedelySzam</t>
        </r>
      </text>
    </comment>
    <comment ref="F21" authorId="0" shapeId="0" xr:uid="{00000000-0006-0000-0200-0000C1280000}">
      <text>
        <r>
          <rPr>
            <sz val="11"/>
            <rFont val="Calibri"/>
            <family val="2"/>
            <charset val="238"/>
          </rPr>
          <t>SZV_F:VKR_Kod</t>
        </r>
      </text>
    </comment>
    <comment ref="G21" authorId="0" shapeId="0" xr:uid="{00000000-0006-0000-0200-0000C2280000}">
      <text>
        <r>
          <rPr>
            <sz val="11"/>
            <rFont val="Calibri"/>
            <family val="2"/>
            <charset val="238"/>
          </rPr>
          <t>SZV_F:VKR_Nev</t>
        </r>
      </text>
    </comment>
    <comment ref="H21" authorId="0" shapeId="0" xr:uid="{00000000-0006-0000-0200-0000C3280000}">
      <text>
        <r>
          <rPr>
            <sz val="11"/>
            <rFont val="Calibri"/>
            <family val="2"/>
            <charset val="238"/>
          </rPr>
          <t>SZV_F:FeladatAzonosito</t>
        </r>
      </text>
    </comment>
    <comment ref="I21" authorId="0" shapeId="0" xr:uid="{00000000-0006-0000-0200-0000C4280000}">
      <text>
        <r>
          <rPr>
            <sz val="11"/>
            <rFont val="Calibri"/>
            <family val="2"/>
            <charset val="238"/>
          </rPr>
          <t>SZV_F:EllatasiTerulet</t>
        </r>
      </text>
    </comment>
    <comment ref="J21" authorId="0" shapeId="0" xr:uid="{00000000-0006-0000-0200-0000C5280000}">
      <text>
        <r>
          <rPr>
            <sz val="11"/>
            <rFont val="Calibri"/>
            <family val="2"/>
            <charset val="238"/>
          </rPr>
          <t>SZV_F:EllatasertFelelos</t>
        </r>
      </text>
    </comment>
    <comment ref="K21" authorId="0" shapeId="0" xr:uid="{00000000-0006-0000-0200-0000C6280000}">
      <text>
        <r>
          <rPr>
            <sz val="11"/>
            <rFont val="Calibri"/>
            <family val="2"/>
            <charset val="238"/>
          </rPr>
          <t>SZV_F:TervezettNettoKoltseg</t>
        </r>
      </text>
    </comment>
    <comment ref="L21" authorId="0" shapeId="0" xr:uid="{00000000-0006-0000-0200-0000C7280000}">
      <text>
        <r>
          <rPr>
            <sz val="11"/>
            <rFont val="Calibri"/>
            <family val="2"/>
            <charset val="238"/>
          </rPr>
          <t>SZV_F:IdotartamKezdes</t>
        </r>
      </text>
    </comment>
    <comment ref="M21" authorId="0" shapeId="0" xr:uid="{00000000-0006-0000-0200-0000C8280000}">
      <text>
        <r>
          <rPr>
            <sz val="11"/>
            <rFont val="Calibri"/>
            <family val="2"/>
            <charset val="238"/>
          </rPr>
          <t>SZV_F:IdotartamBefejezes</t>
        </r>
      </text>
    </comment>
    <comment ref="N21" authorId="0" shapeId="0" xr:uid="{00000000-0006-0000-0200-0000C9280000}">
      <text>
        <r>
          <rPr>
            <sz val="11"/>
            <rFont val="Calibri"/>
            <family val="2"/>
            <charset val="238"/>
          </rPr>
          <t>SZV_F:NettoKoltsegUtem1</t>
        </r>
      </text>
    </comment>
    <comment ref="O21" authorId="0" shapeId="0" xr:uid="{00000000-0006-0000-0200-0000CA280000}">
      <text>
        <r>
          <rPr>
            <sz val="11"/>
            <rFont val="Calibri"/>
            <family val="2"/>
            <charset val="238"/>
          </rPr>
          <t>SZV_F:NettoKoltsegUtem2</t>
        </r>
      </text>
    </comment>
    <comment ref="P21" authorId="0" shapeId="0" xr:uid="{00000000-0006-0000-0200-0000CB280000}">
      <text>
        <r>
          <rPr>
            <sz val="11"/>
            <rFont val="Calibri"/>
            <family val="2"/>
            <charset val="238"/>
          </rPr>
          <t>SZV_F:EM_Melleklet2_KTG</t>
        </r>
      </text>
    </comment>
    <comment ref="R21" authorId="0" shapeId="0" xr:uid="{00000000-0006-0000-0200-0000CC280000}">
      <text>
        <r>
          <rPr>
            <sz val="11"/>
            <rFont val="Calibri"/>
            <family val="2"/>
            <charset val="238"/>
          </rPr>
          <t>SZV_F:HDUtem1</t>
        </r>
      </text>
    </comment>
    <comment ref="S21" authorId="0" shapeId="0" xr:uid="{00000000-0006-0000-0200-0000CD280000}">
      <text>
        <r>
          <rPr>
            <sz val="11"/>
            <rFont val="Calibri"/>
            <family val="2"/>
            <charset val="238"/>
          </rPr>
          <t>SZV_F:ECSUtem1</t>
        </r>
      </text>
    </comment>
    <comment ref="T21" authorId="0" shapeId="0" xr:uid="{00000000-0006-0000-0200-0000CE280000}">
      <text>
        <r>
          <rPr>
            <sz val="11"/>
            <rFont val="Calibri"/>
            <family val="2"/>
            <charset val="238"/>
          </rPr>
          <t>SZV_F:KFHUtem1</t>
        </r>
      </text>
    </comment>
    <comment ref="U21" authorId="0" shapeId="0" xr:uid="{00000000-0006-0000-0200-0000CF280000}">
      <text>
        <r>
          <rPr>
            <sz val="11"/>
            <rFont val="Calibri"/>
            <family val="2"/>
            <charset val="238"/>
          </rPr>
          <t>SZV_F:Egyeb_SajatUtem1</t>
        </r>
      </text>
    </comment>
    <comment ref="V21" authorId="0" shapeId="0" xr:uid="{00000000-0006-0000-0200-0000D0280000}">
      <text>
        <r>
          <rPr>
            <sz val="11"/>
            <rFont val="Calibri"/>
            <family val="2"/>
            <charset val="238"/>
          </rPr>
          <t>SZV_F:DijUtem1</t>
        </r>
      </text>
    </comment>
    <comment ref="W21" authorId="0" shapeId="0" xr:uid="{00000000-0006-0000-0200-0000D1280000}">
      <text>
        <r>
          <rPr>
            <sz val="11"/>
            <rFont val="Calibri"/>
            <family val="2"/>
            <charset val="238"/>
          </rPr>
          <t>SZV_F:EM_Melleklet1_Utem1</t>
        </r>
      </text>
    </comment>
    <comment ref="X21" authorId="0" shapeId="0" xr:uid="{00000000-0006-0000-0200-0000D2280000}">
      <text>
        <r>
          <rPr>
            <sz val="11"/>
            <rFont val="Calibri"/>
            <family val="2"/>
            <charset val="238"/>
          </rPr>
          <t>SZV_F:EgyebAllamiUtem1</t>
        </r>
      </text>
    </comment>
    <comment ref="Y21" authorId="0" shapeId="0" xr:uid="{00000000-0006-0000-0200-0000D3280000}">
      <text>
        <r>
          <rPr>
            <sz val="11"/>
            <rFont val="Calibri"/>
            <family val="2"/>
            <charset val="238"/>
          </rPr>
          <t>SZV_F:OnkormanyzatiUtem1</t>
        </r>
      </text>
    </comment>
    <comment ref="Z21" authorId="0" shapeId="0" xr:uid="{00000000-0006-0000-0200-0000D4280000}">
      <text>
        <r>
          <rPr>
            <sz val="11"/>
            <rFont val="Calibri"/>
            <family val="2"/>
            <charset val="238"/>
          </rPr>
          <t>SZV_F:EUUtem1</t>
        </r>
      </text>
    </comment>
    <comment ref="AA21" authorId="0" shapeId="0" xr:uid="{00000000-0006-0000-0200-0000D5280000}">
      <text>
        <r>
          <rPr>
            <sz val="11"/>
            <rFont val="Calibri"/>
            <family val="2"/>
            <charset val="238"/>
          </rPr>
          <t>SZV_F:EgyebUtem1</t>
        </r>
      </text>
    </comment>
    <comment ref="AB21" authorId="0" shapeId="0" xr:uid="{00000000-0006-0000-0200-0000D6280000}">
      <text>
        <r>
          <rPr>
            <sz val="11"/>
            <rFont val="Calibri"/>
            <family val="2"/>
            <charset val="238"/>
          </rPr>
          <t>SZV_F:HitelKotvenyUtem1</t>
        </r>
      </text>
    </comment>
    <comment ref="AC21" authorId="0" shapeId="0" xr:uid="{00000000-0006-0000-0200-0000D7280000}">
      <text>
        <r>
          <rPr>
            <sz val="11"/>
            <rFont val="Calibri"/>
            <family val="2"/>
            <charset val="238"/>
          </rPr>
          <t>SZV_F:OsszesenUtem1</t>
        </r>
      </text>
    </comment>
    <comment ref="AF21" authorId="0" shapeId="0" xr:uid="{00000000-0006-0000-0200-0000D8280000}">
      <text>
        <r>
          <rPr>
            <sz val="11"/>
            <rFont val="Calibri"/>
            <family val="2"/>
            <charset val="238"/>
          </rPr>
          <t>SZV_F:HDUtem2</t>
        </r>
      </text>
    </comment>
    <comment ref="AG21" authorId="0" shapeId="0" xr:uid="{00000000-0006-0000-0200-0000D9280000}">
      <text>
        <r>
          <rPr>
            <sz val="11"/>
            <rFont val="Calibri"/>
            <family val="2"/>
            <charset val="238"/>
          </rPr>
          <t>SZV_F:ECSUtem2</t>
        </r>
      </text>
    </comment>
    <comment ref="AH21" authorId="0" shapeId="0" xr:uid="{00000000-0006-0000-0200-0000DA280000}">
      <text>
        <r>
          <rPr>
            <sz val="11"/>
            <rFont val="Calibri"/>
            <family val="2"/>
            <charset val="238"/>
          </rPr>
          <t>SZV_F:KFHUtem2</t>
        </r>
      </text>
    </comment>
    <comment ref="AI21" authorId="0" shapeId="0" xr:uid="{00000000-0006-0000-0200-0000DB280000}">
      <text>
        <r>
          <rPr>
            <sz val="11"/>
            <rFont val="Calibri"/>
            <family val="2"/>
            <charset val="238"/>
          </rPr>
          <t>SZV_F:Egyeb_SajatUtem2</t>
        </r>
      </text>
    </comment>
    <comment ref="AJ21" authorId="0" shapeId="0" xr:uid="{00000000-0006-0000-0200-0000DC280000}">
      <text>
        <r>
          <rPr>
            <sz val="11"/>
            <rFont val="Calibri"/>
            <family val="2"/>
            <charset val="238"/>
          </rPr>
          <t>SZV_F:DijUtem2</t>
        </r>
      </text>
    </comment>
    <comment ref="AK21" authorId="0" shapeId="0" xr:uid="{00000000-0006-0000-0200-0000DD280000}">
      <text>
        <r>
          <rPr>
            <sz val="11"/>
            <rFont val="Calibri"/>
            <family val="2"/>
            <charset val="238"/>
          </rPr>
          <t>SZV_F:EM_Melleklet1_Utem2</t>
        </r>
      </text>
    </comment>
    <comment ref="AL21" authorId="0" shapeId="0" xr:uid="{00000000-0006-0000-0200-0000DE280000}">
      <text>
        <r>
          <rPr>
            <sz val="11"/>
            <rFont val="Calibri"/>
            <family val="2"/>
            <charset val="238"/>
          </rPr>
          <t>SZV_F:EgyebAllamiUtem2</t>
        </r>
      </text>
    </comment>
    <comment ref="AM21" authorId="0" shapeId="0" xr:uid="{00000000-0006-0000-0200-0000DF280000}">
      <text>
        <r>
          <rPr>
            <sz val="11"/>
            <rFont val="Calibri"/>
            <family val="2"/>
            <charset val="238"/>
          </rPr>
          <t>SZV_F:OnkormanyzatiUtem2</t>
        </r>
      </text>
    </comment>
    <comment ref="AN21" authorId="0" shapeId="0" xr:uid="{00000000-0006-0000-0200-0000E0280000}">
      <text>
        <r>
          <rPr>
            <sz val="11"/>
            <rFont val="Calibri"/>
            <family val="2"/>
            <charset val="238"/>
          </rPr>
          <t>SZV_F:EUUtem2</t>
        </r>
      </text>
    </comment>
    <comment ref="AO21" authorId="0" shapeId="0" xr:uid="{00000000-0006-0000-0200-0000E1280000}">
      <text>
        <r>
          <rPr>
            <sz val="11"/>
            <rFont val="Calibri"/>
            <family val="2"/>
            <charset val="238"/>
          </rPr>
          <t>SZV_F:EgyebUtem2</t>
        </r>
      </text>
    </comment>
    <comment ref="AP21" authorId="0" shapeId="0" xr:uid="{00000000-0006-0000-0200-0000E2280000}">
      <text>
        <r>
          <rPr>
            <sz val="11"/>
            <rFont val="Calibri"/>
            <family val="2"/>
            <charset val="238"/>
          </rPr>
          <t>SZV_F:HitelKotvenyUtem2</t>
        </r>
      </text>
    </comment>
    <comment ref="AQ21" authorId="0" shapeId="0" xr:uid="{00000000-0006-0000-0200-0000E3280000}">
      <text>
        <r>
          <rPr>
            <sz val="11"/>
            <rFont val="Calibri"/>
            <family val="2"/>
            <charset val="238"/>
          </rPr>
          <t>SZV_F:OsszesenUtem2</t>
        </r>
      </text>
    </comment>
    <comment ref="AR21" authorId="0" shapeId="0" xr:uid="{00000000-0006-0000-0200-0000E4280000}">
      <text>
        <r>
          <rPr>
            <sz val="11"/>
            <rFont val="Calibri"/>
            <family val="2"/>
            <charset val="238"/>
          </rPr>
          <t>SZV_F:ForrashianyUtem2</t>
        </r>
      </text>
    </comment>
    <comment ref="AU21" authorId="0" shapeId="0" xr:uid="{00000000-0006-0000-0200-0000E5280000}">
      <text>
        <r>
          <rPr>
            <sz val="11"/>
            <rFont val="Calibri"/>
            <family val="2"/>
            <charset val="238"/>
          </rPr>
          <t>SZV_F:Indokolas</t>
        </r>
      </text>
    </comment>
    <comment ref="AV21" authorId="0" shapeId="0" xr:uid="{00000000-0006-0000-0200-0000E6280000}">
      <text>
        <r>
          <rPr>
            <sz val="11"/>
            <rFont val="Calibri"/>
            <family val="2"/>
            <charset val="238"/>
          </rPr>
          <t>SZV_F:Megjegyzes</t>
        </r>
      </text>
    </comment>
    <comment ref="AW21" authorId="0" shapeId="0" xr:uid="{00000000-0006-0000-0200-0000E7280000}">
      <text>
        <r>
          <rPr>
            <sz val="11"/>
            <rFont val="Calibri"/>
            <family val="2"/>
            <charset val="238"/>
          </rPr>
          <t>SZV_F:FeladatSorszam</t>
        </r>
      </text>
    </comment>
    <comment ref="AY21" authorId="0" shapeId="0" xr:uid="{00000000-0006-0000-0200-0000E8280000}">
      <text>
        <r>
          <rPr>
            <sz val="11"/>
            <rFont val="Calibri"/>
            <family val="2"/>
            <charset val="238"/>
          </rPr>
          <t>SZV_F:ISA</t>
        </r>
      </text>
    </comment>
    <comment ref="B22" authorId="0" shapeId="0" xr:uid="{00000000-0006-0000-0200-0000E9280000}">
      <text>
        <r>
          <rPr>
            <sz val="11"/>
            <rFont val="Calibri"/>
            <family val="2"/>
            <charset val="238"/>
          </rPr>
          <t>SZV_F:FontossagiSorrent</t>
        </r>
      </text>
    </comment>
    <comment ref="C22" authorId="0" shapeId="0" xr:uid="{00000000-0006-0000-0200-0000EA280000}">
      <text>
        <r>
          <rPr>
            <sz val="11"/>
            <rFont val="Calibri"/>
            <family val="2"/>
            <charset val="238"/>
          </rPr>
          <t>SZV_F:FeladatKategoria</t>
        </r>
      </text>
    </comment>
    <comment ref="D22" authorId="0" shapeId="0" xr:uid="{00000000-0006-0000-0200-0000EB280000}">
      <text>
        <r>
          <rPr>
            <sz val="11"/>
            <rFont val="Calibri"/>
            <family val="2"/>
            <charset val="238"/>
          </rPr>
          <t>SZV_F:FeladatMegnevezes</t>
        </r>
      </text>
    </comment>
    <comment ref="E22" authorId="0" shapeId="0" xr:uid="{00000000-0006-0000-0200-0000EC280000}">
      <text>
        <r>
          <rPr>
            <sz val="11"/>
            <rFont val="Calibri"/>
            <family val="2"/>
            <charset val="238"/>
          </rPr>
          <t>SZV_F:ElviEngedelySzam</t>
        </r>
      </text>
    </comment>
    <comment ref="F22" authorId="0" shapeId="0" xr:uid="{00000000-0006-0000-0200-0000ED280000}">
      <text>
        <r>
          <rPr>
            <sz val="11"/>
            <rFont val="Calibri"/>
            <family val="2"/>
            <charset val="238"/>
          </rPr>
          <t>SZV_F:VKR_Kod</t>
        </r>
      </text>
    </comment>
    <comment ref="G22" authorId="0" shapeId="0" xr:uid="{00000000-0006-0000-0200-0000EE280000}">
      <text>
        <r>
          <rPr>
            <sz val="11"/>
            <rFont val="Calibri"/>
            <family val="2"/>
            <charset val="238"/>
          </rPr>
          <t>SZV_F:VKR_Nev</t>
        </r>
      </text>
    </comment>
    <comment ref="H22" authorId="0" shapeId="0" xr:uid="{00000000-0006-0000-0200-0000EF280000}">
      <text>
        <r>
          <rPr>
            <sz val="11"/>
            <rFont val="Calibri"/>
            <family val="2"/>
            <charset val="238"/>
          </rPr>
          <t>SZV_F:FeladatAzonosito</t>
        </r>
      </text>
    </comment>
    <comment ref="I22" authorId="0" shapeId="0" xr:uid="{00000000-0006-0000-0200-0000F0280000}">
      <text>
        <r>
          <rPr>
            <sz val="11"/>
            <rFont val="Calibri"/>
            <family val="2"/>
            <charset val="238"/>
          </rPr>
          <t>SZV_F:EllatasiTerulet</t>
        </r>
      </text>
    </comment>
    <comment ref="J22" authorId="0" shapeId="0" xr:uid="{00000000-0006-0000-0200-0000F1280000}">
      <text>
        <r>
          <rPr>
            <sz val="11"/>
            <rFont val="Calibri"/>
            <family val="2"/>
            <charset val="238"/>
          </rPr>
          <t>SZV_F:EllatasertFelelos</t>
        </r>
      </text>
    </comment>
    <comment ref="K22" authorId="0" shapeId="0" xr:uid="{00000000-0006-0000-0200-0000F2280000}">
      <text>
        <r>
          <rPr>
            <sz val="11"/>
            <rFont val="Calibri"/>
            <family val="2"/>
            <charset val="238"/>
          </rPr>
          <t>SZV_F:TervezettNettoKoltseg</t>
        </r>
      </text>
    </comment>
    <comment ref="L22" authorId="0" shapeId="0" xr:uid="{00000000-0006-0000-0200-0000F3280000}">
      <text>
        <r>
          <rPr>
            <sz val="11"/>
            <rFont val="Calibri"/>
            <family val="2"/>
            <charset val="238"/>
          </rPr>
          <t>SZV_F:IdotartamKezdes</t>
        </r>
      </text>
    </comment>
    <comment ref="M22" authorId="0" shapeId="0" xr:uid="{00000000-0006-0000-0200-0000F4280000}">
      <text>
        <r>
          <rPr>
            <sz val="11"/>
            <rFont val="Calibri"/>
            <family val="2"/>
            <charset val="238"/>
          </rPr>
          <t>SZV_F:IdotartamBefejezes</t>
        </r>
      </text>
    </comment>
    <comment ref="N22" authorId="0" shapeId="0" xr:uid="{00000000-0006-0000-0200-0000F5280000}">
      <text>
        <r>
          <rPr>
            <sz val="11"/>
            <rFont val="Calibri"/>
            <family val="2"/>
            <charset val="238"/>
          </rPr>
          <t>SZV_F:NettoKoltsegUtem1</t>
        </r>
      </text>
    </comment>
    <comment ref="O22" authorId="0" shapeId="0" xr:uid="{00000000-0006-0000-0200-0000F6280000}">
      <text>
        <r>
          <rPr>
            <sz val="11"/>
            <rFont val="Calibri"/>
            <family val="2"/>
            <charset val="238"/>
          </rPr>
          <t>SZV_F:NettoKoltsegUtem2</t>
        </r>
      </text>
    </comment>
    <comment ref="P22" authorId="0" shapeId="0" xr:uid="{00000000-0006-0000-0200-0000F7280000}">
      <text>
        <r>
          <rPr>
            <sz val="11"/>
            <rFont val="Calibri"/>
            <family val="2"/>
            <charset val="238"/>
          </rPr>
          <t>SZV_F:EM_Melleklet2_KTG</t>
        </r>
      </text>
    </comment>
    <comment ref="R22" authorId="0" shapeId="0" xr:uid="{00000000-0006-0000-0200-0000F8280000}">
      <text>
        <r>
          <rPr>
            <sz val="11"/>
            <rFont val="Calibri"/>
            <family val="2"/>
            <charset val="238"/>
          </rPr>
          <t>SZV_F:HDUtem1</t>
        </r>
      </text>
    </comment>
    <comment ref="S22" authorId="0" shapeId="0" xr:uid="{00000000-0006-0000-0200-0000F9280000}">
      <text>
        <r>
          <rPr>
            <sz val="11"/>
            <rFont val="Calibri"/>
            <family val="2"/>
            <charset val="238"/>
          </rPr>
          <t>SZV_F:ECSUtem1</t>
        </r>
      </text>
    </comment>
    <comment ref="T22" authorId="0" shapeId="0" xr:uid="{00000000-0006-0000-0200-0000FA280000}">
      <text>
        <r>
          <rPr>
            <sz val="11"/>
            <rFont val="Calibri"/>
            <family val="2"/>
            <charset val="238"/>
          </rPr>
          <t>SZV_F:KFHUtem1</t>
        </r>
      </text>
    </comment>
    <comment ref="U22" authorId="0" shapeId="0" xr:uid="{00000000-0006-0000-0200-0000FB280000}">
      <text>
        <r>
          <rPr>
            <sz val="11"/>
            <rFont val="Calibri"/>
            <family val="2"/>
            <charset val="238"/>
          </rPr>
          <t>SZV_F:Egyeb_SajatUtem1</t>
        </r>
      </text>
    </comment>
    <comment ref="V22" authorId="0" shapeId="0" xr:uid="{00000000-0006-0000-0200-0000FC280000}">
      <text>
        <r>
          <rPr>
            <sz val="11"/>
            <rFont val="Calibri"/>
            <family val="2"/>
            <charset val="238"/>
          </rPr>
          <t>SZV_F:DijUtem1</t>
        </r>
      </text>
    </comment>
    <comment ref="W22" authorId="0" shapeId="0" xr:uid="{00000000-0006-0000-0200-0000FD280000}">
      <text>
        <r>
          <rPr>
            <sz val="11"/>
            <rFont val="Calibri"/>
            <family val="2"/>
            <charset val="238"/>
          </rPr>
          <t>SZV_F:EM_Melleklet1_Utem1</t>
        </r>
      </text>
    </comment>
    <comment ref="X22" authorId="0" shapeId="0" xr:uid="{00000000-0006-0000-0200-0000FE280000}">
      <text>
        <r>
          <rPr>
            <sz val="11"/>
            <rFont val="Calibri"/>
            <family val="2"/>
            <charset val="238"/>
          </rPr>
          <t>SZV_F:EgyebAllamiUtem1</t>
        </r>
      </text>
    </comment>
    <comment ref="Y22" authorId="0" shapeId="0" xr:uid="{00000000-0006-0000-0200-0000FF280000}">
      <text>
        <r>
          <rPr>
            <sz val="11"/>
            <rFont val="Calibri"/>
            <family val="2"/>
            <charset val="238"/>
          </rPr>
          <t>SZV_F:OnkormanyzatiUtem1</t>
        </r>
      </text>
    </comment>
    <comment ref="Z22" authorId="0" shapeId="0" xr:uid="{00000000-0006-0000-0200-000000290000}">
      <text>
        <r>
          <rPr>
            <sz val="11"/>
            <rFont val="Calibri"/>
            <family val="2"/>
            <charset val="238"/>
          </rPr>
          <t>SZV_F:EUUtem1</t>
        </r>
      </text>
    </comment>
    <comment ref="AA22" authorId="0" shapeId="0" xr:uid="{00000000-0006-0000-0200-000001290000}">
      <text>
        <r>
          <rPr>
            <sz val="11"/>
            <rFont val="Calibri"/>
            <family val="2"/>
            <charset val="238"/>
          </rPr>
          <t>SZV_F:EgyebUtem1</t>
        </r>
      </text>
    </comment>
    <comment ref="AB22" authorId="0" shapeId="0" xr:uid="{00000000-0006-0000-0200-000002290000}">
      <text>
        <r>
          <rPr>
            <sz val="11"/>
            <rFont val="Calibri"/>
            <family val="2"/>
            <charset val="238"/>
          </rPr>
          <t>SZV_F:HitelKotvenyUtem1</t>
        </r>
      </text>
    </comment>
    <comment ref="AC22" authorId="0" shapeId="0" xr:uid="{00000000-0006-0000-0200-000003290000}">
      <text>
        <r>
          <rPr>
            <sz val="11"/>
            <rFont val="Calibri"/>
            <family val="2"/>
            <charset val="238"/>
          </rPr>
          <t>SZV_F:OsszesenUtem1</t>
        </r>
      </text>
    </comment>
    <comment ref="AF22" authorId="0" shapeId="0" xr:uid="{00000000-0006-0000-0200-000004290000}">
      <text>
        <r>
          <rPr>
            <sz val="11"/>
            <rFont val="Calibri"/>
            <family val="2"/>
            <charset val="238"/>
          </rPr>
          <t>SZV_F:HDUtem2</t>
        </r>
      </text>
    </comment>
    <comment ref="AG22" authorId="0" shapeId="0" xr:uid="{00000000-0006-0000-0200-000005290000}">
      <text>
        <r>
          <rPr>
            <sz val="11"/>
            <rFont val="Calibri"/>
            <family val="2"/>
            <charset val="238"/>
          </rPr>
          <t>SZV_F:ECSUtem2</t>
        </r>
      </text>
    </comment>
    <comment ref="AH22" authorId="0" shapeId="0" xr:uid="{00000000-0006-0000-0200-000006290000}">
      <text>
        <r>
          <rPr>
            <sz val="11"/>
            <rFont val="Calibri"/>
            <family val="2"/>
            <charset val="238"/>
          </rPr>
          <t>SZV_F:KFHUtem2</t>
        </r>
      </text>
    </comment>
    <comment ref="AI22" authorId="0" shapeId="0" xr:uid="{00000000-0006-0000-0200-000007290000}">
      <text>
        <r>
          <rPr>
            <sz val="11"/>
            <rFont val="Calibri"/>
            <family val="2"/>
            <charset val="238"/>
          </rPr>
          <t>SZV_F:Egyeb_SajatUtem2</t>
        </r>
      </text>
    </comment>
    <comment ref="AJ22" authorId="0" shapeId="0" xr:uid="{00000000-0006-0000-0200-000008290000}">
      <text>
        <r>
          <rPr>
            <sz val="11"/>
            <rFont val="Calibri"/>
            <family val="2"/>
            <charset val="238"/>
          </rPr>
          <t>SZV_F:DijUtem2</t>
        </r>
      </text>
    </comment>
    <comment ref="AK22" authorId="0" shapeId="0" xr:uid="{00000000-0006-0000-0200-000009290000}">
      <text>
        <r>
          <rPr>
            <sz val="11"/>
            <rFont val="Calibri"/>
            <family val="2"/>
            <charset val="238"/>
          </rPr>
          <t>SZV_F:EM_Melleklet1_Utem2</t>
        </r>
      </text>
    </comment>
    <comment ref="AL22" authorId="0" shapeId="0" xr:uid="{00000000-0006-0000-0200-00000A290000}">
      <text>
        <r>
          <rPr>
            <sz val="11"/>
            <rFont val="Calibri"/>
            <family val="2"/>
            <charset val="238"/>
          </rPr>
          <t>SZV_F:EgyebAllamiUtem2</t>
        </r>
      </text>
    </comment>
    <comment ref="AM22" authorId="0" shapeId="0" xr:uid="{00000000-0006-0000-0200-00000B290000}">
      <text>
        <r>
          <rPr>
            <sz val="11"/>
            <rFont val="Calibri"/>
            <family val="2"/>
            <charset val="238"/>
          </rPr>
          <t>SZV_F:OnkormanyzatiUtem2</t>
        </r>
      </text>
    </comment>
    <comment ref="AN22" authorId="0" shapeId="0" xr:uid="{00000000-0006-0000-0200-00000C290000}">
      <text>
        <r>
          <rPr>
            <sz val="11"/>
            <rFont val="Calibri"/>
            <family val="2"/>
            <charset val="238"/>
          </rPr>
          <t>SZV_F:EUUtem2</t>
        </r>
      </text>
    </comment>
    <comment ref="AO22" authorId="0" shapeId="0" xr:uid="{00000000-0006-0000-0200-00000D290000}">
      <text>
        <r>
          <rPr>
            <sz val="11"/>
            <rFont val="Calibri"/>
            <family val="2"/>
            <charset val="238"/>
          </rPr>
          <t>SZV_F:EgyebUtem2</t>
        </r>
      </text>
    </comment>
    <comment ref="AP22" authorId="0" shapeId="0" xr:uid="{00000000-0006-0000-0200-00000E290000}">
      <text>
        <r>
          <rPr>
            <sz val="11"/>
            <rFont val="Calibri"/>
            <family val="2"/>
            <charset val="238"/>
          </rPr>
          <t>SZV_F:HitelKotvenyUtem2</t>
        </r>
      </text>
    </comment>
    <comment ref="AQ22" authorId="0" shapeId="0" xr:uid="{00000000-0006-0000-0200-00000F290000}">
      <text>
        <r>
          <rPr>
            <sz val="11"/>
            <rFont val="Calibri"/>
            <family val="2"/>
            <charset val="238"/>
          </rPr>
          <t>SZV_F:OsszesenUtem2</t>
        </r>
      </text>
    </comment>
    <comment ref="AR22" authorId="0" shapeId="0" xr:uid="{00000000-0006-0000-0200-000010290000}">
      <text>
        <r>
          <rPr>
            <sz val="11"/>
            <rFont val="Calibri"/>
            <family val="2"/>
            <charset val="238"/>
          </rPr>
          <t>SZV_F:ForrashianyUtem2</t>
        </r>
      </text>
    </comment>
    <comment ref="AU22" authorId="0" shapeId="0" xr:uid="{00000000-0006-0000-0200-000011290000}">
      <text>
        <r>
          <rPr>
            <sz val="11"/>
            <rFont val="Calibri"/>
            <family val="2"/>
            <charset val="238"/>
          </rPr>
          <t>SZV_F:Indokolas</t>
        </r>
      </text>
    </comment>
    <comment ref="AV22" authorId="0" shapeId="0" xr:uid="{00000000-0006-0000-0200-000012290000}">
      <text>
        <r>
          <rPr>
            <sz val="11"/>
            <rFont val="Calibri"/>
            <family val="2"/>
            <charset val="238"/>
          </rPr>
          <t>SZV_F:Megjegyzes</t>
        </r>
      </text>
    </comment>
    <comment ref="AW22" authorId="0" shapeId="0" xr:uid="{00000000-0006-0000-0200-000013290000}">
      <text>
        <r>
          <rPr>
            <sz val="11"/>
            <rFont val="Calibri"/>
            <family val="2"/>
            <charset val="238"/>
          </rPr>
          <t>SZV_F:FeladatSorszam</t>
        </r>
      </text>
    </comment>
    <comment ref="AY22" authorId="0" shapeId="0" xr:uid="{00000000-0006-0000-0200-000014290000}">
      <text>
        <r>
          <rPr>
            <sz val="11"/>
            <rFont val="Calibri"/>
            <family val="2"/>
            <charset val="238"/>
          </rPr>
          <t>SZV_F:ISA</t>
        </r>
      </text>
    </comment>
    <comment ref="B23" authorId="0" shapeId="0" xr:uid="{00000000-0006-0000-0200-000015290000}">
      <text>
        <r>
          <rPr>
            <sz val="11"/>
            <rFont val="Calibri"/>
            <family val="2"/>
            <charset val="238"/>
          </rPr>
          <t>SZV_F:FontossagiSorrent</t>
        </r>
      </text>
    </comment>
    <comment ref="C23" authorId="0" shapeId="0" xr:uid="{00000000-0006-0000-0200-000016290000}">
      <text>
        <r>
          <rPr>
            <sz val="11"/>
            <rFont val="Calibri"/>
            <family val="2"/>
            <charset val="238"/>
          </rPr>
          <t>SZV_F:FeladatKategoria</t>
        </r>
      </text>
    </comment>
    <comment ref="D23" authorId="0" shapeId="0" xr:uid="{00000000-0006-0000-0200-000017290000}">
      <text>
        <r>
          <rPr>
            <sz val="11"/>
            <rFont val="Calibri"/>
            <family val="2"/>
            <charset val="238"/>
          </rPr>
          <t>SZV_F:FeladatMegnevezes</t>
        </r>
      </text>
    </comment>
    <comment ref="E23" authorId="0" shapeId="0" xr:uid="{00000000-0006-0000-0200-000018290000}">
      <text>
        <r>
          <rPr>
            <sz val="11"/>
            <rFont val="Calibri"/>
            <family val="2"/>
            <charset val="238"/>
          </rPr>
          <t>SZV_F:ElviEngedelySzam</t>
        </r>
      </text>
    </comment>
    <comment ref="F23" authorId="0" shapeId="0" xr:uid="{00000000-0006-0000-0200-000019290000}">
      <text>
        <r>
          <rPr>
            <sz val="11"/>
            <rFont val="Calibri"/>
            <family val="2"/>
            <charset val="238"/>
          </rPr>
          <t>SZV_F:VKR_Kod</t>
        </r>
      </text>
    </comment>
    <comment ref="G23" authorId="0" shapeId="0" xr:uid="{00000000-0006-0000-0200-00001A290000}">
      <text>
        <r>
          <rPr>
            <sz val="11"/>
            <rFont val="Calibri"/>
            <family val="2"/>
            <charset val="238"/>
          </rPr>
          <t>SZV_F:VKR_Nev</t>
        </r>
      </text>
    </comment>
    <comment ref="H23" authorId="0" shapeId="0" xr:uid="{00000000-0006-0000-0200-00001B290000}">
      <text>
        <r>
          <rPr>
            <sz val="11"/>
            <rFont val="Calibri"/>
            <family val="2"/>
            <charset val="238"/>
          </rPr>
          <t>SZV_F:FeladatAzonosito</t>
        </r>
      </text>
    </comment>
    <comment ref="I23" authorId="0" shapeId="0" xr:uid="{00000000-0006-0000-0200-00001C290000}">
      <text>
        <r>
          <rPr>
            <sz val="11"/>
            <rFont val="Calibri"/>
            <family val="2"/>
            <charset val="238"/>
          </rPr>
          <t>SZV_F:EllatasiTerulet</t>
        </r>
      </text>
    </comment>
    <comment ref="J23" authorId="0" shapeId="0" xr:uid="{00000000-0006-0000-0200-00001D290000}">
      <text>
        <r>
          <rPr>
            <sz val="11"/>
            <rFont val="Calibri"/>
            <family val="2"/>
            <charset val="238"/>
          </rPr>
          <t>SZV_F:EllatasertFelelos</t>
        </r>
      </text>
    </comment>
    <comment ref="K23" authorId="0" shapeId="0" xr:uid="{00000000-0006-0000-0200-00001E290000}">
      <text>
        <r>
          <rPr>
            <sz val="11"/>
            <rFont val="Calibri"/>
            <family val="2"/>
            <charset val="238"/>
          </rPr>
          <t>SZV_F:TervezettNettoKoltseg</t>
        </r>
      </text>
    </comment>
    <comment ref="L23" authorId="0" shapeId="0" xr:uid="{00000000-0006-0000-0200-00001F290000}">
      <text>
        <r>
          <rPr>
            <sz val="11"/>
            <rFont val="Calibri"/>
            <family val="2"/>
            <charset val="238"/>
          </rPr>
          <t>SZV_F:IdotartamKezdes</t>
        </r>
      </text>
    </comment>
    <comment ref="M23" authorId="0" shapeId="0" xr:uid="{00000000-0006-0000-0200-000020290000}">
      <text>
        <r>
          <rPr>
            <sz val="11"/>
            <rFont val="Calibri"/>
            <family val="2"/>
            <charset val="238"/>
          </rPr>
          <t>SZV_F:IdotartamBefejezes</t>
        </r>
      </text>
    </comment>
    <comment ref="N23" authorId="0" shapeId="0" xr:uid="{00000000-0006-0000-0200-000021290000}">
      <text>
        <r>
          <rPr>
            <sz val="11"/>
            <rFont val="Calibri"/>
            <family val="2"/>
            <charset val="238"/>
          </rPr>
          <t>SZV_F:NettoKoltsegUtem1</t>
        </r>
      </text>
    </comment>
    <comment ref="O23" authorId="0" shapeId="0" xr:uid="{00000000-0006-0000-0200-000022290000}">
      <text>
        <r>
          <rPr>
            <sz val="11"/>
            <rFont val="Calibri"/>
            <family val="2"/>
            <charset val="238"/>
          </rPr>
          <t>SZV_F:NettoKoltsegUtem2</t>
        </r>
      </text>
    </comment>
    <comment ref="P23" authorId="0" shapeId="0" xr:uid="{00000000-0006-0000-0200-000023290000}">
      <text>
        <r>
          <rPr>
            <sz val="11"/>
            <rFont val="Calibri"/>
            <family val="2"/>
            <charset val="238"/>
          </rPr>
          <t>SZV_F:EM_Melleklet2_KTG</t>
        </r>
      </text>
    </comment>
    <comment ref="R23" authorId="0" shapeId="0" xr:uid="{00000000-0006-0000-0200-000024290000}">
      <text>
        <r>
          <rPr>
            <sz val="11"/>
            <rFont val="Calibri"/>
            <family val="2"/>
            <charset val="238"/>
          </rPr>
          <t>SZV_F:HDUtem1</t>
        </r>
      </text>
    </comment>
    <comment ref="S23" authorId="0" shapeId="0" xr:uid="{00000000-0006-0000-0200-000025290000}">
      <text>
        <r>
          <rPr>
            <sz val="11"/>
            <rFont val="Calibri"/>
            <family val="2"/>
            <charset val="238"/>
          </rPr>
          <t>SZV_F:ECSUtem1</t>
        </r>
      </text>
    </comment>
    <comment ref="T23" authorId="0" shapeId="0" xr:uid="{00000000-0006-0000-0200-000026290000}">
      <text>
        <r>
          <rPr>
            <sz val="11"/>
            <rFont val="Calibri"/>
            <family val="2"/>
            <charset val="238"/>
          </rPr>
          <t>SZV_F:KFHUtem1</t>
        </r>
      </text>
    </comment>
    <comment ref="U23" authorId="0" shapeId="0" xr:uid="{00000000-0006-0000-0200-000027290000}">
      <text>
        <r>
          <rPr>
            <sz val="11"/>
            <rFont val="Calibri"/>
            <family val="2"/>
            <charset val="238"/>
          </rPr>
          <t>SZV_F:Egyeb_SajatUtem1</t>
        </r>
      </text>
    </comment>
    <comment ref="V23" authorId="0" shapeId="0" xr:uid="{00000000-0006-0000-0200-000028290000}">
      <text>
        <r>
          <rPr>
            <sz val="11"/>
            <rFont val="Calibri"/>
            <family val="2"/>
            <charset val="238"/>
          </rPr>
          <t>SZV_F:DijUtem1</t>
        </r>
      </text>
    </comment>
    <comment ref="W23" authorId="0" shapeId="0" xr:uid="{00000000-0006-0000-0200-000029290000}">
      <text>
        <r>
          <rPr>
            <sz val="11"/>
            <rFont val="Calibri"/>
            <family val="2"/>
            <charset val="238"/>
          </rPr>
          <t>SZV_F:EM_Melleklet1_Utem1</t>
        </r>
      </text>
    </comment>
    <comment ref="X23" authorId="0" shapeId="0" xr:uid="{00000000-0006-0000-0200-00002A290000}">
      <text>
        <r>
          <rPr>
            <sz val="11"/>
            <rFont val="Calibri"/>
            <family val="2"/>
            <charset val="238"/>
          </rPr>
          <t>SZV_F:EgyebAllamiUtem1</t>
        </r>
      </text>
    </comment>
    <comment ref="Y23" authorId="0" shapeId="0" xr:uid="{00000000-0006-0000-0200-00002B290000}">
      <text>
        <r>
          <rPr>
            <sz val="11"/>
            <rFont val="Calibri"/>
            <family val="2"/>
            <charset val="238"/>
          </rPr>
          <t>SZV_F:OnkormanyzatiUtem1</t>
        </r>
      </text>
    </comment>
    <comment ref="Z23" authorId="0" shapeId="0" xr:uid="{00000000-0006-0000-0200-00002C290000}">
      <text>
        <r>
          <rPr>
            <sz val="11"/>
            <rFont val="Calibri"/>
            <family val="2"/>
            <charset val="238"/>
          </rPr>
          <t>SZV_F:EUUtem1</t>
        </r>
      </text>
    </comment>
    <comment ref="AA23" authorId="0" shapeId="0" xr:uid="{00000000-0006-0000-0200-00002D290000}">
      <text>
        <r>
          <rPr>
            <sz val="11"/>
            <rFont val="Calibri"/>
            <family val="2"/>
            <charset val="238"/>
          </rPr>
          <t>SZV_F:EgyebUtem1</t>
        </r>
      </text>
    </comment>
    <comment ref="AB23" authorId="0" shapeId="0" xr:uid="{00000000-0006-0000-0200-00002E290000}">
      <text>
        <r>
          <rPr>
            <sz val="11"/>
            <rFont val="Calibri"/>
            <family val="2"/>
            <charset val="238"/>
          </rPr>
          <t>SZV_F:HitelKotvenyUtem1</t>
        </r>
      </text>
    </comment>
    <comment ref="AC23" authorId="0" shapeId="0" xr:uid="{00000000-0006-0000-0200-00002F290000}">
      <text>
        <r>
          <rPr>
            <sz val="11"/>
            <rFont val="Calibri"/>
            <family val="2"/>
            <charset val="238"/>
          </rPr>
          <t>SZV_F:OsszesenUtem1</t>
        </r>
      </text>
    </comment>
    <comment ref="AF23" authorId="0" shapeId="0" xr:uid="{00000000-0006-0000-0200-000030290000}">
      <text>
        <r>
          <rPr>
            <sz val="11"/>
            <rFont val="Calibri"/>
            <family val="2"/>
            <charset val="238"/>
          </rPr>
          <t>SZV_F:HDUtem2</t>
        </r>
      </text>
    </comment>
    <comment ref="AG23" authorId="0" shapeId="0" xr:uid="{00000000-0006-0000-0200-000031290000}">
      <text>
        <r>
          <rPr>
            <sz val="11"/>
            <rFont val="Calibri"/>
            <family val="2"/>
            <charset val="238"/>
          </rPr>
          <t>SZV_F:ECSUtem2</t>
        </r>
      </text>
    </comment>
    <comment ref="AH23" authorId="0" shapeId="0" xr:uid="{00000000-0006-0000-0200-000032290000}">
      <text>
        <r>
          <rPr>
            <sz val="11"/>
            <rFont val="Calibri"/>
            <family val="2"/>
            <charset val="238"/>
          </rPr>
          <t>SZV_F:KFHUtem2</t>
        </r>
      </text>
    </comment>
    <comment ref="AI23" authorId="0" shapeId="0" xr:uid="{00000000-0006-0000-0200-000033290000}">
      <text>
        <r>
          <rPr>
            <sz val="11"/>
            <rFont val="Calibri"/>
            <family val="2"/>
            <charset val="238"/>
          </rPr>
          <t>SZV_F:Egyeb_SajatUtem2</t>
        </r>
      </text>
    </comment>
    <comment ref="AJ23" authorId="0" shapeId="0" xr:uid="{00000000-0006-0000-0200-000034290000}">
      <text>
        <r>
          <rPr>
            <sz val="11"/>
            <rFont val="Calibri"/>
            <family val="2"/>
            <charset val="238"/>
          </rPr>
          <t>SZV_F:DijUtem2</t>
        </r>
      </text>
    </comment>
    <comment ref="AK23" authorId="0" shapeId="0" xr:uid="{00000000-0006-0000-0200-000035290000}">
      <text>
        <r>
          <rPr>
            <sz val="11"/>
            <rFont val="Calibri"/>
            <family val="2"/>
            <charset val="238"/>
          </rPr>
          <t>SZV_F:EM_Melleklet1_Utem2</t>
        </r>
      </text>
    </comment>
    <comment ref="AL23" authorId="0" shapeId="0" xr:uid="{00000000-0006-0000-0200-000036290000}">
      <text>
        <r>
          <rPr>
            <sz val="11"/>
            <rFont val="Calibri"/>
            <family val="2"/>
            <charset val="238"/>
          </rPr>
          <t>SZV_F:EgyebAllamiUtem2</t>
        </r>
      </text>
    </comment>
    <comment ref="AM23" authorId="0" shapeId="0" xr:uid="{00000000-0006-0000-0200-000037290000}">
      <text>
        <r>
          <rPr>
            <sz val="11"/>
            <rFont val="Calibri"/>
            <family val="2"/>
            <charset val="238"/>
          </rPr>
          <t>SZV_F:OnkormanyzatiUtem2</t>
        </r>
      </text>
    </comment>
    <comment ref="AN23" authorId="0" shapeId="0" xr:uid="{00000000-0006-0000-0200-000038290000}">
      <text>
        <r>
          <rPr>
            <sz val="11"/>
            <rFont val="Calibri"/>
            <family val="2"/>
            <charset val="238"/>
          </rPr>
          <t>SZV_F:EUUtem2</t>
        </r>
      </text>
    </comment>
    <comment ref="AO23" authorId="0" shapeId="0" xr:uid="{00000000-0006-0000-0200-000039290000}">
      <text>
        <r>
          <rPr>
            <sz val="11"/>
            <rFont val="Calibri"/>
            <family val="2"/>
            <charset val="238"/>
          </rPr>
          <t>SZV_F:EgyebUtem2</t>
        </r>
      </text>
    </comment>
    <comment ref="AP23" authorId="0" shapeId="0" xr:uid="{00000000-0006-0000-0200-00003A290000}">
      <text>
        <r>
          <rPr>
            <sz val="11"/>
            <rFont val="Calibri"/>
            <family val="2"/>
            <charset val="238"/>
          </rPr>
          <t>SZV_F:HitelKotvenyUtem2</t>
        </r>
      </text>
    </comment>
    <comment ref="AQ23" authorId="0" shapeId="0" xr:uid="{00000000-0006-0000-0200-00003B290000}">
      <text>
        <r>
          <rPr>
            <sz val="11"/>
            <rFont val="Calibri"/>
            <family val="2"/>
            <charset val="238"/>
          </rPr>
          <t>SZV_F:OsszesenUtem2</t>
        </r>
      </text>
    </comment>
    <comment ref="AR23" authorId="0" shapeId="0" xr:uid="{00000000-0006-0000-0200-00003C290000}">
      <text>
        <r>
          <rPr>
            <sz val="11"/>
            <rFont val="Calibri"/>
            <family val="2"/>
            <charset val="238"/>
          </rPr>
          <t>SZV_F:ForrashianyUtem2</t>
        </r>
      </text>
    </comment>
    <comment ref="AU23" authorId="0" shapeId="0" xr:uid="{00000000-0006-0000-0200-00003D290000}">
      <text>
        <r>
          <rPr>
            <sz val="11"/>
            <rFont val="Calibri"/>
            <family val="2"/>
            <charset val="238"/>
          </rPr>
          <t>SZV_F:Indokolas</t>
        </r>
      </text>
    </comment>
    <comment ref="AV23" authorId="0" shapeId="0" xr:uid="{00000000-0006-0000-0200-00003E290000}">
      <text>
        <r>
          <rPr>
            <sz val="11"/>
            <rFont val="Calibri"/>
            <family val="2"/>
            <charset val="238"/>
          </rPr>
          <t>SZV_F:Megjegyzes</t>
        </r>
      </text>
    </comment>
    <comment ref="AW23" authorId="0" shapeId="0" xr:uid="{00000000-0006-0000-0200-00003F290000}">
      <text>
        <r>
          <rPr>
            <sz val="11"/>
            <rFont val="Calibri"/>
            <family val="2"/>
            <charset val="238"/>
          </rPr>
          <t>SZV_F:FeladatSorszam</t>
        </r>
      </text>
    </comment>
    <comment ref="AY23" authorId="0" shapeId="0" xr:uid="{00000000-0006-0000-0200-000040290000}">
      <text>
        <r>
          <rPr>
            <sz val="11"/>
            <rFont val="Calibri"/>
            <family val="2"/>
            <charset val="238"/>
          </rPr>
          <t>SZV_F:ISA</t>
        </r>
      </text>
    </comment>
    <comment ref="B24" authorId="0" shapeId="0" xr:uid="{00000000-0006-0000-0200-000041290000}">
      <text>
        <r>
          <rPr>
            <sz val="11"/>
            <rFont val="Calibri"/>
            <family val="2"/>
            <charset val="238"/>
          </rPr>
          <t>SZV_F:FontossagiSorrent</t>
        </r>
      </text>
    </comment>
    <comment ref="C24" authorId="0" shapeId="0" xr:uid="{00000000-0006-0000-0200-000042290000}">
      <text>
        <r>
          <rPr>
            <sz val="11"/>
            <rFont val="Calibri"/>
            <family val="2"/>
            <charset val="238"/>
          </rPr>
          <t>SZV_F:FeladatKategoria</t>
        </r>
      </text>
    </comment>
    <comment ref="D24" authorId="0" shapeId="0" xr:uid="{00000000-0006-0000-0200-000043290000}">
      <text>
        <r>
          <rPr>
            <sz val="11"/>
            <rFont val="Calibri"/>
            <family val="2"/>
            <charset val="238"/>
          </rPr>
          <t>SZV_F:FeladatMegnevezes</t>
        </r>
      </text>
    </comment>
    <comment ref="E24" authorId="0" shapeId="0" xr:uid="{00000000-0006-0000-0200-000044290000}">
      <text>
        <r>
          <rPr>
            <sz val="11"/>
            <rFont val="Calibri"/>
            <family val="2"/>
            <charset val="238"/>
          </rPr>
          <t>SZV_F:ElviEngedelySzam</t>
        </r>
      </text>
    </comment>
    <comment ref="F24" authorId="0" shapeId="0" xr:uid="{00000000-0006-0000-0200-000045290000}">
      <text>
        <r>
          <rPr>
            <sz val="11"/>
            <rFont val="Calibri"/>
            <family val="2"/>
            <charset val="238"/>
          </rPr>
          <t>SZV_F:VKR_Kod</t>
        </r>
      </text>
    </comment>
    <comment ref="G24" authorId="0" shapeId="0" xr:uid="{00000000-0006-0000-0200-000046290000}">
      <text>
        <r>
          <rPr>
            <sz val="11"/>
            <rFont val="Calibri"/>
            <family val="2"/>
            <charset val="238"/>
          </rPr>
          <t>SZV_F:VKR_Nev</t>
        </r>
      </text>
    </comment>
    <comment ref="H24" authorId="0" shapeId="0" xr:uid="{00000000-0006-0000-0200-000047290000}">
      <text>
        <r>
          <rPr>
            <sz val="11"/>
            <rFont val="Calibri"/>
            <family val="2"/>
            <charset val="238"/>
          </rPr>
          <t>SZV_F:FeladatAzonosito</t>
        </r>
      </text>
    </comment>
    <comment ref="I24" authorId="0" shapeId="0" xr:uid="{00000000-0006-0000-0200-000048290000}">
      <text>
        <r>
          <rPr>
            <sz val="11"/>
            <rFont val="Calibri"/>
            <family val="2"/>
            <charset val="238"/>
          </rPr>
          <t>SZV_F:EllatasiTerulet</t>
        </r>
      </text>
    </comment>
    <comment ref="J24" authorId="0" shapeId="0" xr:uid="{00000000-0006-0000-0200-000049290000}">
      <text>
        <r>
          <rPr>
            <sz val="11"/>
            <rFont val="Calibri"/>
            <family val="2"/>
            <charset val="238"/>
          </rPr>
          <t>SZV_F:EllatasertFelelos</t>
        </r>
      </text>
    </comment>
    <comment ref="K24" authorId="0" shapeId="0" xr:uid="{00000000-0006-0000-0200-00004A290000}">
      <text>
        <r>
          <rPr>
            <sz val="11"/>
            <rFont val="Calibri"/>
            <family val="2"/>
            <charset val="238"/>
          </rPr>
          <t>SZV_F:TervezettNettoKoltseg</t>
        </r>
      </text>
    </comment>
    <comment ref="L24" authorId="0" shapeId="0" xr:uid="{00000000-0006-0000-0200-00004B290000}">
      <text>
        <r>
          <rPr>
            <sz val="11"/>
            <rFont val="Calibri"/>
            <family val="2"/>
            <charset val="238"/>
          </rPr>
          <t>SZV_F:IdotartamKezdes</t>
        </r>
      </text>
    </comment>
    <comment ref="M24" authorId="0" shapeId="0" xr:uid="{00000000-0006-0000-0200-00004C290000}">
      <text>
        <r>
          <rPr>
            <sz val="11"/>
            <rFont val="Calibri"/>
            <family val="2"/>
            <charset val="238"/>
          </rPr>
          <t>SZV_F:IdotartamBefejezes</t>
        </r>
      </text>
    </comment>
    <comment ref="N24" authorId="0" shapeId="0" xr:uid="{00000000-0006-0000-0200-00004D290000}">
      <text>
        <r>
          <rPr>
            <sz val="11"/>
            <rFont val="Calibri"/>
            <family val="2"/>
            <charset val="238"/>
          </rPr>
          <t>SZV_F:NettoKoltsegUtem1</t>
        </r>
      </text>
    </comment>
    <comment ref="O24" authorId="0" shapeId="0" xr:uid="{00000000-0006-0000-0200-00004E290000}">
      <text>
        <r>
          <rPr>
            <sz val="11"/>
            <rFont val="Calibri"/>
            <family val="2"/>
            <charset val="238"/>
          </rPr>
          <t>SZV_F:NettoKoltsegUtem2</t>
        </r>
      </text>
    </comment>
    <comment ref="P24" authorId="0" shapeId="0" xr:uid="{00000000-0006-0000-0200-00004F290000}">
      <text>
        <r>
          <rPr>
            <sz val="11"/>
            <rFont val="Calibri"/>
            <family val="2"/>
            <charset val="238"/>
          </rPr>
          <t>SZV_F:EM_Melleklet2_KTG</t>
        </r>
      </text>
    </comment>
    <comment ref="R24" authorId="0" shapeId="0" xr:uid="{00000000-0006-0000-0200-000050290000}">
      <text>
        <r>
          <rPr>
            <sz val="11"/>
            <rFont val="Calibri"/>
            <family val="2"/>
            <charset val="238"/>
          </rPr>
          <t>SZV_F:HDUtem1</t>
        </r>
      </text>
    </comment>
    <comment ref="S24" authorId="0" shapeId="0" xr:uid="{00000000-0006-0000-0200-000051290000}">
      <text>
        <r>
          <rPr>
            <sz val="11"/>
            <rFont val="Calibri"/>
            <family val="2"/>
            <charset val="238"/>
          </rPr>
          <t>SZV_F:ECSUtem1</t>
        </r>
      </text>
    </comment>
    <comment ref="T24" authorId="0" shapeId="0" xr:uid="{00000000-0006-0000-0200-000052290000}">
      <text>
        <r>
          <rPr>
            <sz val="11"/>
            <rFont val="Calibri"/>
            <family val="2"/>
            <charset val="238"/>
          </rPr>
          <t>SZV_F:KFHUtem1</t>
        </r>
      </text>
    </comment>
    <comment ref="U24" authorId="0" shapeId="0" xr:uid="{00000000-0006-0000-0200-000053290000}">
      <text>
        <r>
          <rPr>
            <sz val="11"/>
            <rFont val="Calibri"/>
            <family val="2"/>
            <charset val="238"/>
          </rPr>
          <t>SZV_F:Egyeb_SajatUtem1</t>
        </r>
      </text>
    </comment>
    <comment ref="V24" authorId="0" shapeId="0" xr:uid="{00000000-0006-0000-0200-000054290000}">
      <text>
        <r>
          <rPr>
            <sz val="11"/>
            <rFont val="Calibri"/>
            <family val="2"/>
            <charset val="238"/>
          </rPr>
          <t>SZV_F:DijUtem1</t>
        </r>
      </text>
    </comment>
    <comment ref="W24" authorId="0" shapeId="0" xr:uid="{00000000-0006-0000-0200-000055290000}">
      <text>
        <r>
          <rPr>
            <sz val="11"/>
            <rFont val="Calibri"/>
            <family val="2"/>
            <charset val="238"/>
          </rPr>
          <t>SZV_F:EM_Melleklet1_Utem1</t>
        </r>
      </text>
    </comment>
    <comment ref="X24" authorId="0" shapeId="0" xr:uid="{00000000-0006-0000-0200-000056290000}">
      <text>
        <r>
          <rPr>
            <sz val="11"/>
            <rFont val="Calibri"/>
            <family val="2"/>
            <charset val="238"/>
          </rPr>
          <t>SZV_F:EgyebAllamiUtem1</t>
        </r>
      </text>
    </comment>
    <comment ref="Y24" authorId="0" shapeId="0" xr:uid="{00000000-0006-0000-0200-000057290000}">
      <text>
        <r>
          <rPr>
            <sz val="11"/>
            <rFont val="Calibri"/>
            <family val="2"/>
            <charset val="238"/>
          </rPr>
          <t>SZV_F:OnkormanyzatiUtem1</t>
        </r>
      </text>
    </comment>
    <comment ref="Z24" authorId="0" shapeId="0" xr:uid="{00000000-0006-0000-0200-000058290000}">
      <text>
        <r>
          <rPr>
            <sz val="11"/>
            <rFont val="Calibri"/>
            <family val="2"/>
            <charset val="238"/>
          </rPr>
          <t>SZV_F:EUUtem1</t>
        </r>
      </text>
    </comment>
    <comment ref="AA24" authorId="0" shapeId="0" xr:uid="{00000000-0006-0000-0200-000059290000}">
      <text>
        <r>
          <rPr>
            <sz val="11"/>
            <rFont val="Calibri"/>
            <family val="2"/>
            <charset val="238"/>
          </rPr>
          <t>SZV_F:EgyebUtem1</t>
        </r>
      </text>
    </comment>
    <comment ref="AB24" authorId="0" shapeId="0" xr:uid="{00000000-0006-0000-0200-00005A290000}">
      <text>
        <r>
          <rPr>
            <sz val="11"/>
            <rFont val="Calibri"/>
            <family val="2"/>
            <charset val="238"/>
          </rPr>
          <t>SZV_F:HitelKotvenyUtem1</t>
        </r>
      </text>
    </comment>
    <comment ref="AC24" authorId="0" shapeId="0" xr:uid="{00000000-0006-0000-0200-00005B290000}">
      <text>
        <r>
          <rPr>
            <sz val="11"/>
            <rFont val="Calibri"/>
            <family val="2"/>
            <charset val="238"/>
          </rPr>
          <t>SZV_F:OsszesenUtem1</t>
        </r>
      </text>
    </comment>
    <comment ref="AF24" authorId="0" shapeId="0" xr:uid="{00000000-0006-0000-0200-00005C290000}">
      <text>
        <r>
          <rPr>
            <sz val="11"/>
            <rFont val="Calibri"/>
            <family val="2"/>
            <charset val="238"/>
          </rPr>
          <t>SZV_F:HDUtem2</t>
        </r>
      </text>
    </comment>
    <comment ref="AG24" authorId="0" shapeId="0" xr:uid="{00000000-0006-0000-0200-00005D290000}">
      <text>
        <r>
          <rPr>
            <sz val="11"/>
            <rFont val="Calibri"/>
            <family val="2"/>
            <charset val="238"/>
          </rPr>
          <t>SZV_F:ECSUtem2</t>
        </r>
      </text>
    </comment>
    <comment ref="AH24" authorId="0" shapeId="0" xr:uid="{00000000-0006-0000-0200-00005E290000}">
      <text>
        <r>
          <rPr>
            <sz val="11"/>
            <rFont val="Calibri"/>
            <family val="2"/>
            <charset val="238"/>
          </rPr>
          <t>SZV_F:KFHUtem2</t>
        </r>
      </text>
    </comment>
    <comment ref="AI24" authorId="0" shapeId="0" xr:uid="{00000000-0006-0000-0200-00005F290000}">
      <text>
        <r>
          <rPr>
            <sz val="11"/>
            <rFont val="Calibri"/>
            <family val="2"/>
            <charset val="238"/>
          </rPr>
          <t>SZV_F:Egyeb_SajatUtem2</t>
        </r>
      </text>
    </comment>
    <comment ref="AJ24" authorId="0" shapeId="0" xr:uid="{00000000-0006-0000-0200-000060290000}">
      <text>
        <r>
          <rPr>
            <sz val="11"/>
            <rFont val="Calibri"/>
            <family val="2"/>
            <charset val="238"/>
          </rPr>
          <t>SZV_F:DijUtem2</t>
        </r>
      </text>
    </comment>
    <comment ref="AK24" authorId="0" shapeId="0" xr:uid="{00000000-0006-0000-0200-000061290000}">
      <text>
        <r>
          <rPr>
            <sz val="11"/>
            <rFont val="Calibri"/>
            <family val="2"/>
            <charset val="238"/>
          </rPr>
          <t>SZV_F:EM_Melleklet1_Utem2</t>
        </r>
      </text>
    </comment>
    <comment ref="AL24" authorId="0" shapeId="0" xr:uid="{00000000-0006-0000-0200-000062290000}">
      <text>
        <r>
          <rPr>
            <sz val="11"/>
            <rFont val="Calibri"/>
            <family val="2"/>
            <charset val="238"/>
          </rPr>
          <t>SZV_F:EgyebAllamiUtem2</t>
        </r>
      </text>
    </comment>
    <comment ref="AM24" authorId="0" shapeId="0" xr:uid="{00000000-0006-0000-0200-000063290000}">
      <text>
        <r>
          <rPr>
            <sz val="11"/>
            <rFont val="Calibri"/>
            <family val="2"/>
            <charset val="238"/>
          </rPr>
          <t>SZV_F:OnkormanyzatiUtem2</t>
        </r>
      </text>
    </comment>
    <comment ref="AN24" authorId="0" shapeId="0" xr:uid="{00000000-0006-0000-0200-000064290000}">
      <text>
        <r>
          <rPr>
            <sz val="11"/>
            <rFont val="Calibri"/>
            <family val="2"/>
            <charset val="238"/>
          </rPr>
          <t>SZV_F:EUUtem2</t>
        </r>
      </text>
    </comment>
    <comment ref="AO24" authorId="0" shapeId="0" xr:uid="{00000000-0006-0000-0200-000065290000}">
      <text>
        <r>
          <rPr>
            <sz val="11"/>
            <rFont val="Calibri"/>
            <family val="2"/>
            <charset val="238"/>
          </rPr>
          <t>SZV_F:EgyebUtem2</t>
        </r>
      </text>
    </comment>
    <comment ref="AP24" authorId="0" shapeId="0" xr:uid="{00000000-0006-0000-0200-000066290000}">
      <text>
        <r>
          <rPr>
            <sz val="11"/>
            <rFont val="Calibri"/>
            <family val="2"/>
            <charset val="238"/>
          </rPr>
          <t>SZV_F:HitelKotvenyUtem2</t>
        </r>
      </text>
    </comment>
    <comment ref="AQ24" authorId="0" shapeId="0" xr:uid="{00000000-0006-0000-0200-000067290000}">
      <text>
        <r>
          <rPr>
            <sz val="11"/>
            <rFont val="Calibri"/>
            <family val="2"/>
            <charset val="238"/>
          </rPr>
          <t>SZV_F:OsszesenUtem2</t>
        </r>
      </text>
    </comment>
    <comment ref="AR24" authorId="0" shapeId="0" xr:uid="{00000000-0006-0000-0200-000068290000}">
      <text>
        <r>
          <rPr>
            <sz val="11"/>
            <rFont val="Calibri"/>
            <family val="2"/>
            <charset val="238"/>
          </rPr>
          <t>SZV_F:ForrashianyUtem2</t>
        </r>
      </text>
    </comment>
    <comment ref="AU24" authorId="0" shapeId="0" xr:uid="{00000000-0006-0000-0200-000069290000}">
      <text>
        <r>
          <rPr>
            <sz val="11"/>
            <rFont val="Calibri"/>
            <family val="2"/>
            <charset val="238"/>
          </rPr>
          <t>SZV_F:Indokolas</t>
        </r>
      </text>
    </comment>
    <comment ref="AV24" authorId="0" shapeId="0" xr:uid="{00000000-0006-0000-0200-00006A290000}">
      <text>
        <r>
          <rPr>
            <sz val="11"/>
            <rFont val="Calibri"/>
            <family val="2"/>
            <charset val="238"/>
          </rPr>
          <t>SZV_F:Megjegyzes</t>
        </r>
      </text>
    </comment>
    <comment ref="AW24" authorId="0" shapeId="0" xr:uid="{00000000-0006-0000-0200-00006B290000}">
      <text>
        <r>
          <rPr>
            <sz val="11"/>
            <rFont val="Calibri"/>
            <family val="2"/>
            <charset val="238"/>
          </rPr>
          <t>SZV_F:FeladatSorszam</t>
        </r>
      </text>
    </comment>
    <comment ref="AY24" authorId="0" shapeId="0" xr:uid="{00000000-0006-0000-0200-00006C290000}">
      <text>
        <r>
          <rPr>
            <sz val="11"/>
            <rFont val="Calibri"/>
            <family val="2"/>
            <charset val="238"/>
          </rPr>
          <t>SZV_F:ISA</t>
        </r>
      </text>
    </comment>
    <comment ref="B25" authorId="0" shapeId="0" xr:uid="{00000000-0006-0000-0200-00006D290000}">
      <text>
        <r>
          <rPr>
            <sz val="11"/>
            <rFont val="Calibri"/>
            <family val="2"/>
            <charset val="238"/>
          </rPr>
          <t>SZV_F:FontossagiSorrent</t>
        </r>
      </text>
    </comment>
    <comment ref="C25" authorId="0" shapeId="0" xr:uid="{00000000-0006-0000-0200-00006E290000}">
      <text>
        <r>
          <rPr>
            <sz val="11"/>
            <rFont val="Calibri"/>
            <family val="2"/>
            <charset val="238"/>
          </rPr>
          <t>SZV_F:FeladatKategoria</t>
        </r>
      </text>
    </comment>
    <comment ref="D25" authorId="0" shapeId="0" xr:uid="{00000000-0006-0000-0200-00006F290000}">
      <text>
        <r>
          <rPr>
            <sz val="11"/>
            <rFont val="Calibri"/>
            <family val="2"/>
            <charset val="238"/>
          </rPr>
          <t>SZV_F:FeladatMegnevezes</t>
        </r>
      </text>
    </comment>
    <comment ref="E25" authorId="0" shapeId="0" xr:uid="{00000000-0006-0000-0200-000070290000}">
      <text>
        <r>
          <rPr>
            <sz val="11"/>
            <rFont val="Calibri"/>
            <family val="2"/>
            <charset val="238"/>
          </rPr>
          <t>SZV_F:ElviEngedelySzam</t>
        </r>
      </text>
    </comment>
    <comment ref="F25" authorId="0" shapeId="0" xr:uid="{00000000-0006-0000-0200-000071290000}">
      <text>
        <r>
          <rPr>
            <sz val="11"/>
            <rFont val="Calibri"/>
            <family val="2"/>
            <charset val="238"/>
          </rPr>
          <t>SZV_F:VKR_Kod</t>
        </r>
      </text>
    </comment>
    <comment ref="G25" authorId="0" shapeId="0" xr:uid="{00000000-0006-0000-0200-000072290000}">
      <text>
        <r>
          <rPr>
            <sz val="11"/>
            <rFont val="Calibri"/>
            <family val="2"/>
            <charset val="238"/>
          </rPr>
          <t>SZV_F:VKR_Nev</t>
        </r>
      </text>
    </comment>
    <comment ref="H25" authorId="0" shapeId="0" xr:uid="{00000000-0006-0000-0200-000073290000}">
      <text>
        <r>
          <rPr>
            <sz val="11"/>
            <rFont val="Calibri"/>
            <family val="2"/>
            <charset val="238"/>
          </rPr>
          <t>SZV_F:FeladatAzonosito</t>
        </r>
      </text>
    </comment>
    <comment ref="I25" authorId="0" shapeId="0" xr:uid="{00000000-0006-0000-0200-000074290000}">
      <text>
        <r>
          <rPr>
            <sz val="11"/>
            <rFont val="Calibri"/>
            <family val="2"/>
            <charset val="238"/>
          </rPr>
          <t>SZV_F:EllatasiTerulet</t>
        </r>
      </text>
    </comment>
    <comment ref="J25" authorId="0" shapeId="0" xr:uid="{00000000-0006-0000-0200-000075290000}">
      <text>
        <r>
          <rPr>
            <sz val="11"/>
            <rFont val="Calibri"/>
            <family val="2"/>
            <charset val="238"/>
          </rPr>
          <t>SZV_F:EllatasertFelelos</t>
        </r>
      </text>
    </comment>
    <comment ref="K25" authorId="0" shapeId="0" xr:uid="{00000000-0006-0000-0200-000076290000}">
      <text>
        <r>
          <rPr>
            <sz val="11"/>
            <rFont val="Calibri"/>
            <family val="2"/>
            <charset val="238"/>
          </rPr>
          <t>SZV_F:TervezettNettoKoltseg</t>
        </r>
      </text>
    </comment>
    <comment ref="L25" authorId="0" shapeId="0" xr:uid="{00000000-0006-0000-0200-000077290000}">
      <text>
        <r>
          <rPr>
            <sz val="11"/>
            <rFont val="Calibri"/>
            <family val="2"/>
            <charset val="238"/>
          </rPr>
          <t>SZV_F:IdotartamKezdes</t>
        </r>
      </text>
    </comment>
    <comment ref="M25" authorId="0" shapeId="0" xr:uid="{00000000-0006-0000-0200-000078290000}">
      <text>
        <r>
          <rPr>
            <sz val="11"/>
            <rFont val="Calibri"/>
            <family val="2"/>
            <charset val="238"/>
          </rPr>
          <t>SZV_F:IdotartamBefejezes</t>
        </r>
      </text>
    </comment>
    <comment ref="N25" authorId="0" shapeId="0" xr:uid="{00000000-0006-0000-0200-000079290000}">
      <text>
        <r>
          <rPr>
            <sz val="11"/>
            <rFont val="Calibri"/>
            <family val="2"/>
            <charset val="238"/>
          </rPr>
          <t>SZV_F:NettoKoltsegUtem1</t>
        </r>
      </text>
    </comment>
    <comment ref="O25" authorId="0" shapeId="0" xr:uid="{00000000-0006-0000-0200-00007A290000}">
      <text>
        <r>
          <rPr>
            <sz val="11"/>
            <rFont val="Calibri"/>
            <family val="2"/>
            <charset val="238"/>
          </rPr>
          <t>SZV_F:NettoKoltsegUtem2</t>
        </r>
      </text>
    </comment>
    <comment ref="P25" authorId="0" shapeId="0" xr:uid="{00000000-0006-0000-0200-00007B290000}">
      <text>
        <r>
          <rPr>
            <sz val="11"/>
            <rFont val="Calibri"/>
            <family val="2"/>
            <charset val="238"/>
          </rPr>
          <t>SZV_F:EM_Melleklet2_KTG</t>
        </r>
      </text>
    </comment>
    <comment ref="R25" authorId="0" shapeId="0" xr:uid="{00000000-0006-0000-0200-00007C290000}">
      <text>
        <r>
          <rPr>
            <sz val="11"/>
            <rFont val="Calibri"/>
            <family val="2"/>
            <charset val="238"/>
          </rPr>
          <t>SZV_F:HDUtem1</t>
        </r>
      </text>
    </comment>
    <comment ref="S25" authorId="0" shapeId="0" xr:uid="{00000000-0006-0000-0200-00007D290000}">
      <text>
        <r>
          <rPr>
            <sz val="11"/>
            <rFont val="Calibri"/>
            <family val="2"/>
            <charset val="238"/>
          </rPr>
          <t>SZV_F:ECSUtem1</t>
        </r>
      </text>
    </comment>
    <comment ref="T25" authorId="0" shapeId="0" xr:uid="{00000000-0006-0000-0200-00007E290000}">
      <text>
        <r>
          <rPr>
            <sz val="11"/>
            <rFont val="Calibri"/>
            <family val="2"/>
            <charset val="238"/>
          </rPr>
          <t>SZV_F:KFHUtem1</t>
        </r>
      </text>
    </comment>
    <comment ref="U25" authorId="0" shapeId="0" xr:uid="{00000000-0006-0000-0200-00007F290000}">
      <text>
        <r>
          <rPr>
            <sz val="11"/>
            <rFont val="Calibri"/>
            <family val="2"/>
            <charset val="238"/>
          </rPr>
          <t>SZV_F:Egyeb_SajatUtem1</t>
        </r>
      </text>
    </comment>
    <comment ref="V25" authorId="0" shapeId="0" xr:uid="{00000000-0006-0000-0200-000080290000}">
      <text>
        <r>
          <rPr>
            <sz val="11"/>
            <rFont val="Calibri"/>
            <family val="2"/>
            <charset val="238"/>
          </rPr>
          <t>SZV_F:DijUtem1</t>
        </r>
      </text>
    </comment>
    <comment ref="W25" authorId="0" shapeId="0" xr:uid="{00000000-0006-0000-0200-000081290000}">
      <text>
        <r>
          <rPr>
            <sz val="11"/>
            <rFont val="Calibri"/>
            <family val="2"/>
            <charset val="238"/>
          </rPr>
          <t>SZV_F:EM_Melleklet1_Utem1</t>
        </r>
      </text>
    </comment>
    <comment ref="X25" authorId="0" shapeId="0" xr:uid="{00000000-0006-0000-0200-000082290000}">
      <text>
        <r>
          <rPr>
            <sz val="11"/>
            <rFont val="Calibri"/>
            <family val="2"/>
            <charset val="238"/>
          </rPr>
          <t>SZV_F:EgyebAllamiUtem1</t>
        </r>
      </text>
    </comment>
    <comment ref="Y25" authorId="0" shapeId="0" xr:uid="{00000000-0006-0000-0200-000083290000}">
      <text>
        <r>
          <rPr>
            <sz val="11"/>
            <rFont val="Calibri"/>
            <family val="2"/>
            <charset val="238"/>
          </rPr>
          <t>SZV_F:OnkormanyzatiUtem1</t>
        </r>
      </text>
    </comment>
    <comment ref="Z25" authorId="0" shapeId="0" xr:uid="{00000000-0006-0000-0200-000084290000}">
      <text>
        <r>
          <rPr>
            <sz val="11"/>
            <rFont val="Calibri"/>
            <family val="2"/>
            <charset val="238"/>
          </rPr>
          <t>SZV_F:EUUtem1</t>
        </r>
      </text>
    </comment>
    <comment ref="AA25" authorId="0" shapeId="0" xr:uid="{00000000-0006-0000-0200-000085290000}">
      <text>
        <r>
          <rPr>
            <sz val="11"/>
            <rFont val="Calibri"/>
            <family val="2"/>
            <charset val="238"/>
          </rPr>
          <t>SZV_F:EgyebUtem1</t>
        </r>
      </text>
    </comment>
    <comment ref="AB25" authorId="0" shapeId="0" xr:uid="{00000000-0006-0000-0200-000086290000}">
      <text>
        <r>
          <rPr>
            <sz val="11"/>
            <rFont val="Calibri"/>
            <family val="2"/>
            <charset val="238"/>
          </rPr>
          <t>SZV_F:HitelKotvenyUtem1</t>
        </r>
      </text>
    </comment>
    <comment ref="AC25" authorId="0" shapeId="0" xr:uid="{00000000-0006-0000-0200-000087290000}">
      <text>
        <r>
          <rPr>
            <sz val="11"/>
            <rFont val="Calibri"/>
            <family val="2"/>
            <charset val="238"/>
          </rPr>
          <t>SZV_F:OsszesenUtem1</t>
        </r>
      </text>
    </comment>
    <comment ref="AF25" authorId="0" shapeId="0" xr:uid="{00000000-0006-0000-0200-000088290000}">
      <text>
        <r>
          <rPr>
            <sz val="11"/>
            <rFont val="Calibri"/>
            <family val="2"/>
            <charset val="238"/>
          </rPr>
          <t>SZV_F:HDUtem2</t>
        </r>
      </text>
    </comment>
    <comment ref="AG25" authorId="0" shapeId="0" xr:uid="{00000000-0006-0000-0200-000089290000}">
      <text>
        <r>
          <rPr>
            <sz val="11"/>
            <rFont val="Calibri"/>
            <family val="2"/>
            <charset val="238"/>
          </rPr>
          <t>SZV_F:ECSUtem2</t>
        </r>
      </text>
    </comment>
    <comment ref="AH25" authorId="0" shapeId="0" xr:uid="{00000000-0006-0000-0200-00008A290000}">
      <text>
        <r>
          <rPr>
            <sz val="11"/>
            <rFont val="Calibri"/>
            <family val="2"/>
            <charset val="238"/>
          </rPr>
          <t>SZV_F:KFHUtem2</t>
        </r>
      </text>
    </comment>
    <comment ref="AI25" authorId="0" shapeId="0" xr:uid="{00000000-0006-0000-0200-00008B290000}">
      <text>
        <r>
          <rPr>
            <sz val="11"/>
            <rFont val="Calibri"/>
            <family val="2"/>
            <charset val="238"/>
          </rPr>
          <t>SZV_F:Egyeb_SajatUtem2</t>
        </r>
      </text>
    </comment>
    <comment ref="AJ25" authorId="0" shapeId="0" xr:uid="{00000000-0006-0000-0200-00008C290000}">
      <text>
        <r>
          <rPr>
            <sz val="11"/>
            <rFont val="Calibri"/>
            <family val="2"/>
            <charset val="238"/>
          </rPr>
          <t>SZV_F:DijUtem2</t>
        </r>
      </text>
    </comment>
    <comment ref="AK25" authorId="0" shapeId="0" xr:uid="{00000000-0006-0000-0200-00008D290000}">
      <text>
        <r>
          <rPr>
            <sz val="11"/>
            <rFont val="Calibri"/>
            <family val="2"/>
            <charset val="238"/>
          </rPr>
          <t>SZV_F:EM_Melleklet1_Utem2</t>
        </r>
      </text>
    </comment>
    <comment ref="AL25" authorId="0" shapeId="0" xr:uid="{00000000-0006-0000-0200-00008E290000}">
      <text>
        <r>
          <rPr>
            <sz val="11"/>
            <rFont val="Calibri"/>
            <family val="2"/>
            <charset val="238"/>
          </rPr>
          <t>SZV_F:EgyebAllamiUtem2</t>
        </r>
      </text>
    </comment>
    <comment ref="AM25" authorId="0" shapeId="0" xr:uid="{00000000-0006-0000-0200-00008F290000}">
      <text>
        <r>
          <rPr>
            <sz val="11"/>
            <rFont val="Calibri"/>
            <family val="2"/>
            <charset val="238"/>
          </rPr>
          <t>SZV_F:OnkormanyzatiUtem2</t>
        </r>
      </text>
    </comment>
    <comment ref="AN25" authorId="0" shapeId="0" xr:uid="{00000000-0006-0000-0200-000090290000}">
      <text>
        <r>
          <rPr>
            <sz val="11"/>
            <rFont val="Calibri"/>
            <family val="2"/>
            <charset val="238"/>
          </rPr>
          <t>SZV_F:EUUtem2</t>
        </r>
      </text>
    </comment>
    <comment ref="AO25" authorId="0" shapeId="0" xr:uid="{00000000-0006-0000-0200-000091290000}">
      <text>
        <r>
          <rPr>
            <sz val="11"/>
            <rFont val="Calibri"/>
            <family val="2"/>
            <charset val="238"/>
          </rPr>
          <t>SZV_F:EgyebUtem2</t>
        </r>
      </text>
    </comment>
    <comment ref="AP25" authorId="0" shapeId="0" xr:uid="{00000000-0006-0000-0200-000092290000}">
      <text>
        <r>
          <rPr>
            <sz val="11"/>
            <rFont val="Calibri"/>
            <family val="2"/>
            <charset val="238"/>
          </rPr>
          <t>SZV_F:HitelKotvenyUtem2</t>
        </r>
      </text>
    </comment>
    <comment ref="AQ25" authorId="0" shapeId="0" xr:uid="{00000000-0006-0000-0200-000093290000}">
      <text>
        <r>
          <rPr>
            <sz val="11"/>
            <rFont val="Calibri"/>
            <family val="2"/>
            <charset val="238"/>
          </rPr>
          <t>SZV_F:OsszesenUtem2</t>
        </r>
      </text>
    </comment>
    <comment ref="AR25" authorId="0" shapeId="0" xr:uid="{00000000-0006-0000-0200-000094290000}">
      <text>
        <r>
          <rPr>
            <sz val="11"/>
            <rFont val="Calibri"/>
            <family val="2"/>
            <charset val="238"/>
          </rPr>
          <t>SZV_F:ForrashianyUtem2</t>
        </r>
      </text>
    </comment>
    <comment ref="AU25" authorId="0" shapeId="0" xr:uid="{00000000-0006-0000-0200-000095290000}">
      <text>
        <r>
          <rPr>
            <sz val="11"/>
            <rFont val="Calibri"/>
            <family val="2"/>
            <charset val="238"/>
          </rPr>
          <t>SZV_F:Indokolas</t>
        </r>
      </text>
    </comment>
    <comment ref="AV25" authorId="0" shapeId="0" xr:uid="{00000000-0006-0000-0200-000096290000}">
      <text>
        <r>
          <rPr>
            <sz val="11"/>
            <rFont val="Calibri"/>
            <family val="2"/>
            <charset val="238"/>
          </rPr>
          <t>SZV_F:Megjegyzes</t>
        </r>
      </text>
    </comment>
    <comment ref="AW25" authorId="0" shapeId="0" xr:uid="{00000000-0006-0000-0200-000097290000}">
      <text>
        <r>
          <rPr>
            <sz val="11"/>
            <rFont val="Calibri"/>
            <family val="2"/>
            <charset val="238"/>
          </rPr>
          <t>SZV_F:FeladatSorszam</t>
        </r>
      </text>
    </comment>
    <comment ref="AY25" authorId="0" shapeId="0" xr:uid="{00000000-0006-0000-0200-000098290000}">
      <text>
        <r>
          <rPr>
            <sz val="11"/>
            <rFont val="Calibri"/>
            <family val="2"/>
            <charset val="238"/>
          </rPr>
          <t>SZV_F:ISA</t>
        </r>
      </text>
    </comment>
    <comment ref="B26" authorId="0" shapeId="0" xr:uid="{00000000-0006-0000-0200-000099290000}">
      <text>
        <r>
          <rPr>
            <sz val="11"/>
            <rFont val="Calibri"/>
            <family val="2"/>
            <charset val="238"/>
          </rPr>
          <t>SZV_F:FontossagiSorrent</t>
        </r>
      </text>
    </comment>
    <comment ref="C26" authorId="0" shapeId="0" xr:uid="{00000000-0006-0000-0200-00009A290000}">
      <text>
        <r>
          <rPr>
            <sz val="11"/>
            <rFont val="Calibri"/>
            <family val="2"/>
            <charset val="238"/>
          </rPr>
          <t>SZV_F:FeladatKategoria</t>
        </r>
      </text>
    </comment>
    <comment ref="D26" authorId="0" shapeId="0" xr:uid="{00000000-0006-0000-0200-00009B290000}">
      <text>
        <r>
          <rPr>
            <sz val="11"/>
            <rFont val="Calibri"/>
            <family val="2"/>
            <charset val="238"/>
          </rPr>
          <t>SZV_F:FeladatMegnevezes</t>
        </r>
      </text>
    </comment>
    <comment ref="E26" authorId="0" shapeId="0" xr:uid="{00000000-0006-0000-0200-00009C290000}">
      <text>
        <r>
          <rPr>
            <sz val="11"/>
            <rFont val="Calibri"/>
            <family val="2"/>
            <charset val="238"/>
          </rPr>
          <t>SZV_F:ElviEngedelySzam</t>
        </r>
      </text>
    </comment>
    <comment ref="F26" authorId="0" shapeId="0" xr:uid="{00000000-0006-0000-0200-00009D290000}">
      <text>
        <r>
          <rPr>
            <sz val="11"/>
            <rFont val="Calibri"/>
            <family val="2"/>
            <charset val="238"/>
          </rPr>
          <t>SZV_F:VKR_Kod</t>
        </r>
      </text>
    </comment>
    <comment ref="G26" authorId="0" shapeId="0" xr:uid="{00000000-0006-0000-0200-00009E290000}">
      <text>
        <r>
          <rPr>
            <sz val="11"/>
            <rFont val="Calibri"/>
            <family val="2"/>
            <charset val="238"/>
          </rPr>
          <t>SZV_F:VKR_Nev</t>
        </r>
      </text>
    </comment>
    <comment ref="H26" authorId="0" shapeId="0" xr:uid="{00000000-0006-0000-0200-00009F290000}">
      <text>
        <r>
          <rPr>
            <sz val="11"/>
            <rFont val="Calibri"/>
            <family val="2"/>
            <charset val="238"/>
          </rPr>
          <t>SZV_F:FeladatAzonosito</t>
        </r>
      </text>
    </comment>
    <comment ref="I26" authorId="0" shapeId="0" xr:uid="{00000000-0006-0000-0200-0000A0290000}">
      <text>
        <r>
          <rPr>
            <sz val="11"/>
            <rFont val="Calibri"/>
            <family val="2"/>
            <charset val="238"/>
          </rPr>
          <t>SZV_F:EllatasiTerulet</t>
        </r>
      </text>
    </comment>
    <comment ref="J26" authorId="0" shapeId="0" xr:uid="{00000000-0006-0000-0200-0000A1290000}">
      <text>
        <r>
          <rPr>
            <sz val="11"/>
            <rFont val="Calibri"/>
            <family val="2"/>
            <charset val="238"/>
          </rPr>
          <t>SZV_F:EllatasertFelelos</t>
        </r>
      </text>
    </comment>
    <comment ref="K26" authorId="0" shapeId="0" xr:uid="{00000000-0006-0000-0200-0000A2290000}">
      <text>
        <r>
          <rPr>
            <sz val="11"/>
            <rFont val="Calibri"/>
            <family val="2"/>
            <charset val="238"/>
          </rPr>
          <t>SZV_F:TervezettNettoKoltseg</t>
        </r>
      </text>
    </comment>
    <comment ref="L26" authorId="0" shapeId="0" xr:uid="{00000000-0006-0000-0200-0000A3290000}">
      <text>
        <r>
          <rPr>
            <sz val="11"/>
            <rFont val="Calibri"/>
            <family val="2"/>
            <charset val="238"/>
          </rPr>
          <t>SZV_F:IdotartamKezdes</t>
        </r>
      </text>
    </comment>
    <comment ref="M26" authorId="0" shapeId="0" xr:uid="{00000000-0006-0000-0200-0000A4290000}">
      <text>
        <r>
          <rPr>
            <sz val="11"/>
            <rFont val="Calibri"/>
            <family val="2"/>
            <charset val="238"/>
          </rPr>
          <t>SZV_F:IdotartamBefejezes</t>
        </r>
      </text>
    </comment>
    <comment ref="N26" authorId="0" shapeId="0" xr:uid="{00000000-0006-0000-0200-0000A5290000}">
      <text>
        <r>
          <rPr>
            <sz val="11"/>
            <rFont val="Calibri"/>
            <family val="2"/>
            <charset val="238"/>
          </rPr>
          <t>SZV_F:NettoKoltsegUtem1</t>
        </r>
      </text>
    </comment>
    <comment ref="O26" authorId="0" shapeId="0" xr:uid="{00000000-0006-0000-0200-0000A6290000}">
      <text>
        <r>
          <rPr>
            <sz val="11"/>
            <rFont val="Calibri"/>
            <family val="2"/>
            <charset val="238"/>
          </rPr>
          <t>SZV_F:NettoKoltsegUtem2</t>
        </r>
      </text>
    </comment>
    <comment ref="P26" authorId="0" shapeId="0" xr:uid="{00000000-0006-0000-0200-0000A7290000}">
      <text>
        <r>
          <rPr>
            <sz val="11"/>
            <rFont val="Calibri"/>
            <family val="2"/>
            <charset val="238"/>
          </rPr>
          <t>SZV_F:EM_Melleklet2_KTG</t>
        </r>
      </text>
    </comment>
    <comment ref="R26" authorId="0" shapeId="0" xr:uid="{00000000-0006-0000-0200-0000A8290000}">
      <text>
        <r>
          <rPr>
            <sz val="11"/>
            <rFont val="Calibri"/>
            <family val="2"/>
            <charset val="238"/>
          </rPr>
          <t>SZV_F:HDUtem1</t>
        </r>
      </text>
    </comment>
    <comment ref="S26" authorId="0" shapeId="0" xr:uid="{00000000-0006-0000-0200-0000A9290000}">
      <text>
        <r>
          <rPr>
            <sz val="11"/>
            <rFont val="Calibri"/>
            <family val="2"/>
            <charset val="238"/>
          </rPr>
          <t>SZV_F:ECSUtem1</t>
        </r>
      </text>
    </comment>
    <comment ref="T26" authorId="0" shapeId="0" xr:uid="{00000000-0006-0000-0200-0000AA290000}">
      <text>
        <r>
          <rPr>
            <sz val="11"/>
            <rFont val="Calibri"/>
            <family val="2"/>
            <charset val="238"/>
          </rPr>
          <t>SZV_F:KFHUtem1</t>
        </r>
      </text>
    </comment>
    <comment ref="U26" authorId="0" shapeId="0" xr:uid="{00000000-0006-0000-0200-0000AB290000}">
      <text>
        <r>
          <rPr>
            <sz val="11"/>
            <rFont val="Calibri"/>
            <family val="2"/>
            <charset val="238"/>
          </rPr>
          <t>SZV_F:Egyeb_SajatUtem1</t>
        </r>
      </text>
    </comment>
    <comment ref="V26" authorId="0" shapeId="0" xr:uid="{00000000-0006-0000-0200-0000AC290000}">
      <text>
        <r>
          <rPr>
            <sz val="11"/>
            <rFont val="Calibri"/>
            <family val="2"/>
            <charset val="238"/>
          </rPr>
          <t>SZV_F:DijUtem1</t>
        </r>
      </text>
    </comment>
    <comment ref="W26" authorId="0" shapeId="0" xr:uid="{00000000-0006-0000-0200-0000AD290000}">
      <text>
        <r>
          <rPr>
            <sz val="11"/>
            <rFont val="Calibri"/>
            <family val="2"/>
            <charset val="238"/>
          </rPr>
          <t>SZV_F:EM_Melleklet1_Utem1</t>
        </r>
      </text>
    </comment>
    <comment ref="X26" authorId="0" shapeId="0" xr:uid="{00000000-0006-0000-0200-0000AE290000}">
      <text>
        <r>
          <rPr>
            <sz val="11"/>
            <rFont val="Calibri"/>
            <family val="2"/>
            <charset val="238"/>
          </rPr>
          <t>SZV_F:EgyebAllamiUtem1</t>
        </r>
      </text>
    </comment>
    <comment ref="Y26" authorId="0" shapeId="0" xr:uid="{00000000-0006-0000-0200-0000AF290000}">
      <text>
        <r>
          <rPr>
            <sz val="11"/>
            <rFont val="Calibri"/>
            <family val="2"/>
            <charset val="238"/>
          </rPr>
          <t>SZV_F:OnkormanyzatiUtem1</t>
        </r>
      </text>
    </comment>
    <comment ref="Z26" authorId="0" shapeId="0" xr:uid="{00000000-0006-0000-0200-0000B0290000}">
      <text>
        <r>
          <rPr>
            <sz val="11"/>
            <rFont val="Calibri"/>
            <family val="2"/>
            <charset val="238"/>
          </rPr>
          <t>SZV_F:EUUtem1</t>
        </r>
      </text>
    </comment>
    <comment ref="AA26" authorId="0" shapeId="0" xr:uid="{00000000-0006-0000-0200-0000B1290000}">
      <text>
        <r>
          <rPr>
            <sz val="11"/>
            <rFont val="Calibri"/>
            <family val="2"/>
            <charset val="238"/>
          </rPr>
          <t>SZV_F:EgyebUtem1</t>
        </r>
      </text>
    </comment>
    <comment ref="AB26" authorId="0" shapeId="0" xr:uid="{00000000-0006-0000-0200-0000B2290000}">
      <text>
        <r>
          <rPr>
            <sz val="11"/>
            <rFont val="Calibri"/>
            <family val="2"/>
            <charset val="238"/>
          </rPr>
          <t>SZV_F:HitelKotvenyUtem1</t>
        </r>
      </text>
    </comment>
    <comment ref="AC26" authorId="0" shapeId="0" xr:uid="{00000000-0006-0000-0200-0000B3290000}">
      <text>
        <r>
          <rPr>
            <sz val="11"/>
            <rFont val="Calibri"/>
            <family val="2"/>
            <charset val="238"/>
          </rPr>
          <t>SZV_F:OsszesenUtem1</t>
        </r>
      </text>
    </comment>
    <comment ref="AF26" authorId="0" shapeId="0" xr:uid="{00000000-0006-0000-0200-0000B4290000}">
      <text>
        <r>
          <rPr>
            <sz val="11"/>
            <rFont val="Calibri"/>
            <family val="2"/>
            <charset val="238"/>
          </rPr>
          <t>SZV_F:HDUtem2</t>
        </r>
      </text>
    </comment>
    <comment ref="AG26" authorId="0" shapeId="0" xr:uid="{00000000-0006-0000-0200-0000B5290000}">
      <text>
        <r>
          <rPr>
            <sz val="11"/>
            <rFont val="Calibri"/>
            <family val="2"/>
            <charset val="238"/>
          </rPr>
          <t>SZV_F:ECSUtem2</t>
        </r>
      </text>
    </comment>
    <comment ref="AH26" authorId="0" shapeId="0" xr:uid="{00000000-0006-0000-0200-0000B6290000}">
      <text>
        <r>
          <rPr>
            <sz val="11"/>
            <rFont val="Calibri"/>
            <family val="2"/>
            <charset val="238"/>
          </rPr>
          <t>SZV_F:KFHUtem2</t>
        </r>
      </text>
    </comment>
    <comment ref="AI26" authorId="0" shapeId="0" xr:uid="{00000000-0006-0000-0200-0000B7290000}">
      <text>
        <r>
          <rPr>
            <sz val="11"/>
            <rFont val="Calibri"/>
            <family val="2"/>
            <charset val="238"/>
          </rPr>
          <t>SZV_F:Egyeb_SajatUtem2</t>
        </r>
      </text>
    </comment>
    <comment ref="AJ26" authorId="0" shapeId="0" xr:uid="{00000000-0006-0000-0200-0000B8290000}">
      <text>
        <r>
          <rPr>
            <sz val="11"/>
            <rFont val="Calibri"/>
            <family val="2"/>
            <charset val="238"/>
          </rPr>
          <t>SZV_F:DijUtem2</t>
        </r>
      </text>
    </comment>
    <comment ref="AK26" authorId="0" shapeId="0" xr:uid="{00000000-0006-0000-0200-0000B9290000}">
      <text>
        <r>
          <rPr>
            <sz val="11"/>
            <rFont val="Calibri"/>
            <family val="2"/>
            <charset val="238"/>
          </rPr>
          <t>SZV_F:EM_Melleklet1_Utem2</t>
        </r>
      </text>
    </comment>
    <comment ref="AL26" authorId="0" shapeId="0" xr:uid="{00000000-0006-0000-0200-0000BA290000}">
      <text>
        <r>
          <rPr>
            <sz val="11"/>
            <rFont val="Calibri"/>
            <family val="2"/>
            <charset val="238"/>
          </rPr>
          <t>SZV_F:EgyebAllamiUtem2</t>
        </r>
      </text>
    </comment>
    <comment ref="AM26" authorId="0" shapeId="0" xr:uid="{00000000-0006-0000-0200-0000BB290000}">
      <text>
        <r>
          <rPr>
            <sz val="11"/>
            <rFont val="Calibri"/>
            <family val="2"/>
            <charset val="238"/>
          </rPr>
          <t>SZV_F:OnkormanyzatiUtem2</t>
        </r>
      </text>
    </comment>
    <comment ref="AN26" authorId="0" shapeId="0" xr:uid="{00000000-0006-0000-0200-0000BC290000}">
      <text>
        <r>
          <rPr>
            <sz val="11"/>
            <rFont val="Calibri"/>
            <family val="2"/>
            <charset val="238"/>
          </rPr>
          <t>SZV_F:EUUtem2</t>
        </r>
      </text>
    </comment>
    <comment ref="AO26" authorId="0" shapeId="0" xr:uid="{00000000-0006-0000-0200-0000BD290000}">
      <text>
        <r>
          <rPr>
            <sz val="11"/>
            <rFont val="Calibri"/>
            <family val="2"/>
            <charset val="238"/>
          </rPr>
          <t>SZV_F:EgyebUtem2</t>
        </r>
      </text>
    </comment>
    <comment ref="AP26" authorId="0" shapeId="0" xr:uid="{00000000-0006-0000-0200-0000BE290000}">
      <text>
        <r>
          <rPr>
            <sz val="11"/>
            <rFont val="Calibri"/>
            <family val="2"/>
            <charset val="238"/>
          </rPr>
          <t>SZV_F:HitelKotvenyUtem2</t>
        </r>
      </text>
    </comment>
    <comment ref="AQ26" authorId="0" shapeId="0" xr:uid="{00000000-0006-0000-0200-0000BF290000}">
      <text>
        <r>
          <rPr>
            <sz val="11"/>
            <rFont val="Calibri"/>
            <family val="2"/>
            <charset val="238"/>
          </rPr>
          <t>SZV_F:OsszesenUtem2</t>
        </r>
      </text>
    </comment>
    <comment ref="AR26" authorId="0" shapeId="0" xr:uid="{00000000-0006-0000-0200-0000C0290000}">
      <text>
        <r>
          <rPr>
            <sz val="11"/>
            <rFont val="Calibri"/>
            <family val="2"/>
            <charset val="238"/>
          </rPr>
          <t>SZV_F:ForrashianyUtem2</t>
        </r>
      </text>
    </comment>
    <comment ref="AU26" authorId="0" shapeId="0" xr:uid="{00000000-0006-0000-0200-0000C1290000}">
      <text>
        <r>
          <rPr>
            <sz val="11"/>
            <rFont val="Calibri"/>
            <family val="2"/>
            <charset val="238"/>
          </rPr>
          <t>SZV_F:Indokolas</t>
        </r>
      </text>
    </comment>
    <comment ref="AV26" authorId="0" shapeId="0" xr:uid="{00000000-0006-0000-0200-0000C2290000}">
      <text>
        <r>
          <rPr>
            <sz val="11"/>
            <rFont val="Calibri"/>
            <family val="2"/>
            <charset val="238"/>
          </rPr>
          <t>SZV_F:Megjegyzes</t>
        </r>
      </text>
    </comment>
    <comment ref="AW26" authorId="0" shapeId="0" xr:uid="{00000000-0006-0000-0200-0000C3290000}">
      <text>
        <r>
          <rPr>
            <sz val="11"/>
            <rFont val="Calibri"/>
            <family val="2"/>
            <charset val="238"/>
          </rPr>
          <t>SZV_F:FeladatSorszam</t>
        </r>
      </text>
    </comment>
    <comment ref="AY26" authorId="0" shapeId="0" xr:uid="{00000000-0006-0000-0200-0000C4290000}">
      <text>
        <r>
          <rPr>
            <sz val="11"/>
            <rFont val="Calibri"/>
            <family val="2"/>
            <charset val="238"/>
          </rPr>
          <t>SZV_F:ISA</t>
        </r>
      </text>
    </comment>
    <comment ref="B27" authorId="0" shapeId="0" xr:uid="{00000000-0006-0000-0200-0000C5290000}">
      <text>
        <r>
          <rPr>
            <sz val="11"/>
            <rFont val="Calibri"/>
            <family val="2"/>
            <charset val="238"/>
          </rPr>
          <t>SZV_F:FontossagiSorrent</t>
        </r>
      </text>
    </comment>
    <comment ref="C27" authorId="0" shapeId="0" xr:uid="{00000000-0006-0000-0200-0000C6290000}">
      <text>
        <r>
          <rPr>
            <sz val="11"/>
            <rFont val="Calibri"/>
            <family val="2"/>
            <charset val="238"/>
          </rPr>
          <t>SZV_F:FeladatKategoria</t>
        </r>
      </text>
    </comment>
    <comment ref="D27" authorId="0" shapeId="0" xr:uid="{00000000-0006-0000-0200-0000C7290000}">
      <text>
        <r>
          <rPr>
            <sz val="11"/>
            <rFont val="Calibri"/>
            <family val="2"/>
            <charset val="238"/>
          </rPr>
          <t>SZV_F:FeladatMegnevezes</t>
        </r>
      </text>
    </comment>
    <comment ref="E27" authorId="0" shapeId="0" xr:uid="{00000000-0006-0000-0200-0000C8290000}">
      <text>
        <r>
          <rPr>
            <sz val="11"/>
            <rFont val="Calibri"/>
            <family val="2"/>
            <charset val="238"/>
          </rPr>
          <t>SZV_F:ElviEngedelySzam</t>
        </r>
      </text>
    </comment>
    <comment ref="F27" authorId="0" shapeId="0" xr:uid="{00000000-0006-0000-0200-0000C9290000}">
      <text>
        <r>
          <rPr>
            <sz val="11"/>
            <rFont val="Calibri"/>
            <family val="2"/>
            <charset val="238"/>
          </rPr>
          <t>SZV_F:VKR_Kod</t>
        </r>
      </text>
    </comment>
    <comment ref="G27" authorId="0" shapeId="0" xr:uid="{00000000-0006-0000-0200-0000CA290000}">
      <text>
        <r>
          <rPr>
            <sz val="11"/>
            <rFont val="Calibri"/>
            <family val="2"/>
            <charset val="238"/>
          </rPr>
          <t>SZV_F:VKR_Nev</t>
        </r>
      </text>
    </comment>
    <comment ref="H27" authorId="0" shapeId="0" xr:uid="{00000000-0006-0000-0200-0000CB290000}">
      <text>
        <r>
          <rPr>
            <sz val="11"/>
            <rFont val="Calibri"/>
            <family val="2"/>
            <charset val="238"/>
          </rPr>
          <t>SZV_F:FeladatAzonosito</t>
        </r>
      </text>
    </comment>
    <comment ref="I27" authorId="0" shapeId="0" xr:uid="{00000000-0006-0000-0200-0000CC290000}">
      <text>
        <r>
          <rPr>
            <sz val="11"/>
            <rFont val="Calibri"/>
            <family val="2"/>
            <charset val="238"/>
          </rPr>
          <t>SZV_F:EllatasiTerulet</t>
        </r>
      </text>
    </comment>
    <comment ref="J27" authorId="0" shapeId="0" xr:uid="{00000000-0006-0000-0200-0000CD290000}">
      <text>
        <r>
          <rPr>
            <sz val="11"/>
            <rFont val="Calibri"/>
            <family val="2"/>
            <charset val="238"/>
          </rPr>
          <t>SZV_F:EllatasertFelelos</t>
        </r>
      </text>
    </comment>
    <comment ref="K27" authorId="0" shapeId="0" xr:uid="{00000000-0006-0000-0200-0000CE290000}">
      <text>
        <r>
          <rPr>
            <sz val="11"/>
            <rFont val="Calibri"/>
            <family val="2"/>
            <charset val="238"/>
          </rPr>
          <t>SZV_F:TervezettNettoKoltseg</t>
        </r>
      </text>
    </comment>
    <comment ref="L27" authorId="0" shapeId="0" xr:uid="{00000000-0006-0000-0200-0000CF290000}">
      <text>
        <r>
          <rPr>
            <sz val="11"/>
            <rFont val="Calibri"/>
            <family val="2"/>
            <charset val="238"/>
          </rPr>
          <t>SZV_F:IdotartamKezdes</t>
        </r>
      </text>
    </comment>
    <comment ref="M27" authorId="0" shapeId="0" xr:uid="{00000000-0006-0000-0200-0000D0290000}">
      <text>
        <r>
          <rPr>
            <sz val="11"/>
            <rFont val="Calibri"/>
            <family val="2"/>
            <charset val="238"/>
          </rPr>
          <t>SZV_F:IdotartamBefejezes</t>
        </r>
      </text>
    </comment>
    <comment ref="N27" authorId="0" shapeId="0" xr:uid="{00000000-0006-0000-0200-0000D1290000}">
      <text>
        <r>
          <rPr>
            <sz val="11"/>
            <rFont val="Calibri"/>
            <family val="2"/>
            <charset val="238"/>
          </rPr>
          <t>SZV_F:NettoKoltsegUtem1</t>
        </r>
      </text>
    </comment>
    <comment ref="O27" authorId="0" shapeId="0" xr:uid="{00000000-0006-0000-0200-0000D2290000}">
      <text>
        <r>
          <rPr>
            <sz val="11"/>
            <rFont val="Calibri"/>
            <family val="2"/>
            <charset val="238"/>
          </rPr>
          <t>SZV_F:NettoKoltsegUtem2</t>
        </r>
      </text>
    </comment>
    <comment ref="P27" authorId="0" shapeId="0" xr:uid="{00000000-0006-0000-0200-0000D3290000}">
      <text>
        <r>
          <rPr>
            <sz val="11"/>
            <rFont val="Calibri"/>
            <family val="2"/>
            <charset val="238"/>
          </rPr>
          <t>SZV_F:EM_Melleklet2_KTG</t>
        </r>
      </text>
    </comment>
    <comment ref="R27" authorId="0" shapeId="0" xr:uid="{00000000-0006-0000-0200-0000D4290000}">
      <text>
        <r>
          <rPr>
            <sz val="11"/>
            <rFont val="Calibri"/>
            <family val="2"/>
            <charset val="238"/>
          </rPr>
          <t>SZV_F:HDUtem1</t>
        </r>
      </text>
    </comment>
    <comment ref="S27" authorId="0" shapeId="0" xr:uid="{00000000-0006-0000-0200-0000D5290000}">
      <text>
        <r>
          <rPr>
            <sz val="11"/>
            <rFont val="Calibri"/>
            <family val="2"/>
            <charset val="238"/>
          </rPr>
          <t>SZV_F:ECSUtem1</t>
        </r>
      </text>
    </comment>
    <comment ref="T27" authorId="0" shapeId="0" xr:uid="{00000000-0006-0000-0200-0000D6290000}">
      <text>
        <r>
          <rPr>
            <sz val="11"/>
            <rFont val="Calibri"/>
            <family val="2"/>
            <charset val="238"/>
          </rPr>
          <t>SZV_F:KFHUtem1</t>
        </r>
      </text>
    </comment>
    <comment ref="U27" authorId="0" shapeId="0" xr:uid="{00000000-0006-0000-0200-0000D7290000}">
      <text>
        <r>
          <rPr>
            <sz val="11"/>
            <rFont val="Calibri"/>
            <family val="2"/>
            <charset val="238"/>
          </rPr>
          <t>SZV_F:Egyeb_SajatUtem1</t>
        </r>
      </text>
    </comment>
    <comment ref="V27" authorId="0" shapeId="0" xr:uid="{00000000-0006-0000-0200-0000D8290000}">
      <text>
        <r>
          <rPr>
            <sz val="11"/>
            <rFont val="Calibri"/>
            <family val="2"/>
            <charset val="238"/>
          </rPr>
          <t>SZV_F:DijUtem1</t>
        </r>
      </text>
    </comment>
    <comment ref="W27" authorId="0" shapeId="0" xr:uid="{00000000-0006-0000-0200-0000D9290000}">
      <text>
        <r>
          <rPr>
            <sz val="11"/>
            <rFont val="Calibri"/>
            <family val="2"/>
            <charset val="238"/>
          </rPr>
          <t>SZV_F:EM_Melleklet1_Utem1</t>
        </r>
      </text>
    </comment>
    <comment ref="X27" authorId="0" shapeId="0" xr:uid="{00000000-0006-0000-0200-0000DA290000}">
      <text>
        <r>
          <rPr>
            <sz val="11"/>
            <rFont val="Calibri"/>
            <family val="2"/>
            <charset val="238"/>
          </rPr>
          <t>SZV_F:EgyebAllamiUtem1</t>
        </r>
      </text>
    </comment>
    <comment ref="Y27" authorId="0" shapeId="0" xr:uid="{00000000-0006-0000-0200-0000DB290000}">
      <text>
        <r>
          <rPr>
            <sz val="11"/>
            <rFont val="Calibri"/>
            <family val="2"/>
            <charset val="238"/>
          </rPr>
          <t>SZV_F:OnkormanyzatiUtem1</t>
        </r>
      </text>
    </comment>
    <comment ref="Z27" authorId="0" shapeId="0" xr:uid="{00000000-0006-0000-0200-0000DC290000}">
      <text>
        <r>
          <rPr>
            <sz val="11"/>
            <rFont val="Calibri"/>
            <family val="2"/>
            <charset val="238"/>
          </rPr>
          <t>SZV_F:EUUtem1</t>
        </r>
      </text>
    </comment>
    <comment ref="AA27" authorId="0" shapeId="0" xr:uid="{00000000-0006-0000-0200-0000DD290000}">
      <text>
        <r>
          <rPr>
            <sz val="11"/>
            <rFont val="Calibri"/>
            <family val="2"/>
            <charset val="238"/>
          </rPr>
          <t>SZV_F:EgyebUtem1</t>
        </r>
      </text>
    </comment>
    <comment ref="AB27" authorId="0" shapeId="0" xr:uid="{00000000-0006-0000-0200-0000DE290000}">
      <text>
        <r>
          <rPr>
            <sz val="11"/>
            <rFont val="Calibri"/>
            <family val="2"/>
            <charset val="238"/>
          </rPr>
          <t>SZV_F:HitelKotvenyUtem1</t>
        </r>
      </text>
    </comment>
    <comment ref="AC27" authorId="0" shapeId="0" xr:uid="{00000000-0006-0000-0200-0000DF290000}">
      <text>
        <r>
          <rPr>
            <sz val="11"/>
            <rFont val="Calibri"/>
            <family val="2"/>
            <charset val="238"/>
          </rPr>
          <t>SZV_F:OsszesenUtem1</t>
        </r>
      </text>
    </comment>
    <comment ref="AF27" authorId="0" shapeId="0" xr:uid="{00000000-0006-0000-0200-0000E0290000}">
      <text>
        <r>
          <rPr>
            <sz val="11"/>
            <rFont val="Calibri"/>
            <family val="2"/>
            <charset val="238"/>
          </rPr>
          <t>SZV_F:HDUtem2</t>
        </r>
      </text>
    </comment>
    <comment ref="AG27" authorId="0" shapeId="0" xr:uid="{00000000-0006-0000-0200-0000E1290000}">
      <text>
        <r>
          <rPr>
            <sz val="11"/>
            <rFont val="Calibri"/>
            <family val="2"/>
            <charset val="238"/>
          </rPr>
          <t>SZV_F:ECSUtem2</t>
        </r>
      </text>
    </comment>
    <comment ref="AH27" authorId="0" shapeId="0" xr:uid="{00000000-0006-0000-0200-0000E2290000}">
      <text>
        <r>
          <rPr>
            <sz val="11"/>
            <rFont val="Calibri"/>
            <family val="2"/>
            <charset val="238"/>
          </rPr>
          <t>SZV_F:KFHUtem2</t>
        </r>
      </text>
    </comment>
    <comment ref="AI27" authorId="0" shapeId="0" xr:uid="{00000000-0006-0000-0200-0000E3290000}">
      <text>
        <r>
          <rPr>
            <sz val="11"/>
            <rFont val="Calibri"/>
            <family val="2"/>
            <charset val="238"/>
          </rPr>
          <t>SZV_F:Egyeb_SajatUtem2</t>
        </r>
      </text>
    </comment>
    <comment ref="AJ27" authorId="0" shapeId="0" xr:uid="{00000000-0006-0000-0200-0000E4290000}">
      <text>
        <r>
          <rPr>
            <sz val="11"/>
            <rFont val="Calibri"/>
            <family val="2"/>
            <charset val="238"/>
          </rPr>
          <t>SZV_F:DijUtem2</t>
        </r>
      </text>
    </comment>
    <comment ref="AK27" authorId="0" shapeId="0" xr:uid="{00000000-0006-0000-0200-0000E5290000}">
      <text>
        <r>
          <rPr>
            <sz val="11"/>
            <rFont val="Calibri"/>
            <family val="2"/>
            <charset val="238"/>
          </rPr>
          <t>SZV_F:EM_Melleklet1_Utem2</t>
        </r>
      </text>
    </comment>
    <comment ref="AL27" authorId="0" shapeId="0" xr:uid="{00000000-0006-0000-0200-0000E6290000}">
      <text>
        <r>
          <rPr>
            <sz val="11"/>
            <rFont val="Calibri"/>
            <family val="2"/>
            <charset val="238"/>
          </rPr>
          <t>SZV_F:EgyebAllamiUtem2</t>
        </r>
      </text>
    </comment>
    <comment ref="AM27" authorId="0" shapeId="0" xr:uid="{00000000-0006-0000-0200-0000E7290000}">
      <text>
        <r>
          <rPr>
            <sz val="11"/>
            <rFont val="Calibri"/>
            <family val="2"/>
            <charset val="238"/>
          </rPr>
          <t>SZV_F:OnkormanyzatiUtem2</t>
        </r>
      </text>
    </comment>
    <comment ref="AN27" authorId="0" shapeId="0" xr:uid="{00000000-0006-0000-0200-0000E8290000}">
      <text>
        <r>
          <rPr>
            <sz val="11"/>
            <rFont val="Calibri"/>
            <family val="2"/>
            <charset val="238"/>
          </rPr>
          <t>SZV_F:EUUtem2</t>
        </r>
      </text>
    </comment>
    <comment ref="AO27" authorId="0" shapeId="0" xr:uid="{00000000-0006-0000-0200-0000E9290000}">
      <text>
        <r>
          <rPr>
            <sz val="11"/>
            <rFont val="Calibri"/>
            <family val="2"/>
            <charset val="238"/>
          </rPr>
          <t>SZV_F:EgyebUtem2</t>
        </r>
      </text>
    </comment>
    <comment ref="AP27" authorId="0" shapeId="0" xr:uid="{00000000-0006-0000-0200-0000EA290000}">
      <text>
        <r>
          <rPr>
            <sz val="11"/>
            <rFont val="Calibri"/>
            <family val="2"/>
            <charset val="238"/>
          </rPr>
          <t>SZV_F:HitelKotvenyUtem2</t>
        </r>
      </text>
    </comment>
    <comment ref="AQ27" authorId="0" shapeId="0" xr:uid="{00000000-0006-0000-0200-0000EB290000}">
      <text>
        <r>
          <rPr>
            <sz val="11"/>
            <rFont val="Calibri"/>
            <family val="2"/>
            <charset val="238"/>
          </rPr>
          <t>SZV_F:OsszesenUtem2</t>
        </r>
      </text>
    </comment>
    <comment ref="AR27" authorId="0" shapeId="0" xr:uid="{00000000-0006-0000-0200-0000EC290000}">
      <text>
        <r>
          <rPr>
            <sz val="11"/>
            <rFont val="Calibri"/>
            <family val="2"/>
            <charset val="238"/>
          </rPr>
          <t>SZV_F:ForrashianyUtem2</t>
        </r>
      </text>
    </comment>
    <comment ref="AU27" authorId="0" shapeId="0" xr:uid="{00000000-0006-0000-0200-0000ED290000}">
      <text>
        <r>
          <rPr>
            <sz val="11"/>
            <rFont val="Calibri"/>
            <family val="2"/>
            <charset val="238"/>
          </rPr>
          <t>SZV_F:Indokolas</t>
        </r>
      </text>
    </comment>
    <comment ref="AV27" authorId="0" shapeId="0" xr:uid="{00000000-0006-0000-0200-0000EE290000}">
      <text>
        <r>
          <rPr>
            <sz val="11"/>
            <rFont val="Calibri"/>
            <family val="2"/>
            <charset val="238"/>
          </rPr>
          <t>SZV_F:Megjegyzes</t>
        </r>
      </text>
    </comment>
    <comment ref="AW27" authorId="0" shapeId="0" xr:uid="{00000000-0006-0000-0200-0000EF290000}">
      <text>
        <r>
          <rPr>
            <sz val="11"/>
            <rFont val="Calibri"/>
            <family val="2"/>
            <charset val="238"/>
          </rPr>
          <t>SZV_F:FeladatSorszam</t>
        </r>
      </text>
    </comment>
    <comment ref="AY27" authorId="0" shapeId="0" xr:uid="{00000000-0006-0000-0200-0000F0290000}">
      <text>
        <r>
          <rPr>
            <sz val="11"/>
            <rFont val="Calibri"/>
            <family val="2"/>
            <charset val="238"/>
          </rPr>
          <t>SZV_F:ISA</t>
        </r>
      </text>
    </comment>
    <comment ref="B28" authorId="0" shapeId="0" xr:uid="{00000000-0006-0000-0200-0000F1290000}">
      <text>
        <r>
          <rPr>
            <sz val="11"/>
            <rFont val="Calibri"/>
            <family val="2"/>
            <charset val="238"/>
          </rPr>
          <t>SZV_F:FontossagiSorrent</t>
        </r>
      </text>
    </comment>
    <comment ref="C28" authorId="0" shapeId="0" xr:uid="{00000000-0006-0000-0200-0000F2290000}">
      <text>
        <r>
          <rPr>
            <sz val="11"/>
            <rFont val="Calibri"/>
            <family val="2"/>
            <charset val="238"/>
          </rPr>
          <t>SZV_F:FeladatKategoria</t>
        </r>
      </text>
    </comment>
    <comment ref="D28" authorId="0" shapeId="0" xr:uid="{00000000-0006-0000-0200-0000F3290000}">
      <text>
        <r>
          <rPr>
            <sz val="11"/>
            <rFont val="Calibri"/>
            <family val="2"/>
            <charset val="238"/>
          </rPr>
          <t>SZV_F:FeladatMegnevezes</t>
        </r>
      </text>
    </comment>
    <comment ref="E28" authorId="0" shapeId="0" xr:uid="{00000000-0006-0000-0200-0000F4290000}">
      <text>
        <r>
          <rPr>
            <sz val="11"/>
            <rFont val="Calibri"/>
            <family val="2"/>
            <charset val="238"/>
          </rPr>
          <t>SZV_F:ElviEngedelySzam</t>
        </r>
      </text>
    </comment>
    <comment ref="F28" authorId="0" shapeId="0" xr:uid="{00000000-0006-0000-0200-0000F5290000}">
      <text>
        <r>
          <rPr>
            <sz val="11"/>
            <rFont val="Calibri"/>
            <family val="2"/>
            <charset val="238"/>
          </rPr>
          <t>SZV_F:VKR_Kod</t>
        </r>
      </text>
    </comment>
    <comment ref="G28" authorId="0" shapeId="0" xr:uid="{00000000-0006-0000-0200-0000F6290000}">
      <text>
        <r>
          <rPr>
            <sz val="11"/>
            <rFont val="Calibri"/>
            <family val="2"/>
            <charset val="238"/>
          </rPr>
          <t>SZV_F:VKR_Nev</t>
        </r>
      </text>
    </comment>
    <comment ref="H28" authorId="0" shapeId="0" xr:uid="{00000000-0006-0000-0200-0000F7290000}">
      <text>
        <r>
          <rPr>
            <sz val="11"/>
            <rFont val="Calibri"/>
            <family val="2"/>
            <charset val="238"/>
          </rPr>
          <t>SZV_F:FeladatAzonosito</t>
        </r>
      </text>
    </comment>
    <comment ref="I28" authorId="0" shapeId="0" xr:uid="{00000000-0006-0000-0200-0000F8290000}">
      <text>
        <r>
          <rPr>
            <sz val="11"/>
            <rFont val="Calibri"/>
            <family val="2"/>
            <charset val="238"/>
          </rPr>
          <t>SZV_F:EllatasiTerulet</t>
        </r>
      </text>
    </comment>
    <comment ref="J28" authorId="0" shapeId="0" xr:uid="{00000000-0006-0000-0200-0000F9290000}">
      <text>
        <r>
          <rPr>
            <sz val="11"/>
            <rFont val="Calibri"/>
            <family val="2"/>
            <charset val="238"/>
          </rPr>
          <t>SZV_F:EllatasertFelelos</t>
        </r>
      </text>
    </comment>
    <comment ref="K28" authorId="0" shapeId="0" xr:uid="{00000000-0006-0000-0200-0000FA290000}">
      <text>
        <r>
          <rPr>
            <sz val="11"/>
            <rFont val="Calibri"/>
            <family val="2"/>
            <charset val="238"/>
          </rPr>
          <t>SZV_F:TervezettNettoKoltseg</t>
        </r>
      </text>
    </comment>
    <comment ref="L28" authorId="0" shapeId="0" xr:uid="{00000000-0006-0000-0200-0000FB290000}">
      <text>
        <r>
          <rPr>
            <sz val="11"/>
            <rFont val="Calibri"/>
            <family val="2"/>
            <charset val="238"/>
          </rPr>
          <t>SZV_F:IdotartamKezdes</t>
        </r>
      </text>
    </comment>
    <comment ref="M28" authorId="0" shapeId="0" xr:uid="{00000000-0006-0000-0200-0000FC290000}">
      <text>
        <r>
          <rPr>
            <sz val="11"/>
            <rFont val="Calibri"/>
            <family val="2"/>
            <charset val="238"/>
          </rPr>
          <t>SZV_F:IdotartamBefejezes</t>
        </r>
      </text>
    </comment>
    <comment ref="N28" authorId="0" shapeId="0" xr:uid="{00000000-0006-0000-0200-0000FD290000}">
      <text>
        <r>
          <rPr>
            <sz val="11"/>
            <rFont val="Calibri"/>
            <family val="2"/>
            <charset val="238"/>
          </rPr>
          <t>SZV_F:NettoKoltsegUtem1</t>
        </r>
      </text>
    </comment>
    <comment ref="O28" authorId="0" shapeId="0" xr:uid="{00000000-0006-0000-0200-0000FE290000}">
      <text>
        <r>
          <rPr>
            <sz val="11"/>
            <rFont val="Calibri"/>
            <family val="2"/>
            <charset val="238"/>
          </rPr>
          <t>SZV_F:NettoKoltsegUtem2</t>
        </r>
      </text>
    </comment>
    <comment ref="P28" authorId="0" shapeId="0" xr:uid="{00000000-0006-0000-0200-0000FF290000}">
      <text>
        <r>
          <rPr>
            <sz val="11"/>
            <rFont val="Calibri"/>
            <family val="2"/>
            <charset val="238"/>
          </rPr>
          <t>SZV_F:EM_Melleklet2_KTG</t>
        </r>
      </text>
    </comment>
    <comment ref="R28" authorId="0" shapeId="0" xr:uid="{00000000-0006-0000-0200-0000002A0000}">
      <text>
        <r>
          <rPr>
            <sz val="11"/>
            <rFont val="Calibri"/>
            <family val="2"/>
            <charset val="238"/>
          </rPr>
          <t>SZV_F:HDUtem1</t>
        </r>
      </text>
    </comment>
    <comment ref="S28" authorId="0" shapeId="0" xr:uid="{00000000-0006-0000-0200-0000012A0000}">
      <text>
        <r>
          <rPr>
            <sz val="11"/>
            <rFont val="Calibri"/>
            <family val="2"/>
            <charset val="238"/>
          </rPr>
          <t>SZV_F:ECSUtem1</t>
        </r>
      </text>
    </comment>
    <comment ref="T28" authorId="0" shapeId="0" xr:uid="{00000000-0006-0000-0200-0000022A0000}">
      <text>
        <r>
          <rPr>
            <sz val="11"/>
            <rFont val="Calibri"/>
            <family val="2"/>
            <charset val="238"/>
          </rPr>
          <t>SZV_F:KFHUtem1</t>
        </r>
      </text>
    </comment>
    <comment ref="U28" authorId="0" shapeId="0" xr:uid="{00000000-0006-0000-0200-0000032A0000}">
      <text>
        <r>
          <rPr>
            <sz val="11"/>
            <rFont val="Calibri"/>
            <family val="2"/>
            <charset val="238"/>
          </rPr>
          <t>SZV_F:Egyeb_SajatUtem1</t>
        </r>
      </text>
    </comment>
    <comment ref="V28" authorId="0" shapeId="0" xr:uid="{00000000-0006-0000-0200-0000042A0000}">
      <text>
        <r>
          <rPr>
            <sz val="11"/>
            <rFont val="Calibri"/>
            <family val="2"/>
            <charset val="238"/>
          </rPr>
          <t>SZV_F:DijUtem1</t>
        </r>
      </text>
    </comment>
    <comment ref="W28" authorId="0" shapeId="0" xr:uid="{00000000-0006-0000-0200-0000052A0000}">
      <text>
        <r>
          <rPr>
            <sz val="11"/>
            <rFont val="Calibri"/>
            <family val="2"/>
            <charset val="238"/>
          </rPr>
          <t>SZV_F:EM_Melleklet1_Utem1</t>
        </r>
      </text>
    </comment>
    <comment ref="X28" authorId="0" shapeId="0" xr:uid="{00000000-0006-0000-0200-0000062A0000}">
      <text>
        <r>
          <rPr>
            <sz val="11"/>
            <rFont val="Calibri"/>
            <family val="2"/>
            <charset val="238"/>
          </rPr>
          <t>SZV_F:EgyebAllamiUtem1</t>
        </r>
      </text>
    </comment>
    <comment ref="Y28" authorId="0" shapeId="0" xr:uid="{00000000-0006-0000-0200-0000072A0000}">
      <text>
        <r>
          <rPr>
            <sz val="11"/>
            <rFont val="Calibri"/>
            <family val="2"/>
            <charset val="238"/>
          </rPr>
          <t>SZV_F:OnkormanyzatiUtem1</t>
        </r>
      </text>
    </comment>
    <comment ref="Z28" authorId="0" shapeId="0" xr:uid="{00000000-0006-0000-0200-0000082A0000}">
      <text>
        <r>
          <rPr>
            <sz val="11"/>
            <rFont val="Calibri"/>
            <family val="2"/>
            <charset val="238"/>
          </rPr>
          <t>SZV_F:EUUtem1</t>
        </r>
      </text>
    </comment>
    <comment ref="AA28" authorId="0" shapeId="0" xr:uid="{00000000-0006-0000-0200-0000092A0000}">
      <text>
        <r>
          <rPr>
            <sz val="11"/>
            <rFont val="Calibri"/>
            <family val="2"/>
            <charset val="238"/>
          </rPr>
          <t>SZV_F:EgyebUtem1</t>
        </r>
      </text>
    </comment>
    <comment ref="AB28" authorId="0" shapeId="0" xr:uid="{00000000-0006-0000-0200-00000A2A0000}">
      <text>
        <r>
          <rPr>
            <sz val="11"/>
            <rFont val="Calibri"/>
            <family val="2"/>
            <charset val="238"/>
          </rPr>
          <t>SZV_F:HitelKotvenyUtem1</t>
        </r>
      </text>
    </comment>
    <comment ref="AC28" authorId="0" shapeId="0" xr:uid="{00000000-0006-0000-0200-00000B2A0000}">
      <text>
        <r>
          <rPr>
            <sz val="11"/>
            <rFont val="Calibri"/>
            <family val="2"/>
            <charset val="238"/>
          </rPr>
          <t>SZV_F:OsszesenUtem1</t>
        </r>
      </text>
    </comment>
    <comment ref="AF28" authorId="0" shapeId="0" xr:uid="{00000000-0006-0000-0200-00000C2A0000}">
      <text>
        <r>
          <rPr>
            <sz val="11"/>
            <rFont val="Calibri"/>
            <family val="2"/>
            <charset val="238"/>
          </rPr>
          <t>SZV_F:HDUtem2</t>
        </r>
      </text>
    </comment>
    <comment ref="AG28" authorId="0" shapeId="0" xr:uid="{00000000-0006-0000-0200-00000D2A0000}">
      <text>
        <r>
          <rPr>
            <sz val="11"/>
            <rFont val="Calibri"/>
            <family val="2"/>
            <charset val="238"/>
          </rPr>
          <t>SZV_F:ECSUtem2</t>
        </r>
      </text>
    </comment>
    <comment ref="AH28" authorId="0" shapeId="0" xr:uid="{00000000-0006-0000-0200-00000E2A0000}">
      <text>
        <r>
          <rPr>
            <sz val="11"/>
            <rFont val="Calibri"/>
            <family val="2"/>
            <charset val="238"/>
          </rPr>
          <t>SZV_F:KFHUtem2</t>
        </r>
      </text>
    </comment>
    <comment ref="AI28" authorId="0" shapeId="0" xr:uid="{00000000-0006-0000-0200-00000F2A0000}">
      <text>
        <r>
          <rPr>
            <sz val="11"/>
            <rFont val="Calibri"/>
            <family val="2"/>
            <charset val="238"/>
          </rPr>
          <t>SZV_F:Egyeb_SajatUtem2</t>
        </r>
      </text>
    </comment>
    <comment ref="AJ28" authorId="0" shapeId="0" xr:uid="{00000000-0006-0000-0200-0000102A0000}">
      <text>
        <r>
          <rPr>
            <sz val="11"/>
            <rFont val="Calibri"/>
            <family val="2"/>
            <charset val="238"/>
          </rPr>
          <t>SZV_F:DijUtem2</t>
        </r>
      </text>
    </comment>
    <comment ref="AK28" authorId="0" shapeId="0" xr:uid="{00000000-0006-0000-0200-0000112A0000}">
      <text>
        <r>
          <rPr>
            <sz val="11"/>
            <rFont val="Calibri"/>
            <family val="2"/>
            <charset val="238"/>
          </rPr>
          <t>SZV_F:EM_Melleklet1_Utem2</t>
        </r>
      </text>
    </comment>
    <comment ref="AL28" authorId="0" shapeId="0" xr:uid="{00000000-0006-0000-0200-0000122A0000}">
      <text>
        <r>
          <rPr>
            <sz val="11"/>
            <rFont val="Calibri"/>
            <family val="2"/>
            <charset val="238"/>
          </rPr>
          <t>SZV_F:EgyebAllamiUtem2</t>
        </r>
      </text>
    </comment>
    <comment ref="AM28" authorId="0" shapeId="0" xr:uid="{00000000-0006-0000-0200-0000132A0000}">
      <text>
        <r>
          <rPr>
            <sz val="11"/>
            <rFont val="Calibri"/>
            <family val="2"/>
            <charset val="238"/>
          </rPr>
          <t>SZV_F:OnkormanyzatiUtem2</t>
        </r>
      </text>
    </comment>
    <comment ref="AN28" authorId="0" shapeId="0" xr:uid="{00000000-0006-0000-0200-0000142A0000}">
      <text>
        <r>
          <rPr>
            <sz val="11"/>
            <rFont val="Calibri"/>
            <family val="2"/>
            <charset val="238"/>
          </rPr>
          <t>SZV_F:EUUtem2</t>
        </r>
      </text>
    </comment>
    <comment ref="AO28" authorId="0" shapeId="0" xr:uid="{00000000-0006-0000-0200-0000152A0000}">
      <text>
        <r>
          <rPr>
            <sz val="11"/>
            <rFont val="Calibri"/>
            <family val="2"/>
            <charset val="238"/>
          </rPr>
          <t>SZV_F:EgyebUtem2</t>
        </r>
      </text>
    </comment>
    <comment ref="AP28" authorId="0" shapeId="0" xr:uid="{00000000-0006-0000-0200-0000162A0000}">
      <text>
        <r>
          <rPr>
            <sz val="11"/>
            <rFont val="Calibri"/>
            <family val="2"/>
            <charset val="238"/>
          </rPr>
          <t>SZV_F:HitelKotvenyUtem2</t>
        </r>
      </text>
    </comment>
    <comment ref="AQ28" authorId="0" shapeId="0" xr:uid="{00000000-0006-0000-0200-0000172A0000}">
      <text>
        <r>
          <rPr>
            <sz val="11"/>
            <rFont val="Calibri"/>
            <family val="2"/>
            <charset val="238"/>
          </rPr>
          <t>SZV_F:OsszesenUtem2</t>
        </r>
      </text>
    </comment>
    <comment ref="AR28" authorId="0" shapeId="0" xr:uid="{00000000-0006-0000-0200-0000182A0000}">
      <text>
        <r>
          <rPr>
            <sz val="11"/>
            <rFont val="Calibri"/>
            <family val="2"/>
            <charset val="238"/>
          </rPr>
          <t>SZV_F:ForrashianyUtem2</t>
        </r>
      </text>
    </comment>
    <comment ref="AU28" authorId="0" shapeId="0" xr:uid="{00000000-0006-0000-0200-0000192A0000}">
      <text>
        <r>
          <rPr>
            <sz val="11"/>
            <rFont val="Calibri"/>
            <family val="2"/>
            <charset val="238"/>
          </rPr>
          <t>SZV_F:Indokolas</t>
        </r>
      </text>
    </comment>
    <comment ref="AV28" authorId="0" shapeId="0" xr:uid="{00000000-0006-0000-0200-00001A2A0000}">
      <text>
        <r>
          <rPr>
            <sz val="11"/>
            <rFont val="Calibri"/>
            <family val="2"/>
            <charset val="238"/>
          </rPr>
          <t>SZV_F:Megjegyzes</t>
        </r>
      </text>
    </comment>
    <comment ref="AW28" authorId="0" shapeId="0" xr:uid="{00000000-0006-0000-0200-00001B2A0000}">
      <text>
        <r>
          <rPr>
            <sz val="11"/>
            <rFont val="Calibri"/>
            <family val="2"/>
            <charset val="238"/>
          </rPr>
          <t>SZV_F:FeladatSorszam</t>
        </r>
      </text>
    </comment>
    <comment ref="AY28" authorId="0" shapeId="0" xr:uid="{00000000-0006-0000-0200-00001C2A0000}">
      <text>
        <r>
          <rPr>
            <sz val="11"/>
            <rFont val="Calibri"/>
            <family val="2"/>
            <charset val="238"/>
          </rPr>
          <t>SZV_F:ISA</t>
        </r>
      </text>
    </comment>
    <comment ref="B29" authorId="0" shapeId="0" xr:uid="{00000000-0006-0000-0200-00001D2A0000}">
      <text>
        <r>
          <rPr>
            <sz val="11"/>
            <rFont val="Calibri"/>
            <family val="2"/>
            <charset val="238"/>
          </rPr>
          <t>SZV_F:FontossagiSorrent</t>
        </r>
      </text>
    </comment>
    <comment ref="C29" authorId="0" shapeId="0" xr:uid="{00000000-0006-0000-0200-00001E2A0000}">
      <text>
        <r>
          <rPr>
            <sz val="11"/>
            <rFont val="Calibri"/>
            <family val="2"/>
            <charset val="238"/>
          </rPr>
          <t>SZV_F:FeladatKategoria</t>
        </r>
      </text>
    </comment>
    <comment ref="D29" authorId="0" shapeId="0" xr:uid="{00000000-0006-0000-0200-00001F2A0000}">
      <text>
        <r>
          <rPr>
            <sz val="11"/>
            <rFont val="Calibri"/>
            <family val="2"/>
            <charset val="238"/>
          </rPr>
          <t>SZV_F:FeladatMegnevezes</t>
        </r>
      </text>
    </comment>
    <comment ref="E29" authorId="0" shapeId="0" xr:uid="{00000000-0006-0000-0200-0000202A0000}">
      <text>
        <r>
          <rPr>
            <sz val="11"/>
            <rFont val="Calibri"/>
            <family val="2"/>
            <charset val="238"/>
          </rPr>
          <t>SZV_F:ElviEngedelySzam</t>
        </r>
      </text>
    </comment>
    <comment ref="F29" authorId="0" shapeId="0" xr:uid="{00000000-0006-0000-0200-0000212A0000}">
      <text>
        <r>
          <rPr>
            <sz val="11"/>
            <rFont val="Calibri"/>
            <family val="2"/>
            <charset val="238"/>
          </rPr>
          <t>SZV_F:VKR_Kod</t>
        </r>
      </text>
    </comment>
    <comment ref="G29" authorId="0" shapeId="0" xr:uid="{00000000-0006-0000-0200-0000222A0000}">
      <text>
        <r>
          <rPr>
            <sz val="11"/>
            <rFont val="Calibri"/>
            <family val="2"/>
            <charset val="238"/>
          </rPr>
          <t>SZV_F:VKR_Nev</t>
        </r>
      </text>
    </comment>
    <comment ref="H29" authorId="0" shapeId="0" xr:uid="{00000000-0006-0000-0200-0000232A0000}">
      <text>
        <r>
          <rPr>
            <sz val="11"/>
            <rFont val="Calibri"/>
            <family val="2"/>
            <charset val="238"/>
          </rPr>
          <t>SZV_F:FeladatAzonosito</t>
        </r>
      </text>
    </comment>
    <comment ref="I29" authorId="0" shapeId="0" xr:uid="{00000000-0006-0000-0200-0000242A0000}">
      <text>
        <r>
          <rPr>
            <sz val="11"/>
            <rFont val="Calibri"/>
            <family val="2"/>
            <charset val="238"/>
          </rPr>
          <t>SZV_F:EllatasiTerulet</t>
        </r>
      </text>
    </comment>
    <comment ref="J29" authorId="0" shapeId="0" xr:uid="{00000000-0006-0000-0200-0000252A0000}">
      <text>
        <r>
          <rPr>
            <sz val="11"/>
            <rFont val="Calibri"/>
            <family val="2"/>
            <charset val="238"/>
          </rPr>
          <t>SZV_F:EllatasertFelelos</t>
        </r>
      </text>
    </comment>
    <comment ref="K29" authorId="0" shapeId="0" xr:uid="{00000000-0006-0000-0200-0000262A0000}">
      <text>
        <r>
          <rPr>
            <sz val="11"/>
            <rFont val="Calibri"/>
            <family val="2"/>
            <charset val="238"/>
          </rPr>
          <t>SZV_F:TervezettNettoKoltseg</t>
        </r>
      </text>
    </comment>
    <comment ref="L29" authorId="0" shapeId="0" xr:uid="{00000000-0006-0000-0200-0000272A0000}">
      <text>
        <r>
          <rPr>
            <sz val="11"/>
            <rFont val="Calibri"/>
            <family val="2"/>
            <charset val="238"/>
          </rPr>
          <t>SZV_F:IdotartamKezdes</t>
        </r>
      </text>
    </comment>
    <comment ref="M29" authorId="0" shapeId="0" xr:uid="{00000000-0006-0000-0200-0000282A0000}">
      <text>
        <r>
          <rPr>
            <sz val="11"/>
            <rFont val="Calibri"/>
            <family val="2"/>
            <charset val="238"/>
          </rPr>
          <t>SZV_F:IdotartamBefejezes</t>
        </r>
      </text>
    </comment>
    <comment ref="N29" authorId="0" shapeId="0" xr:uid="{00000000-0006-0000-0200-0000292A0000}">
      <text>
        <r>
          <rPr>
            <sz val="11"/>
            <rFont val="Calibri"/>
            <family val="2"/>
            <charset val="238"/>
          </rPr>
          <t>SZV_F:NettoKoltsegUtem1</t>
        </r>
      </text>
    </comment>
    <comment ref="O29" authorId="0" shapeId="0" xr:uid="{00000000-0006-0000-0200-00002A2A0000}">
      <text>
        <r>
          <rPr>
            <sz val="11"/>
            <rFont val="Calibri"/>
            <family val="2"/>
            <charset val="238"/>
          </rPr>
          <t>SZV_F:NettoKoltsegUtem2</t>
        </r>
      </text>
    </comment>
    <comment ref="P29" authorId="0" shapeId="0" xr:uid="{00000000-0006-0000-0200-00002B2A0000}">
      <text>
        <r>
          <rPr>
            <sz val="11"/>
            <rFont val="Calibri"/>
            <family val="2"/>
            <charset val="238"/>
          </rPr>
          <t>SZV_F:EM_Melleklet2_KTG</t>
        </r>
      </text>
    </comment>
    <comment ref="R29" authorId="0" shapeId="0" xr:uid="{00000000-0006-0000-0200-00002C2A0000}">
      <text>
        <r>
          <rPr>
            <sz val="11"/>
            <rFont val="Calibri"/>
            <family val="2"/>
            <charset val="238"/>
          </rPr>
          <t>SZV_F:HDUtem1</t>
        </r>
      </text>
    </comment>
    <comment ref="S29" authorId="0" shapeId="0" xr:uid="{00000000-0006-0000-0200-00002D2A0000}">
      <text>
        <r>
          <rPr>
            <sz val="11"/>
            <rFont val="Calibri"/>
            <family val="2"/>
            <charset val="238"/>
          </rPr>
          <t>SZV_F:ECSUtem1</t>
        </r>
      </text>
    </comment>
    <comment ref="T29" authorId="0" shapeId="0" xr:uid="{00000000-0006-0000-0200-00002E2A0000}">
      <text>
        <r>
          <rPr>
            <sz val="11"/>
            <rFont val="Calibri"/>
            <family val="2"/>
            <charset val="238"/>
          </rPr>
          <t>SZV_F:KFHUtem1</t>
        </r>
      </text>
    </comment>
    <comment ref="U29" authorId="0" shapeId="0" xr:uid="{00000000-0006-0000-0200-00002F2A0000}">
      <text>
        <r>
          <rPr>
            <sz val="11"/>
            <rFont val="Calibri"/>
            <family val="2"/>
            <charset val="238"/>
          </rPr>
          <t>SZV_F:Egyeb_SajatUtem1</t>
        </r>
      </text>
    </comment>
    <comment ref="V29" authorId="0" shapeId="0" xr:uid="{00000000-0006-0000-0200-0000302A0000}">
      <text>
        <r>
          <rPr>
            <sz val="11"/>
            <rFont val="Calibri"/>
            <family val="2"/>
            <charset val="238"/>
          </rPr>
          <t>SZV_F:DijUtem1</t>
        </r>
      </text>
    </comment>
    <comment ref="W29" authorId="0" shapeId="0" xr:uid="{00000000-0006-0000-0200-0000312A0000}">
      <text>
        <r>
          <rPr>
            <sz val="11"/>
            <rFont val="Calibri"/>
            <family val="2"/>
            <charset val="238"/>
          </rPr>
          <t>SZV_F:EM_Melleklet1_Utem1</t>
        </r>
      </text>
    </comment>
    <comment ref="X29" authorId="0" shapeId="0" xr:uid="{00000000-0006-0000-0200-0000322A0000}">
      <text>
        <r>
          <rPr>
            <sz val="11"/>
            <rFont val="Calibri"/>
            <family val="2"/>
            <charset val="238"/>
          </rPr>
          <t>SZV_F:EgyebAllamiUtem1</t>
        </r>
      </text>
    </comment>
    <comment ref="Y29" authorId="0" shapeId="0" xr:uid="{00000000-0006-0000-0200-0000332A0000}">
      <text>
        <r>
          <rPr>
            <sz val="11"/>
            <rFont val="Calibri"/>
            <family val="2"/>
            <charset val="238"/>
          </rPr>
          <t>SZV_F:OnkormanyzatiUtem1</t>
        </r>
      </text>
    </comment>
    <comment ref="Z29" authorId="0" shapeId="0" xr:uid="{00000000-0006-0000-0200-0000342A0000}">
      <text>
        <r>
          <rPr>
            <sz val="11"/>
            <rFont val="Calibri"/>
            <family val="2"/>
            <charset val="238"/>
          </rPr>
          <t>SZV_F:EUUtem1</t>
        </r>
      </text>
    </comment>
    <comment ref="AA29" authorId="0" shapeId="0" xr:uid="{00000000-0006-0000-0200-0000352A0000}">
      <text>
        <r>
          <rPr>
            <sz val="11"/>
            <rFont val="Calibri"/>
            <family val="2"/>
            <charset val="238"/>
          </rPr>
          <t>SZV_F:EgyebUtem1</t>
        </r>
      </text>
    </comment>
    <comment ref="AB29" authorId="0" shapeId="0" xr:uid="{00000000-0006-0000-0200-0000362A0000}">
      <text>
        <r>
          <rPr>
            <sz val="11"/>
            <rFont val="Calibri"/>
            <family val="2"/>
            <charset val="238"/>
          </rPr>
          <t>SZV_F:HitelKotvenyUtem1</t>
        </r>
      </text>
    </comment>
    <comment ref="AC29" authorId="0" shapeId="0" xr:uid="{00000000-0006-0000-0200-0000372A0000}">
      <text>
        <r>
          <rPr>
            <sz val="11"/>
            <rFont val="Calibri"/>
            <family val="2"/>
            <charset val="238"/>
          </rPr>
          <t>SZV_F:OsszesenUtem1</t>
        </r>
      </text>
    </comment>
    <comment ref="AF29" authorId="0" shapeId="0" xr:uid="{00000000-0006-0000-0200-0000382A0000}">
      <text>
        <r>
          <rPr>
            <sz val="11"/>
            <rFont val="Calibri"/>
            <family val="2"/>
            <charset val="238"/>
          </rPr>
          <t>SZV_F:HDUtem2</t>
        </r>
      </text>
    </comment>
    <comment ref="AG29" authorId="0" shapeId="0" xr:uid="{00000000-0006-0000-0200-0000392A0000}">
      <text>
        <r>
          <rPr>
            <sz val="11"/>
            <rFont val="Calibri"/>
            <family val="2"/>
            <charset val="238"/>
          </rPr>
          <t>SZV_F:ECSUtem2</t>
        </r>
      </text>
    </comment>
    <comment ref="AH29" authorId="0" shapeId="0" xr:uid="{00000000-0006-0000-0200-00003A2A0000}">
      <text>
        <r>
          <rPr>
            <sz val="11"/>
            <rFont val="Calibri"/>
            <family val="2"/>
            <charset val="238"/>
          </rPr>
          <t>SZV_F:KFHUtem2</t>
        </r>
      </text>
    </comment>
    <comment ref="AI29" authorId="0" shapeId="0" xr:uid="{00000000-0006-0000-0200-00003B2A0000}">
      <text>
        <r>
          <rPr>
            <sz val="11"/>
            <rFont val="Calibri"/>
            <family val="2"/>
            <charset val="238"/>
          </rPr>
          <t>SZV_F:Egyeb_SajatUtem2</t>
        </r>
      </text>
    </comment>
    <comment ref="AJ29" authorId="0" shapeId="0" xr:uid="{00000000-0006-0000-0200-00003C2A0000}">
      <text>
        <r>
          <rPr>
            <sz val="11"/>
            <rFont val="Calibri"/>
            <family val="2"/>
            <charset val="238"/>
          </rPr>
          <t>SZV_F:DijUtem2</t>
        </r>
      </text>
    </comment>
    <comment ref="AK29" authorId="0" shapeId="0" xr:uid="{00000000-0006-0000-0200-00003D2A0000}">
      <text>
        <r>
          <rPr>
            <sz val="11"/>
            <rFont val="Calibri"/>
            <family val="2"/>
            <charset val="238"/>
          </rPr>
          <t>SZV_F:EM_Melleklet1_Utem2</t>
        </r>
      </text>
    </comment>
    <comment ref="AL29" authorId="0" shapeId="0" xr:uid="{00000000-0006-0000-0200-00003E2A0000}">
      <text>
        <r>
          <rPr>
            <sz val="11"/>
            <rFont val="Calibri"/>
            <family val="2"/>
            <charset val="238"/>
          </rPr>
          <t>SZV_F:EgyebAllamiUtem2</t>
        </r>
      </text>
    </comment>
    <comment ref="AM29" authorId="0" shapeId="0" xr:uid="{00000000-0006-0000-0200-00003F2A0000}">
      <text>
        <r>
          <rPr>
            <sz val="11"/>
            <rFont val="Calibri"/>
            <family val="2"/>
            <charset val="238"/>
          </rPr>
          <t>SZV_F:OnkormanyzatiUtem2</t>
        </r>
      </text>
    </comment>
    <comment ref="AN29" authorId="0" shapeId="0" xr:uid="{00000000-0006-0000-0200-0000402A0000}">
      <text>
        <r>
          <rPr>
            <sz val="11"/>
            <rFont val="Calibri"/>
            <family val="2"/>
            <charset val="238"/>
          </rPr>
          <t>SZV_F:EUUtem2</t>
        </r>
      </text>
    </comment>
    <comment ref="AO29" authorId="0" shapeId="0" xr:uid="{00000000-0006-0000-0200-0000412A0000}">
      <text>
        <r>
          <rPr>
            <sz val="11"/>
            <rFont val="Calibri"/>
            <family val="2"/>
            <charset val="238"/>
          </rPr>
          <t>SZV_F:EgyebUtem2</t>
        </r>
      </text>
    </comment>
    <comment ref="AP29" authorId="0" shapeId="0" xr:uid="{00000000-0006-0000-0200-0000422A0000}">
      <text>
        <r>
          <rPr>
            <sz val="11"/>
            <rFont val="Calibri"/>
            <family val="2"/>
            <charset val="238"/>
          </rPr>
          <t>SZV_F:HitelKotvenyUtem2</t>
        </r>
      </text>
    </comment>
    <comment ref="AQ29" authorId="0" shapeId="0" xr:uid="{00000000-0006-0000-0200-0000432A0000}">
      <text>
        <r>
          <rPr>
            <sz val="11"/>
            <rFont val="Calibri"/>
            <family val="2"/>
            <charset val="238"/>
          </rPr>
          <t>SZV_F:OsszesenUtem2</t>
        </r>
      </text>
    </comment>
    <comment ref="AR29" authorId="0" shapeId="0" xr:uid="{00000000-0006-0000-0200-0000442A0000}">
      <text>
        <r>
          <rPr>
            <sz val="11"/>
            <rFont val="Calibri"/>
            <family val="2"/>
            <charset val="238"/>
          </rPr>
          <t>SZV_F:ForrashianyUtem2</t>
        </r>
      </text>
    </comment>
    <comment ref="AU29" authorId="0" shapeId="0" xr:uid="{00000000-0006-0000-0200-0000452A0000}">
      <text>
        <r>
          <rPr>
            <sz val="11"/>
            <rFont val="Calibri"/>
            <family val="2"/>
            <charset val="238"/>
          </rPr>
          <t>SZV_F:Indokolas</t>
        </r>
      </text>
    </comment>
    <comment ref="AV29" authorId="0" shapeId="0" xr:uid="{00000000-0006-0000-0200-0000462A0000}">
      <text>
        <r>
          <rPr>
            <sz val="11"/>
            <rFont val="Calibri"/>
            <family val="2"/>
            <charset val="238"/>
          </rPr>
          <t>SZV_F:Megjegyzes</t>
        </r>
      </text>
    </comment>
    <comment ref="AW29" authorId="0" shapeId="0" xr:uid="{00000000-0006-0000-0200-0000472A0000}">
      <text>
        <r>
          <rPr>
            <sz val="11"/>
            <rFont val="Calibri"/>
            <family val="2"/>
            <charset val="238"/>
          </rPr>
          <t>SZV_F:FeladatSorszam</t>
        </r>
      </text>
    </comment>
    <comment ref="AY29" authorId="0" shapeId="0" xr:uid="{00000000-0006-0000-0200-0000482A0000}">
      <text>
        <r>
          <rPr>
            <sz val="11"/>
            <rFont val="Calibri"/>
            <family val="2"/>
            <charset val="238"/>
          </rPr>
          <t>SZV_F:ISA</t>
        </r>
      </text>
    </comment>
    <comment ref="B30" authorId="0" shapeId="0" xr:uid="{00000000-0006-0000-0200-0000492A0000}">
      <text>
        <r>
          <rPr>
            <sz val="11"/>
            <rFont val="Calibri"/>
            <family val="2"/>
            <charset val="238"/>
          </rPr>
          <t>SZV_F:FontossagiSorrent</t>
        </r>
      </text>
    </comment>
    <comment ref="C30" authorId="0" shapeId="0" xr:uid="{00000000-0006-0000-0200-00004A2A0000}">
      <text>
        <r>
          <rPr>
            <sz val="11"/>
            <rFont val="Calibri"/>
            <family val="2"/>
            <charset val="238"/>
          </rPr>
          <t>SZV_F:FeladatKategoria</t>
        </r>
      </text>
    </comment>
    <comment ref="D30" authorId="0" shapeId="0" xr:uid="{00000000-0006-0000-0200-00004B2A0000}">
      <text>
        <r>
          <rPr>
            <sz val="11"/>
            <rFont val="Calibri"/>
            <family val="2"/>
            <charset val="238"/>
          </rPr>
          <t>SZV_F:FeladatMegnevezes</t>
        </r>
      </text>
    </comment>
    <comment ref="E30" authorId="0" shapeId="0" xr:uid="{00000000-0006-0000-0200-00004C2A0000}">
      <text>
        <r>
          <rPr>
            <sz val="11"/>
            <rFont val="Calibri"/>
            <family val="2"/>
            <charset val="238"/>
          </rPr>
          <t>SZV_F:ElviEngedelySzam</t>
        </r>
      </text>
    </comment>
    <comment ref="F30" authorId="0" shapeId="0" xr:uid="{00000000-0006-0000-0200-00004D2A0000}">
      <text>
        <r>
          <rPr>
            <sz val="11"/>
            <rFont val="Calibri"/>
            <family val="2"/>
            <charset val="238"/>
          </rPr>
          <t>SZV_F:VKR_Kod</t>
        </r>
      </text>
    </comment>
    <comment ref="G30" authorId="0" shapeId="0" xr:uid="{00000000-0006-0000-0200-00004E2A0000}">
      <text>
        <r>
          <rPr>
            <sz val="11"/>
            <rFont val="Calibri"/>
            <family val="2"/>
            <charset val="238"/>
          </rPr>
          <t>SZV_F:VKR_Nev</t>
        </r>
      </text>
    </comment>
    <comment ref="H30" authorId="0" shapeId="0" xr:uid="{00000000-0006-0000-0200-00004F2A0000}">
      <text>
        <r>
          <rPr>
            <sz val="11"/>
            <rFont val="Calibri"/>
            <family val="2"/>
            <charset val="238"/>
          </rPr>
          <t>SZV_F:FeladatAzonosito</t>
        </r>
      </text>
    </comment>
    <comment ref="I30" authorId="0" shapeId="0" xr:uid="{00000000-0006-0000-0200-0000502A0000}">
      <text>
        <r>
          <rPr>
            <sz val="11"/>
            <rFont val="Calibri"/>
            <family val="2"/>
            <charset val="238"/>
          </rPr>
          <t>SZV_F:EllatasiTerulet</t>
        </r>
      </text>
    </comment>
    <comment ref="J30" authorId="0" shapeId="0" xr:uid="{00000000-0006-0000-0200-0000512A0000}">
      <text>
        <r>
          <rPr>
            <sz val="11"/>
            <rFont val="Calibri"/>
            <family val="2"/>
            <charset val="238"/>
          </rPr>
          <t>SZV_F:EllatasertFelelos</t>
        </r>
      </text>
    </comment>
    <comment ref="K30" authorId="0" shapeId="0" xr:uid="{00000000-0006-0000-0200-0000522A0000}">
      <text>
        <r>
          <rPr>
            <sz val="11"/>
            <rFont val="Calibri"/>
            <family val="2"/>
            <charset val="238"/>
          </rPr>
          <t>SZV_F:TervezettNettoKoltseg</t>
        </r>
      </text>
    </comment>
    <comment ref="L30" authorId="0" shapeId="0" xr:uid="{00000000-0006-0000-0200-0000532A0000}">
      <text>
        <r>
          <rPr>
            <sz val="11"/>
            <rFont val="Calibri"/>
            <family val="2"/>
            <charset val="238"/>
          </rPr>
          <t>SZV_F:IdotartamKezdes</t>
        </r>
      </text>
    </comment>
    <comment ref="M30" authorId="0" shapeId="0" xr:uid="{00000000-0006-0000-0200-0000542A0000}">
      <text>
        <r>
          <rPr>
            <sz val="11"/>
            <rFont val="Calibri"/>
            <family val="2"/>
            <charset val="238"/>
          </rPr>
          <t>SZV_F:IdotartamBefejezes</t>
        </r>
      </text>
    </comment>
    <comment ref="N30" authorId="0" shapeId="0" xr:uid="{00000000-0006-0000-0200-0000552A0000}">
      <text>
        <r>
          <rPr>
            <sz val="11"/>
            <rFont val="Calibri"/>
            <family val="2"/>
            <charset val="238"/>
          </rPr>
          <t>SZV_F:NettoKoltsegUtem1</t>
        </r>
      </text>
    </comment>
    <comment ref="O30" authorId="0" shapeId="0" xr:uid="{00000000-0006-0000-0200-0000562A0000}">
      <text>
        <r>
          <rPr>
            <sz val="11"/>
            <rFont val="Calibri"/>
            <family val="2"/>
            <charset val="238"/>
          </rPr>
          <t>SZV_F:NettoKoltsegUtem2</t>
        </r>
      </text>
    </comment>
    <comment ref="P30" authorId="0" shapeId="0" xr:uid="{00000000-0006-0000-0200-0000572A0000}">
      <text>
        <r>
          <rPr>
            <sz val="11"/>
            <rFont val="Calibri"/>
            <family val="2"/>
            <charset val="238"/>
          </rPr>
          <t>SZV_F:EM_Melleklet2_KTG</t>
        </r>
      </text>
    </comment>
    <comment ref="R30" authorId="0" shapeId="0" xr:uid="{00000000-0006-0000-0200-0000582A0000}">
      <text>
        <r>
          <rPr>
            <sz val="11"/>
            <rFont val="Calibri"/>
            <family val="2"/>
            <charset val="238"/>
          </rPr>
          <t>SZV_F:HDUtem1</t>
        </r>
      </text>
    </comment>
    <comment ref="S30" authorId="0" shapeId="0" xr:uid="{00000000-0006-0000-0200-0000592A0000}">
      <text>
        <r>
          <rPr>
            <sz val="11"/>
            <rFont val="Calibri"/>
            <family val="2"/>
            <charset val="238"/>
          </rPr>
          <t>SZV_F:ECSUtem1</t>
        </r>
      </text>
    </comment>
    <comment ref="T30" authorId="0" shapeId="0" xr:uid="{00000000-0006-0000-0200-00005A2A0000}">
      <text>
        <r>
          <rPr>
            <sz val="11"/>
            <rFont val="Calibri"/>
            <family val="2"/>
            <charset val="238"/>
          </rPr>
          <t>SZV_F:KFHUtem1</t>
        </r>
      </text>
    </comment>
    <comment ref="U30" authorId="0" shapeId="0" xr:uid="{00000000-0006-0000-0200-00005B2A0000}">
      <text>
        <r>
          <rPr>
            <sz val="11"/>
            <rFont val="Calibri"/>
            <family val="2"/>
            <charset val="238"/>
          </rPr>
          <t>SZV_F:Egyeb_SajatUtem1</t>
        </r>
      </text>
    </comment>
    <comment ref="V30" authorId="0" shapeId="0" xr:uid="{00000000-0006-0000-0200-00005C2A0000}">
      <text>
        <r>
          <rPr>
            <sz val="11"/>
            <rFont val="Calibri"/>
            <family val="2"/>
            <charset val="238"/>
          </rPr>
          <t>SZV_F:DijUtem1</t>
        </r>
      </text>
    </comment>
    <comment ref="W30" authorId="0" shapeId="0" xr:uid="{00000000-0006-0000-0200-00005D2A0000}">
      <text>
        <r>
          <rPr>
            <sz val="11"/>
            <rFont val="Calibri"/>
            <family val="2"/>
            <charset val="238"/>
          </rPr>
          <t>SZV_F:EM_Melleklet1_Utem1</t>
        </r>
      </text>
    </comment>
    <comment ref="X30" authorId="0" shapeId="0" xr:uid="{00000000-0006-0000-0200-00005E2A0000}">
      <text>
        <r>
          <rPr>
            <sz val="11"/>
            <rFont val="Calibri"/>
            <family val="2"/>
            <charset val="238"/>
          </rPr>
          <t>SZV_F:EgyebAllamiUtem1</t>
        </r>
      </text>
    </comment>
    <comment ref="Y30" authorId="0" shapeId="0" xr:uid="{00000000-0006-0000-0200-00005F2A0000}">
      <text>
        <r>
          <rPr>
            <sz val="11"/>
            <rFont val="Calibri"/>
            <family val="2"/>
            <charset val="238"/>
          </rPr>
          <t>SZV_F:OnkormanyzatiUtem1</t>
        </r>
      </text>
    </comment>
    <comment ref="Z30" authorId="0" shapeId="0" xr:uid="{00000000-0006-0000-0200-0000602A0000}">
      <text>
        <r>
          <rPr>
            <sz val="11"/>
            <rFont val="Calibri"/>
            <family val="2"/>
            <charset val="238"/>
          </rPr>
          <t>SZV_F:EUUtem1</t>
        </r>
      </text>
    </comment>
    <comment ref="AA30" authorId="0" shapeId="0" xr:uid="{00000000-0006-0000-0200-0000612A0000}">
      <text>
        <r>
          <rPr>
            <sz val="11"/>
            <rFont val="Calibri"/>
            <family val="2"/>
            <charset val="238"/>
          </rPr>
          <t>SZV_F:EgyebUtem1</t>
        </r>
      </text>
    </comment>
    <comment ref="AB30" authorId="0" shapeId="0" xr:uid="{00000000-0006-0000-0200-0000622A0000}">
      <text>
        <r>
          <rPr>
            <sz val="11"/>
            <rFont val="Calibri"/>
            <family val="2"/>
            <charset val="238"/>
          </rPr>
          <t>SZV_F:HitelKotvenyUtem1</t>
        </r>
      </text>
    </comment>
    <comment ref="AC30" authorId="0" shapeId="0" xr:uid="{00000000-0006-0000-0200-0000632A0000}">
      <text>
        <r>
          <rPr>
            <sz val="11"/>
            <rFont val="Calibri"/>
            <family val="2"/>
            <charset val="238"/>
          </rPr>
          <t>SZV_F:OsszesenUtem1</t>
        </r>
      </text>
    </comment>
    <comment ref="AF30" authorId="0" shapeId="0" xr:uid="{00000000-0006-0000-0200-0000642A0000}">
      <text>
        <r>
          <rPr>
            <sz val="11"/>
            <rFont val="Calibri"/>
            <family val="2"/>
            <charset val="238"/>
          </rPr>
          <t>SZV_F:HDUtem2</t>
        </r>
      </text>
    </comment>
    <comment ref="AG30" authorId="0" shapeId="0" xr:uid="{00000000-0006-0000-0200-0000652A0000}">
      <text>
        <r>
          <rPr>
            <sz val="11"/>
            <rFont val="Calibri"/>
            <family val="2"/>
            <charset val="238"/>
          </rPr>
          <t>SZV_F:ECSUtem2</t>
        </r>
      </text>
    </comment>
    <comment ref="AH30" authorId="0" shapeId="0" xr:uid="{00000000-0006-0000-0200-0000662A0000}">
      <text>
        <r>
          <rPr>
            <sz val="11"/>
            <rFont val="Calibri"/>
            <family val="2"/>
            <charset val="238"/>
          </rPr>
          <t>SZV_F:KFHUtem2</t>
        </r>
      </text>
    </comment>
    <comment ref="AI30" authorId="0" shapeId="0" xr:uid="{00000000-0006-0000-0200-0000672A0000}">
      <text>
        <r>
          <rPr>
            <sz val="11"/>
            <rFont val="Calibri"/>
            <family val="2"/>
            <charset val="238"/>
          </rPr>
          <t>SZV_F:Egyeb_SajatUtem2</t>
        </r>
      </text>
    </comment>
    <comment ref="AJ30" authorId="0" shapeId="0" xr:uid="{00000000-0006-0000-0200-0000682A0000}">
      <text>
        <r>
          <rPr>
            <sz val="11"/>
            <rFont val="Calibri"/>
            <family val="2"/>
            <charset val="238"/>
          </rPr>
          <t>SZV_F:DijUtem2</t>
        </r>
      </text>
    </comment>
    <comment ref="AK30" authorId="0" shapeId="0" xr:uid="{00000000-0006-0000-0200-0000692A0000}">
      <text>
        <r>
          <rPr>
            <sz val="11"/>
            <rFont val="Calibri"/>
            <family val="2"/>
            <charset val="238"/>
          </rPr>
          <t>SZV_F:EM_Melleklet1_Utem2</t>
        </r>
      </text>
    </comment>
    <comment ref="AL30" authorId="0" shapeId="0" xr:uid="{00000000-0006-0000-0200-00006A2A0000}">
      <text>
        <r>
          <rPr>
            <sz val="11"/>
            <rFont val="Calibri"/>
            <family val="2"/>
            <charset val="238"/>
          </rPr>
          <t>SZV_F:EgyebAllamiUtem2</t>
        </r>
      </text>
    </comment>
    <comment ref="AM30" authorId="0" shapeId="0" xr:uid="{00000000-0006-0000-0200-00006B2A0000}">
      <text>
        <r>
          <rPr>
            <sz val="11"/>
            <rFont val="Calibri"/>
            <family val="2"/>
            <charset val="238"/>
          </rPr>
          <t>SZV_F:OnkormanyzatiUtem2</t>
        </r>
      </text>
    </comment>
    <comment ref="AN30" authorId="0" shapeId="0" xr:uid="{00000000-0006-0000-0200-00006C2A0000}">
      <text>
        <r>
          <rPr>
            <sz val="11"/>
            <rFont val="Calibri"/>
            <family val="2"/>
            <charset val="238"/>
          </rPr>
          <t>SZV_F:EUUtem2</t>
        </r>
      </text>
    </comment>
    <comment ref="AO30" authorId="0" shapeId="0" xr:uid="{00000000-0006-0000-0200-00006D2A0000}">
      <text>
        <r>
          <rPr>
            <sz val="11"/>
            <rFont val="Calibri"/>
            <family val="2"/>
            <charset val="238"/>
          </rPr>
          <t>SZV_F:EgyebUtem2</t>
        </r>
      </text>
    </comment>
    <comment ref="AP30" authorId="0" shapeId="0" xr:uid="{00000000-0006-0000-0200-00006E2A0000}">
      <text>
        <r>
          <rPr>
            <sz val="11"/>
            <rFont val="Calibri"/>
            <family val="2"/>
            <charset val="238"/>
          </rPr>
          <t>SZV_F:HitelKotvenyUtem2</t>
        </r>
      </text>
    </comment>
    <comment ref="AQ30" authorId="0" shapeId="0" xr:uid="{00000000-0006-0000-0200-00006F2A0000}">
      <text>
        <r>
          <rPr>
            <sz val="11"/>
            <rFont val="Calibri"/>
            <family val="2"/>
            <charset val="238"/>
          </rPr>
          <t>SZV_F:OsszesenUtem2</t>
        </r>
      </text>
    </comment>
    <comment ref="AR30" authorId="0" shapeId="0" xr:uid="{00000000-0006-0000-0200-0000702A0000}">
      <text>
        <r>
          <rPr>
            <sz val="11"/>
            <rFont val="Calibri"/>
            <family val="2"/>
            <charset val="238"/>
          </rPr>
          <t>SZV_F:ForrashianyUtem2</t>
        </r>
      </text>
    </comment>
    <comment ref="AU30" authorId="0" shapeId="0" xr:uid="{00000000-0006-0000-0200-0000712A0000}">
      <text>
        <r>
          <rPr>
            <sz val="11"/>
            <rFont val="Calibri"/>
            <family val="2"/>
            <charset val="238"/>
          </rPr>
          <t>SZV_F:Indokolas</t>
        </r>
      </text>
    </comment>
    <comment ref="AV30" authorId="0" shapeId="0" xr:uid="{00000000-0006-0000-0200-0000722A0000}">
      <text>
        <r>
          <rPr>
            <sz val="11"/>
            <rFont val="Calibri"/>
            <family val="2"/>
            <charset val="238"/>
          </rPr>
          <t>SZV_F:Megjegyzes</t>
        </r>
      </text>
    </comment>
    <comment ref="AW30" authorId="0" shapeId="0" xr:uid="{00000000-0006-0000-0200-0000732A0000}">
      <text>
        <r>
          <rPr>
            <sz val="11"/>
            <rFont val="Calibri"/>
            <family val="2"/>
            <charset val="238"/>
          </rPr>
          <t>SZV_F:FeladatSorszam</t>
        </r>
      </text>
    </comment>
    <comment ref="AY30" authorId="0" shapeId="0" xr:uid="{00000000-0006-0000-0200-0000742A0000}">
      <text>
        <r>
          <rPr>
            <sz val="11"/>
            <rFont val="Calibri"/>
            <family val="2"/>
            <charset val="238"/>
          </rPr>
          <t>SZV_F:ISA</t>
        </r>
      </text>
    </comment>
    <comment ref="B31" authorId="0" shapeId="0" xr:uid="{00000000-0006-0000-0200-0000752A0000}">
      <text>
        <r>
          <rPr>
            <sz val="11"/>
            <rFont val="Calibri"/>
            <family val="2"/>
            <charset val="238"/>
          </rPr>
          <t>SZV_F:FontossagiSorrent</t>
        </r>
      </text>
    </comment>
    <comment ref="C31" authorId="0" shapeId="0" xr:uid="{00000000-0006-0000-0200-0000762A0000}">
      <text>
        <r>
          <rPr>
            <sz val="11"/>
            <rFont val="Calibri"/>
            <family val="2"/>
            <charset val="238"/>
          </rPr>
          <t>SZV_F:FeladatKategoria</t>
        </r>
      </text>
    </comment>
    <comment ref="D31" authorId="0" shapeId="0" xr:uid="{00000000-0006-0000-0200-0000772A0000}">
      <text>
        <r>
          <rPr>
            <sz val="11"/>
            <rFont val="Calibri"/>
            <family val="2"/>
            <charset val="238"/>
          </rPr>
          <t>SZV_F:FeladatMegnevezes</t>
        </r>
      </text>
    </comment>
    <comment ref="E31" authorId="0" shapeId="0" xr:uid="{00000000-0006-0000-0200-0000782A0000}">
      <text>
        <r>
          <rPr>
            <sz val="11"/>
            <rFont val="Calibri"/>
            <family val="2"/>
            <charset val="238"/>
          </rPr>
          <t>SZV_F:ElviEngedelySzam</t>
        </r>
      </text>
    </comment>
    <comment ref="F31" authorId="0" shapeId="0" xr:uid="{00000000-0006-0000-0200-0000792A0000}">
      <text>
        <r>
          <rPr>
            <sz val="11"/>
            <rFont val="Calibri"/>
            <family val="2"/>
            <charset val="238"/>
          </rPr>
          <t>SZV_F:VKR_Kod</t>
        </r>
      </text>
    </comment>
    <comment ref="G31" authorId="0" shapeId="0" xr:uid="{00000000-0006-0000-0200-00007A2A0000}">
      <text>
        <r>
          <rPr>
            <sz val="11"/>
            <rFont val="Calibri"/>
            <family val="2"/>
            <charset val="238"/>
          </rPr>
          <t>SZV_F:VKR_Nev</t>
        </r>
      </text>
    </comment>
    <comment ref="H31" authorId="0" shapeId="0" xr:uid="{00000000-0006-0000-0200-00007B2A0000}">
      <text>
        <r>
          <rPr>
            <sz val="11"/>
            <rFont val="Calibri"/>
            <family val="2"/>
            <charset val="238"/>
          </rPr>
          <t>SZV_F:FeladatAzonosito</t>
        </r>
      </text>
    </comment>
    <comment ref="I31" authorId="0" shapeId="0" xr:uid="{00000000-0006-0000-0200-00007C2A0000}">
      <text>
        <r>
          <rPr>
            <sz val="11"/>
            <rFont val="Calibri"/>
            <family val="2"/>
            <charset val="238"/>
          </rPr>
          <t>SZV_F:EllatasiTerulet</t>
        </r>
      </text>
    </comment>
    <comment ref="J31" authorId="0" shapeId="0" xr:uid="{00000000-0006-0000-0200-00007D2A0000}">
      <text>
        <r>
          <rPr>
            <sz val="11"/>
            <rFont val="Calibri"/>
            <family val="2"/>
            <charset val="238"/>
          </rPr>
          <t>SZV_F:EllatasertFelelos</t>
        </r>
      </text>
    </comment>
    <comment ref="K31" authorId="0" shapeId="0" xr:uid="{00000000-0006-0000-0200-00007E2A0000}">
      <text>
        <r>
          <rPr>
            <sz val="11"/>
            <rFont val="Calibri"/>
            <family val="2"/>
            <charset val="238"/>
          </rPr>
          <t>SZV_F:TervezettNettoKoltseg</t>
        </r>
      </text>
    </comment>
    <comment ref="L31" authorId="0" shapeId="0" xr:uid="{00000000-0006-0000-0200-00007F2A0000}">
      <text>
        <r>
          <rPr>
            <sz val="11"/>
            <rFont val="Calibri"/>
            <family val="2"/>
            <charset val="238"/>
          </rPr>
          <t>SZV_F:IdotartamKezdes</t>
        </r>
      </text>
    </comment>
    <comment ref="M31" authorId="0" shapeId="0" xr:uid="{00000000-0006-0000-0200-0000802A0000}">
      <text>
        <r>
          <rPr>
            <sz val="11"/>
            <rFont val="Calibri"/>
            <family val="2"/>
            <charset val="238"/>
          </rPr>
          <t>SZV_F:IdotartamBefejezes</t>
        </r>
      </text>
    </comment>
    <comment ref="N31" authorId="0" shapeId="0" xr:uid="{00000000-0006-0000-0200-0000812A0000}">
      <text>
        <r>
          <rPr>
            <sz val="11"/>
            <rFont val="Calibri"/>
            <family val="2"/>
            <charset val="238"/>
          </rPr>
          <t>SZV_F:NettoKoltsegUtem1</t>
        </r>
      </text>
    </comment>
    <comment ref="O31" authorId="0" shapeId="0" xr:uid="{00000000-0006-0000-0200-0000822A0000}">
      <text>
        <r>
          <rPr>
            <sz val="11"/>
            <rFont val="Calibri"/>
            <family val="2"/>
            <charset val="238"/>
          </rPr>
          <t>SZV_F:NettoKoltsegUtem2</t>
        </r>
      </text>
    </comment>
    <comment ref="P31" authorId="0" shapeId="0" xr:uid="{00000000-0006-0000-0200-0000832A0000}">
      <text>
        <r>
          <rPr>
            <sz val="11"/>
            <rFont val="Calibri"/>
            <family val="2"/>
            <charset val="238"/>
          </rPr>
          <t>SZV_F:EM_Melleklet2_KTG</t>
        </r>
      </text>
    </comment>
    <comment ref="R31" authorId="0" shapeId="0" xr:uid="{00000000-0006-0000-0200-0000842A0000}">
      <text>
        <r>
          <rPr>
            <sz val="11"/>
            <rFont val="Calibri"/>
            <family val="2"/>
            <charset val="238"/>
          </rPr>
          <t>SZV_F:HDUtem1</t>
        </r>
      </text>
    </comment>
    <comment ref="S31" authorId="0" shapeId="0" xr:uid="{00000000-0006-0000-0200-0000852A0000}">
      <text>
        <r>
          <rPr>
            <sz val="11"/>
            <rFont val="Calibri"/>
            <family val="2"/>
            <charset val="238"/>
          </rPr>
          <t>SZV_F:ECSUtem1</t>
        </r>
      </text>
    </comment>
    <comment ref="T31" authorId="0" shapeId="0" xr:uid="{00000000-0006-0000-0200-0000862A0000}">
      <text>
        <r>
          <rPr>
            <sz val="11"/>
            <rFont val="Calibri"/>
            <family val="2"/>
            <charset val="238"/>
          </rPr>
          <t>SZV_F:KFHUtem1</t>
        </r>
      </text>
    </comment>
    <comment ref="U31" authorId="0" shapeId="0" xr:uid="{00000000-0006-0000-0200-0000872A0000}">
      <text>
        <r>
          <rPr>
            <sz val="11"/>
            <rFont val="Calibri"/>
            <family val="2"/>
            <charset val="238"/>
          </rPr>
          <t>SZV_F:Egyeb_SajatUtem1</t>
        </r>
      </text>
    </comment>
    <comment ref="V31" authorId="0" shapeId="0" xr:uid="{00000000-0006-0000-0200-0000882A0000}">
      <text>
        <r>
          <rPr>
            <sz val="11"/>
            <rFont val="Calibri"/>
            <family val="2"/>
            <charset val="238"/>
          </rPr>
          <t>SZV_F:DijUtem1</t>
        </r>
      </text>
    </comment>
    <comment ref="W31" authorId="0" shapeId="0" xr:uid="{00000000-0006-0000-0200-0000892A0000}">
      <text>
        <r>
          <rPr>
            <sz val="11"/>
            <rFont val="Calibri"/>
            <family val="2"/>
            <charset val="238"/>
          </rPr>
          <t>SZV_F:EM_Melleklet1_Utem1</t>
        </r>
      </text>
    </comment>
    <comment ref="X31" authorId="0" shapeId="0" xr:uid="{00000000-0006-0000-0200-00008A2A0000}">
      <text>
        <r>
          <rPr>
            <sz val="11"/>
            <rFont val="Calibri"/>
            <family val="2"/>
            <charset val="238"/>
          </rPr>
          <t>SZV_F:EgyebAllamiUtem1</t>
        </r>
      </text>
    </comment>
    <comment ref="Y31" authorId="0" shapeId="0" xr:uid="{00000000-0006-0000-0200-00008B2A0000}">
      <text>
        <r>
          <rPr>
            <sz val="11"/>
            <rFont val="Calibri"/>
            <family val="2"/>
            <charset val="238"/>
          </rPr>
          <t>SZV_F:OnkormanyzatiUtem1</t>
        </r>
      </text>
    </comment>
    <comment ref="Z31" authorId="0" shapeId="0" xr:uid="{00000000-0006-0000-0200-00008C2A0000}">
      <text>
        <r>
          <rPr>
            <sz val="11"/>
            <rFont val="Calibri"/>
            <family val="2"/>
            <charset val="238"/>
          </rPr>
          <t>SZV_F:EUUtem1</t>
        </r>
      </text>
    </comment>
    <comment ref="AA31" authorId="0" shapeId="0" xr:uid="{00000000-0006-0000-0200-00008D2A0000}">
      <text>
        <r>
          <rPr>
            <sz val="11"/>
            <rFont val="Calibri"/>
            <family val="2"/>
            <charset val="238"/>
          </rPr>
          <t>SZV_F:EgyebUtem1</t>
        </r>
      </text>
    </comment>
    <comment ref="AB31" authorId="0" shapeId="0" xr:uid="{00000000-0006-0000-0200-00008E2A0000}">
      <text>
        <r>
          <rPr>
            <sz val="11"/>
            <rFont val="Calibri"/>
            <family val="2"/>
            <charset val="238"/>
          </rPr>
          <t>SZV_F:HitelKotvenyUtem1</t>
        </r>
      </text>
    </comment>
    <comment ref="AC31" authorId="0" shapeId="0" xr:uid="{00000000-0006-0000-0200-00008F2A0000}">
      <text>
        <r>
          <rPr>
            <sz val="11"/>
            <rFont val="Calibri"/>
            <family val="2"/>
            <charset val="238"/>
          </rPr>
          <t>SZV_F:OsszesenUtem1</t>
        </r>
      </text>
    </comment>
    <comment ref="AF31" authorId="0" shapeId="0" xr:uid="{00000000-0006-0000-0200-0000902A0000}">
      <text>
        <r>
          <rPr>
            <sz val="11"/>
            <rFont val="Calibri"/>
            <family val="2"/>
            <charset val="238"/>
          </rPr>
          <t>SZV_F:HDUtem2</t>
        </r>
      </text>
    </comment>
    <comment ref="AG31" authorId="0" shapeId="0" xr:uid="{00000000-0006-0000-0200-0000912A0000}">
      <text>
        <r>
          <rPr>
            <sz val="11"/>
            <rFont val="Calibri"/>
            <family val="2"/>
            <charset val="238"/>
          </rPr>
          <t>SZV_F:ECSUtem2</t>
        </r>
      </text>
    </comment>
    <comment ref="AH31" authorId="0" shapeId="0" xr:uid="{00000000-0006-0000-0200-0000922A0000}">
      <text>
        <r>
          <rPr>
            <sz val="11"/>
            <rFont val="Calibri"/>
            <family val="2"/>
            <charset val="238"/>
          </rPr>
          <t>SZV_F:KFHUtem2</t>
        </r>
      </text>
    </comment>
    <comment ref="AI31" authorId="0" shapeId="0" xr:uid="{00000000-0006-0000-0200-0000932A0000}">
      <text>
        <r>
          <rPr>
            <sz val="11"/>
            <rFont val="Calibri"/>
            <family val="2"/>
            <charset val="238"/>
          </rPr>
          <t>SZV_F:Egyeb_SajatUtem2</t>
        </r>
      </text>
    </comment>
    <comment ref="AJ31" authorId="0" shapeId="0" xr:uid="{00000000-0006-0000-0200-0000942A0000}">
      <text>
        <r>
          <rPr>
            <sz val="11"/>
            <rFont val="Calibri"/>
            <family val="2"/>
            <charset val="238"/>
          </rPr>
          <t>SZV_F:DijUtem2</t>
        </r>
      </text>
    </comment>
    <comment ref="AK31" authorId="0" shapeId="0" xr:uid="{00000000-0006-0000-0200-0000952A0000}">
      <text>
        <r>
          <rPr>
            <sz val="11"/>
            <rFont val="Calibri"/>
            <family val="2"/>
            <charset val="238"/>
          </rPr>
          <t>SZV_F:EM_Melleklet1_Utem2</t>
        </r>
      </text>
    </comment>
    <comment ref="AL31" authorId="0" shapeId="0" xr:uid="{00000000-0006-0000-0200-0000962A0000}">
      <text>
        <r>
          <rPr>
            <sz val="11"/>
            <rFont val="Calibri"/>
            <family val="2"/>
            <charset val="238"/>
          </rPr>
          <t>SZV_F:EgyebAllamiUtem2</t>
        </r>
      </text>
    </comment>
    <comment ref="AM31" authorId="0" shapeId="0" xr:uid="{00000000-0006-0000-0200-0000972A0000}">
      <text>
        <r>
          <rPr>
            <sz val="11"/>
            <rFont val="Calibri"/>
            <family val="2"/>
            <charset val="238"/>
          </rPr>
          <t>SZV_F:OnkormanyzatiUtem2</t>
        </r>
      </text>
    </comment>
    <comment ref="AN31" authorId="0" shapeId="0" xr:uid="{00000000-0006-0000-0200-0000982A0000}">
      <text>
        <r>
          <rPr>
            <sz val="11"/>
            <rFont val="Calibri"/>
            <family val="2"/>
            <charset val="238"/>
          </rPr>
          <t>SZV_F:EUUtem2</t>
        </r>
      </text>
    </comment>
    <comment ref="AO31" authorId="0" shapeId="0" xr:uid="{00000000-0006-0000-0200-0000992A0000}">
      <text>
        <r>
          <rPr>
            <sz val="11"/>
            <rFont val="Calibri"/>
            <family val="2"/>
            <charset val="238"/>
          </rPr>
          <t>SZV_F:EgyebUtem2</t>
        </r>
      </text>
    </comment>
    <comment ref="AP31" authorId="0" shapeId="0" xr:uid="{00000000-0006-0000-0200-00009A2A0000}">
      <text>
        <r>
          <rPr>
            <sz val="11"/>
            <rFont val="Calibri"/>
            <family val="2"/>
            <charset val="238"/>
          </rPr>
          <t>SZV_F:HitelKotvenyUtem2</t>
        </r>
      </text>
    </comment>
    <comment ref="AQ31" authorId="0" shapeId="0" xr:uid="{00000000-0006-0000-0200-00009B2A0000}">
      <text>
        <r>
          <rPr>
            <sz val="11"/>
            <rFont val="Calibri"/>
            <family val="2"/>
            <charset val="238"/>
          </rPr>
          <t>SZV_F:OsszesenUtem2</t>
        </r>
      </text>
    </comment>
    <comment ref="AR31" authorId="0" shapeId="0" xr:uid="{00000000-0006-0000-0200-00009C2A0000}">
      <text>
        <r>
          <rPr>
            <sz val="11"/>
            <rFont val="Calibri"/>
            <family val="2"/>
            <charset val="238"/>
          </rPr>
          <t>SZV_F:ForrashianyUtem2</t>
        </r>
      </text>
    </comment>
    <comment ref="AU31" authorId="0" shapeId="0" xr:uid="{00000000-0006-0000-0200-00009D2A0000}">
      <text>
        <r>
          <rPr>
            <sz val="11"/>
            <rFont val="Calibri"/>
            <family val="2"/>
            <charset val="238"/>
          </rPr>
          <t>SZV_F:Indokolas</t>
        </r>
      </text>
    </comment>
    <comment ref="AV31" authorId="0" shapeId="0" xr:uid="{00000000-0006-0000-0200-00009E2A0000}">
      <text>
        <r>
          <rPr>
            <sz val="11"/>
            <rFont val="Calibri"/>
            <family val="2"/>
            <charset val="238"/>
          </rPr>
          <t>SZV_F:Megjegyzes</t>
        </r>
      </text>
    </comment>
    <comment ref="AW31" authorId="0" shapeId="0" xr:uid="{00000000-0006-0000-0200-00009F2A0000}">
      <text>
        <r>
          <rPr>
            <sz val="11"/>
            <rFont val="Calibri"/>
            <family val="2"/>
            <charset val="238"/>
          </rPr>
          <t>SZV_F:FeladatSorszam</t>
        </r>
      </text>
    </comment>
    <comment ref="AY31" authorId="0" shapeId="0" xr:uid="{00000000-0006-0000-0200-0000A02A0000}">
      <text>
        <r>
          <rPr>
            <sz val="11"/>
            <rFont val="Calibri"/>
            <family val="2"/>
            <charset val="238"/>
          </rPr>
          <t>SZV_F:ISA</t>
        </r>
      </text>
    </comment>
    <comment ref="B32" authorId="0" shapeId="0" xr:uid="{00000000-0006-0000-0200-0000A12A0000}">
      <text>
        <r>
          <rPr>
            <sz val="11"/>
            <rFont val="Calibri"/>
            <family val="2"/>
            <charset val="238"/>
          </rPr>
          <t>SZV_F:FontossagiSorrent</t>
        </r>
      </text>
    </comment>
    <comment ref="C32" authorId="0" shapeId="0" xr:uid="{00000000-0006-0000-0200-0000A22A0000}">
      <text>
        <r>
          <rPr>
            <sz val="11"/>
            <rFont val="Calibri"/>
            <family val="2"/>
            <charset val="238"/>
          </rPr>
          <t>SZV_F:FeladatKategoria</t>
        </r>
      </text>
    </comment>
    <comment ref="D32" authorId="0" shapeId="0" xr:uid="{00000000-0006-0000-0200-0000A32A0000}">
      <text>
        <r>
          <rPr>
            <sz val="11"/>
            <rFont val="Calibri"/>
            <family val="2"/>
            <charset val="238"/>
          </rPr>
          <t>SZV_F:FeladatMegnevezes</t>
        </r>
      </text>
    </comment>
    <comment ref="E32" authorId="0" shapeId="0" xr:uid="{00000000-0006-0000-0200-0000A42A0000}">
      <text>
        <r>
          <rPr>
            <sz val="11"/>
            <rFont val="Calibri"/>
            <family val="2"/>
            <charset val="238"/>
          </rPr>
          <t>SZV_F:ElviEngedelySzam</t>
        </r>
      </text>
    </comment>
    <comment ref="F32" authorId="0" shapeId="0" xr:uid="{00000000-0006-0000-0200-0000A52A0000}">
      <text>
        <r>
          <rPr>
            <sz val="11"/>
            <rFont val="Calibri"/>
            <family val="2"/>
            <charset val="238"/>
          </rPr>
          <t>SZV_F:VKR_Kod</t>
        </r>
      </text>
    </comment>
    <comment ref="G32" authorId="0" shapeId="0" xr:uid="{00000000-0006-0000-0200-0000A62A0000}">
      <text>
        <r>
          <rPr>
            <sz val="11"/>
            <rFont val="Calibri"/>
            <family val="2"/>
            <charset val="238"/>
          </rPr>
          <t>SZV_F:VKR_Nev</t>
        </r>
      </text>
    </comment>
    <comment ref="H32" authorId="0" shapeId="0" xr:uid="{00000000-0006-0000-0200-0000A72A0000}">
      <text>
        <r>
          <rPr>
            <sz val="11"/>
            <rFont val="Calibri"/>
            <family val="2"/>
            <charset val="238"/>
          </rPr>
          <t>SZV_F:FeladatAzonosito</t>
        </r>
      </text>
    </comment>
    <comment ref="I32" authorId="0" shapeId="0" xr:uid="{00000000-0006-0000-0200-0000A82A0000}">
      <text>
        <r>
          <rPr>
            <sz val="11"/>
            <rFont val="Calibri"/>
            <family val="2"/>
            <charset val="238"/>
          </rPr>
          <t>SZV_F:EllatasiTerulet</t>
        </r>
      </text>
    </comment>
    <comment ref="J32" authorId="0" shapeId="0" xr:uid="{00000000-0006-0000-0200-0000A92A0000}">
      <text>
        <r>
          <rPr>
            <sz val="11"/>
            <rFont val="Calibri"/>
            <family val="2"/>
            <charset val="238"/>
          </rPr>
          <t>SZV_F:EllatasertFelelos</t>
        </r>
      </text>
    </comment>
    <comment ref="K32" authorId="0" shapeId="0" xr:uid="{00000000-0006-0000-0200-0000AA2A0000}">
      <text>
        <r>
          <rPr>
            <sz val="11"/>
            <rFont val="Calibri"/>
            <family val="2"/>
            <charset val="238"/>
          </rPr>
          <t>SZV_F:TervezettNettoKoltseg</t>
        </r>
      </text>
    </comment>
    <comment ref="L32" authorId="0" shapeId="0" xr:uid="{00000000-0006-0000-0200-0000AB2A0000}">
      <text>
        <r>
          <rPr>
            <sz val="11"/>
            <rFont val="Calibri"/>
            <family val="2"/>
            <charset val="238"/>
          </rPr>
          <t>SZV_F:IdotartamKezdes</t>
        </r>
      </text>
    </comment>
    <comment ref="M32" authorId="0" shapeId="0" xr:uid="{00000000-0006-0000-0200-0000AC2A0000}">
      <text>
        <r>
          <rPr>
            <sz val="11"/>
            <rFont val="Calibri"/>
            <family val="2"/>
            <charset val="238"/>
          </rPr>
          <t>SZV_F:IdotartamBefejezes</t>
        </r>
      </text>
    </comment>
    <comment ref="N32" authorId="0" shapeId="0" xr:uid="{00000000-0006-0000-0200-0000AD2A0000}">
      <text>
        <r>
          <rPr>
            <sz val="11"/>
            <rFont val="Calibri"/>
            <family val="2"/>
            <charset val="238"/>
          </rPr>
          <t>SZV_F:NettoKoltsegUtem1</t>
        </r>
      </text>
    </comment>
    <comment ref="O32" authorId="0" shapeId="0" xr:uid="{00000000-0006-0000-0200-0000AE2A0000}">
      <text>
        <r>
          <rPr>
            <sz val="11"/>
            <rFont val="Calibri"/>
            <family val="2"/>
            <charset val="238"/>
          </rPr>
          <t>SZV_F:NettoKoltsegUtem2</t>
        </r>
      </text>
    </comment>
    <comment ref="P32" authorId="0" shapeId="0" xr:uid="{00000000-0006-0000-0200-0000AF2A0000}">
      <text>
        <r>
          <rPr>
            <sz val="11"/>
            <rFont val="Calibri"/>
            <family val="2"/>
            <charset val="238"/>
          </rPr>
          <t>SZV_F:EM_Melleklet2_KTG</t>
        </r>
      </text>
    </comment>
    <comment ref="R32" authorId="0" shapeId="0" xr:uid="{00000000-0006-0000-0200-0000B02A0000}">
      <text>
        <r>
          <rPr>
            <sz val="11"/>
            <rFont val="Calibri"/>
            <family val="2"/>
            <charset val="238"/>
          </rPr>
          <t>SZV_F:HDUtem1</t>
        </r>
      </text>
    </comment>
    <comment ref="S32" authorId="0" shapeId="0" xr:uid="{00000000-0006-0000-0200-0000B12A0000}">
      <text>
        <r>
          <rPr>
            <sz val="11"/>
            <rFont val="Calibri"/>
            <family val="2"/>
            <charset val="238"/>
          </rPr>
          <t>SZV_F:ECSUtem1</t>
        </r>
      </text>
    </comment>
    <comment ref="T32" authorId="0" shapeId="0" xr:uid="{00000000-0006-0000-0200-0000B22A0000}">
      <text>
        <r>
          <rPr>
            <sz val="11"/>
            <rFont val="Calibri"/>
            <family val="2"/>
            <charset val="238"/>
          </rPr>
          <t>SZV_F:KFHUtem1</t>
        </r>
      </text>
    </comment>
    <comment ref="U32" authorId="0" shapeId="0" xr:uid="{00000000-0006-0000-0200-0000B32A0000}">
      <text>
        <r>
          <rPr>
            <sz val="11"/>
            <rFont val="Calibri"/>
            <family val="2"/>
            <charset val="238"/>
          </rPr>
          <t>SZV_F:Egyeb_SajatUtem1</t>
        </r>
      </text>
    </comment>
    <comment ref="V32" authorId="0" shapeId="0" xr:uid="{00000000-0006-0000-0200-0000B42A0000}">
      <text>
        <r>
          <rPr>
            <sz val="11"/>
            <rFont val="Calibri"/>
            <family val="2"/>
            <charset val="238"/>
          </rPr>
          <t>SZV_F:DijUtem1</t>
        </r>
      </text>
    </comment>
    <comment ref="W32" authorId="0" shapeId="0" xr:uid="{00000000-0006-0000-0200-0000B52A0000}">
      <text>
        <r>
          <rPr>
            <sz val="11"/>
            <rFont val="Calibri"/>
            <family val="2"/>
            <charset val="238"/>
          </rPr>
          <t>SZV_F:EM_Melleklet1_Utem1</t>
        </r>
      </text>
    </comment>
    <comment ref="X32" authorId="0" shapeId="0" xr:uid="{00000000-0006-0000-0200-0000B62A0000}">
      <text>
        <r>
          <rPr>
            <sz val="11"/>
            <rFont val="Calibri"/>
            <family val="2"/>
            <charset val="238"/>
          </rPr>
          <t>SZV_F:EgyebAllamiUtem1</t>
        </r>
      </text>
    </comment>
    <comment ref="Y32" authorId="0" shapeId="0" xr:uid="{00000000-0006-0000-0200-0000B72A0000}">
      <text>
        <r>
          <rPr>
            <sz val="11"/>
            <rFont val="Calibri"/>
            <family val="2"/>
            <charset val="238"/>
          </rPr>
          <t>SZV_F:OnkormanyzatiUtem1</t>
        </r>
      </text>
    </comment>
    <comment ref="Z32" authorId="0" shapeId="0" xr:uid="{00000000-0006-0000-0200-0000B82A0000}">
      <text>
        <r>
          <rPr>
            <sz val="11"/>
            <rFont val="Calibri"/>
            <family val="2"/>
            <charset val="238"/>
          </rPr>
          <t>SZV_F:EUUtem1</t>
        </r>
      </text>
    </comment>
    <comment ref="AA32" authorId="0" shapeId="0" xr:uid="{00000000-0006-0000-0200-0000B92A0000}">
      <text>
        <r>
          <rPr>
            <sz val="11"/>
            <rFont val="Calibri"/>
            <family val="2"/>
            <charset val="238"/>
          </rPr>
          <t>SZV_F:EgyebUtem1</t>
        </r>
      </text>
    </comment>
    <comment ref="AB32" authorId="0" shapeId="0" xr:uid="{00000000-0006-0000-0200-0000BA2A0000}">
      <text>
        <r>
          <rPr>
            <sz val="11"/>
            <rFont val="Calibri"/>
            <family val="2"/>
            <charset val="238"/>
          </rPr>
          <t>SZV_F:HitelKotvenyUtem1</t>
        </r>
      </text>
    </comment>
    <comment ref="AC32" authorId="0" shapeId="0" xr:uid="{00000000-0006-0000-0200-0000BB2A0000}">
      <text>
        <r>
          <rPr>
            <sz val="11"/>
            <rFont val="Calibri"/>
            <family val="2"/>
            <charset val="238"/>
          </rPr>
          <t>SZV_F:OsszesenUtem1</t>
        </r>
      </text>
    </comment>
    <comment ref="AF32" authorId="0" shapeId="0" xr:uid="{00000000-0006-0000-0200-0000BC2A0000}">
      <text>
        <r>
          <rPr>
            <sz val="11"/>
            <rFont val="Calibri"/>
            <family val="2"/>
            <charset val="238"/>
          </rPr>
          <t>SZV_F:HDUtem2</t>
        </r>
      </text>
    </comment>
    <comment ref="AG32" authorId="0" shapeId="0" xr:uid="{00000000-0006-0000-0200-0000BD2A0000}">
      <text>
        <r>
          <rPr>
            <sz val="11"/>
            <rFont val="Calibri"/>
            <family val="2"/>
            <charset val="238"/>
          </rPr>
          <t>SZV_F:ECSUtem2</t>
        </r>
      </text>
    </comment>
    <comment ref="AH32" authorId="0" shapeId="0" xr:uid="{00000000-0006-0000-0200-0000BE2A0000}">
      <text>
        <r>
          <rPr>
            <sz val="11"/>
            <rFont val="Calibri"/>
            <family val="2"/>
            <charset val="238"/>
          </rPr>
          <t>SZV_F:KFHUtem2</t>
        </r>
      </text>
    </comment>
    <comment ref="AI32" authorId="0" shapeId="0" xr:uid="{00000000-0006-0000-0200-0000BF2A0000}">
      <text>
        <r>
          <rPr>
            <sz val="11"/>
            <rFont val="Calibri"/>
            <family val="2"/>
            <charset val="238"/>
          </rPr>
          <t>SZV_F:Egyeb_SajatUtem2</t>
        </r>
      </text>
    </comment>
    <comment ref="AJ32" authorId="0" shapeId="0" xr:uid="{00000000-0006-0000-0200-0000C02A0000}">
      <text>
        <r>
          <rPr>
            <sz val="11"/>
            <rFont val="Calibri"/>
            <family val="2"/>
            <charset val="238"/>
          </rPr>
          <t>SZV_F:DijUtem2</t>
        </r>
      </text>
    </comment>
    <comment ref="AK32" authorId="0" shapeId="0" xr:uid="{00000000-0006-0000-0200-0000C12A0000}">
      <text>
        <r>
          <rPr>
            <sz val="11"/>
            <rFont val="Calibri"/>
            <family val="2"/>
            <charset val="238"/>
          </rPr>
          <t>SZV_F:EM_Melleklet1_Utem2</t>
        </r>
      </text>
    </comment>
    <comment ref="AL32" authorId="0" shapeId="0" xr:uid="{00000000-0006-0000-0200-0000C22A0000}">
      <text>
        <r>
          <rPr>
            <sz val="11"/>
            <rFont val="Calibri"/>
            <family val="2"/>
            <charset val="238"/>
          </rPr>
          <t>SZV_F:EgyebAllamiUtem2</t>
        </r>
      </text>
    </comment>
    <comment ref="AM32" authorId="0" shapeId="0" xr:uid="{00000000-0006-0000-0200-0000C32A0000}">
      <text>
        <r>
          <rPr>
            <sz val="11"/>
            <rFont val="Calibri"/>
            <family val="2"/>
            <charset val="238"/>
          </rPr>
          <t>SZV_F:OnkormanyzatiUtem2</t>
        </r>
      </text>
    </comment>
    <comment ref="AN32" authorId="0" shapeId="0" xr:uid="{00000000-0006-0000-0200-0000C42A0000}">
      <text>
        <r>
          <rPr>
            <sz val="11"/>
            <rFont val="Calibri"/>
            <family val="2"/>
            <charset val="238"/>
          </rPr>
          <t>SZV_F:EUUtem2</t>
        </r>
      </text>
    </comment>
    <comment ref="AO32" authorId="0" shapeId="0" xr:uid="{00000000-0006-0000-0200-0000C52A0000}">
      <text>
        <r>
          <rPr>
            <sz val="11"/>
            <rFont val="Calibri"/>
            <family val="2"/>
            <charset val="238"/>
          </rPr>
          <t>SZV_F:EgyebUtem2</t>
        </r>
      </text>
    </comment>
    <comment ref="AP32" authorId="0" shapeId="0" xr:uid="{00000000-0006-0000-0200-0000C62A0000}">
      <text>
        <r>
          <rPr>
            <sz val="11"/>
            <rFont val="Calibri"/>
            <family val="2"/>
            <charset val="238"/>
          </rPr>
          <t>SZV_F:HitelKotvenyUtem2</t>
        </r>
      </text>
    </comment>
    <comment ref="AQ32" authorId="0" shapeId="0" xr:uid="{00000000-0006-0000-0200-0000C72A0000}">
      <text>
        <r>
          <rPr>
            <sz val="11"/>
            <rFont val="Calibri"/>
            <family val="2"/>
            <charset val="238"/>
          </rPr>
          <t>SZV_F:OsszesenUtem2</t>
        </r>
      </text>
    </comment>
    <comment ref="AR32" authorId="0" shapeId="0" xr:uid="{00000000-0006-0000-0200-0000C82A0000}">
      <text>
        <r>
          <rPr>
            <sz val="11"/>
            <rFont val="Calibri"/>
            <family val="2"/>
            <charset val="238"/>
          </rPr>
          <t>SZV_F:ForrashianyUtem2</t>
        </r>
      </text>
    </comment>
    <comment ref="AU32" authorId="0" shapeId="0" xr:uid="{00000000-0006-0000-0200-0000C92A0000}">
      <text>
        <r>
          <rPr>
            <sz val="11"/>
            <rFont val="Calibri"/>
            <family val="2"/>
            <charset val="238"/>
          </rPr>
          <t>SZV_F:Indokolas</t>
        </r>
      </text>
    </comment>
    <comment ref="AV32" authorId="0" shapeId="0" xr:uid="{00000000-0006-0000-0200-0000CA2A0000}">
      <text>
        <r>
          <rPr>
            <sz val="11"/>
            <rFont val="Calibri"/>
            <family val="2"/>
            <charset val="238"/>
          </rPr>
          <t>SZV_F:Megjegyzes</t>
        </r>
      </text>
    </comment>
    <comment ref="AW32" authorId="0" shapeId="0" xr:uid="{00000000-0006-0000-0200-0000CB2A0000}">
      <text>
        <r>
          <rPr>
            <sz val="11"/>
            <rFont val="Calibri"/>
            <family val="2"/>
            <charset val="238"/>
          </rPr>
          <t>SZV_F:FeladatSorszam</t>
        </r>
      </text>
    </comment>
    <comment ref="AY32" authorId="0" shapeId="0" xr:uid="{00000000-0006-0000-0200-0000CC2A0000}">
      <text>
        <r>
          <rPr>
            <sz val="11"/>
            <rFont val="Calibri"/>
            <family val="2"/>
            <charset val="238"/>
          </rPr>
          <t>SZV_F:ISA</t>
        </r>
      </text>
    </comment>
    <comment ref="B33" authorId="0" shapeId="0" xr:uid="{00000000-0006-0000-0200-0000CD2A0000}">
      <text>
        <r>
          <rPr>
            <sz val="11"/>
            <rFont val="Calibri"/>
            <family val="2"/>
            <charset val="238"/>
          </rPr>
          <t>SZV_F:FontossagiSorrent</t>
        </r>
      </text>
    </comment>
    <comment ref="C33" authorId="0" shapeId="0" xr:uid="{00000000-0006-0000-0200-0000CE2A0000}">
      <text>
        <r>
          <rPr>
            <sz val="11"/>
            <rFont val="Calibri"/>
            <family val="2"/>
            <charset val="238"/>
          </rPr>
          <t>SZV_F:FeladatKategoria</t>
        </r>
      </text>
    </comment>
    <comment ref="D33" authorId="0" shapeId="0" xr:uid="{00000000-0006-0000-0200-0000CF2A0000}">
      <text>
        <r>
          <rPr>
            <sz val="11"/>
            <rFont val="Calibri"/>
            <family val="2"/>
            <charset val="238"/>
          </rPr>
          <t>SZV_F:FeladatMegnevezes</t>
        </r>
      </text>
    </comment>
    <comment ref="E33" authorId="0" shapeId="0" xr:uid="{00000000-0006-0000-0200-0000D02A0000}">
      <text>
        <r>
          <rPr>
            <sz val="11"/>
            <rFont val="Calibri"/>
            <family val="2"/>
            <charset val="238"/>
          </rPr>
          <t>SZV_F:ElviEngedelySzam</t>
        </r>
      </text>
    </comment>
    <comment ref="F33" authorId="0" shapeId="0" xr:uid="{00000000-0006-0000-0200-0000D12A0000}">
      <text>
        <r>
          <rPr>
            <sz val="11"/>
            <rFont val="Calibri"/>
            <family val="2"/>
            <charset val="238"/>
          </rPr>
          <t>SZV_F:VKR_Kod</t>
        </r>
      </text>
    </comment>
    <comment ref="G33" authorId="0" shapeId="0" xr:uid="{00000000-0006-0000-0200-0000D22A0000}">
      <text>
        <r>
          <rPr>
            <sz val="11"/>
            <rFont val="Calibri"/>
            <family val="2"/>
            <charset val="238"/>
          </rPr>
          <t>SZV_F:VKR_Nev</t>
        </r>
      </text>
    </comment>
    <comment ref="H33" authorId="0" shapeId="0" xr:uid="{00000000-0006-0000-0200-0000D32A0000}">
      <text>
        <r>
          <rPr>
            <sz val="11"/>
            <rFont val="Calibri"/>
            <family val="2"/>
            <charset val="238"/>
          </rPr>
          <t>SZV_F:FeladatAzonosito</t>
        </r>
      </text>
    </comment>
    <comment ref="I33" authorId="0" shapeId="0" xr:uid="{00000000-0006-0000-0200-0000D42A0000}">
      <text>
        <r>
          <rPr>
            <sz val="11"/>
            <rFont val="Calibri"/>
            <family val="2"/>
            <charset val="238"/>
          </rPr>
          <t>SZV_F:EllatasiTerulet</t>
        </r>
      </text>
    </comment>
    <comment ref="J33" authorId="0" shapeId="0" xr:uid="{00000000-0006-0000-0200-0000D52A0000}">
      <text>
        <r>
          <rPr>
            <sz val="11"/>
            <rFont val="Calibri"/>
            <family val="2"/>
            <charset val="238"/>
          </rPr>
          <t>SZV_F:EllatasertFelelos</t>
        </r>
      </text>
    </comment>
    <comment ref="K33" authorId="0" shapeId="0" xr:uid="{00000000-0006-0000-0200-0000D62A0000}">
      <text>
        <r>
          <rPr>
            <sz val="11"/>
            <rFont val="Calibri"/>
            <family val="2"/>
            <charset val="238"/>
          </rPr>
          <t>SZV_F:TervezettNettoKoltseg</t>
        </r>
      </text>
    </comment>
    <comment ref="L33" authorId="0" shapeId="0" xr:uid="{00000000-0006-0000-0200-0000D72A0000}">
      <text>
        <r>
          <rPr>
            <sz val="11"/>
            <rFont val="Calibri"/>
            <family val="2"/>
            <charset val="238"/>
          </rPr>
          <t>SZV_F:IdotartamKezdes</t>
        </r>
      </text>
    </comment>
    <comment ref="M33" authorId="0" shapeId="0" xr:uid="{00000000-0006-0000-0200-0000D82A0000}">
      <text>
        <r>
          <rPr>
            <sz val="11"/>
            <rFont val="Calibri"/>
            <family val="2"/>
            <charset val="238"/>
          </rPr>
          <t>SZV_F:IdotartamBefejezes</t>
        </r>
      </text>
    </comment>
    <comment ref="N33" authorId="0" shapeId="0" xr:uid="{00000000-0006-0000-0200-0000D92A0000}">
      <text>
        <r>
          <rPr>
            <sz val="11"/>
            <rFont val="Calibri"/>
            <family val="2"/>
            <charset val="238"/>
          </rPr>
          <t>SZV_F:NettoKoltsegUtem1</t>
        </r>
      </text>
    </comment>
    <comment ref="O33" authorId="0" shapeId="0" xr:uid="{00000000-0006-0000-0200-0000DA2A0000}">
      <text>
        <r>
          <rPr>
            <sz val="11"/>
            <rFont val="Calibri"/>
            <family val="2"/>
            <charset val="238"/>
          </rPr>
          <t>SZV_F:NettoKoltsegUtem2</t>
        </r>
      </text>
    </comment>
    <comment ref="P33" authorId="0" shapeId="0" xr:uid="{00000000-0006-0000-0200-0000DB2A0000}">
      <text>
        <r>
          <rPr>
            <sz val="11"/>
            <rFont val="Calibri"/>
            <family val="2"/>
            <charset val="238"/>
          </rPr>
          <t>SZV_F:EM_Melleklet2_KTG</t>
        </r>
      </text>
    </comment>
    <comment ref="R33" authorId="0" shapeId="0" xr:uid="{00000000-0006-0000-0200-0000DC2A0000}">
      <text>
        <r>
          <rPr>
            <sz val="11"/>
            <rFont val="Calibri"/>
            <family val="2"/>
            <charset val="238"/>
          </rPr>
          <t>SZV_F:HDUtem1</t>
        </r>
      </text>
    </comment>
    <comment ref="S33" authorId="0" shapeId="0" xr:uid="{00000000-0006-0000-0200-0000DD2A0000}">
      <text>
        <r>
          <rPr>
            <sz val="11"/>
            <rFont val="Calibri"/>
            <family val="2"/>
            <charset val="238"/>
          </rPr>
          <t>SZV_F:ECSUtem1</t>
        </r>
      </text>
    </comment>
    <comment ref="T33" authorId="0" shapeId="0" xr:uid="{00000000-0006-0000-0200-0000DE2A0000}">
      <text>
        <r>
          <rPr>
            <sz val="11"/>
            <rFont val="Calibri"/>
            <family val="2"/>
            <charset val="238"/>
          </rPr>
          <t>SZV_F:KFHUtem1</t>
        </r>
      </text>
    </comment>
    <comment ref="U33" authorId="0" shapeId="0" xr:uid="{00000000-0006-0000-0200-0000DF2A0000}">
      <text>
        <r>
          <rPr>
            <sz val="11"/>
            <rFont val="Calibri"/>
            <family val="2"/>
            <charset val="238"/>
          </rPr>
          <t>SZV_F:Egyeb_SajatUtem1</t>
        </r>
      </text>
    </comment>
    <comment ref="V33" authorId="0" shapeId="0" xr:uid="{00000000-0006-0000-0200-0000E02A0000}">
      <text>
        <r>
          <rPr>
            <sz val="11"/>
            <rFont val="Calibri"/>
            <family val="2"/>
            <charset val="238"/>
          </rPr>
          <t>SZV_F:DijUtem1</t>
        </r>
      </text>
    </comment>
    <comment ref="W33" authorId="0" shapeId="0" xr:uid="{00000000-0006-0000-0200-0000E12A0000}">
      <text>
        <r>
          <rPr>
            <sz val="11"/>
            <rFont val="Calibri"/>
            <family val="2"/>
            <charset val="238"/>
          </rPr>
          <t>SZV_F:EM_Melleklet1_Utem1</t>
        </r>
      </text>
    </comment>
    <comment ref="X33" authorId="0" shapeId="0" xr:uid="{00000000-0006-0000-0200-0000E22A0000}">
      <text>
        <r>
          <rPr>
            <sz val="11"/>
            <rFont val="Calibri"/>
            <family val="2"/>
            <charset val="238"/>
          </rPr>
          <t>SZV_F:EgyebAllamiUtem1</t>
        </r>
      </text>
    </comment>
    <comment ref="Y33" authorId="0" shapeId="0" xr:uid="{00000000-0006-0000-0200-0000E32A0000}">
      <text>
        <r>
          <rPr>
            <sz val="11"/>
            <rFont val="Calibri"/>
            <family val="2"/>
            <charset val="238"/>
          </rPr>
          <t>SZV_F:OnkormanyzatiUtem1</t>
        </r>
      </text>
    </comment>
    <comment ref="Z33" authorId="0" shapeId="0" xr:uid="{00000000-0006-0000-0200-0000E42A0000}">
      <text>
        <r>
          <rPr>
            <sz val="11"/>
            <rFont val="Calibri"/>
            <family val="2"/>
            <charset val="238"/>
          </rPr>
          <t>SZV_F:EUUtem1</t>
        </r>
      </text>
    </comment>
    <comment ref="AA33" authorId="0" shapeId="0" xr:uid="{00000000-0006-0000-0200-0000E52A0000}">
      <text>
        <r>
          <rPr>
            <sz val="11"/>
            <rFont val="Calibri"/>
            <family val="2"/>
            <charset val="238"/>
          </rPr>
          <t>SZV_F:EgyebUtem1</t>
        </r>
      </text>
    </comment>
    <comment ref="AB33" authorId="0" shapeId="0" xr:uid="{00000000-0006-0000-0200-0000E62A0000}">
      <text>
        <r>
          <rPr>
            <sz val="11"/>
            <rFont val="Calibri"/>
            <family val="2"/>
            <charset val="238"/>
          </rPr>
          <t>SZV_F:HitelKotvenyUtem1</t>
        </r>
      </text>
    </comment>
    <comment ref="AC33" authorId="0" shapeId="0" xr:uid="{00000000-0006-0000-0200-0000E72A0000}">
      <text>
        <r>
          <rPr>
            <sz val="11"/>
            <rFont val="Calibri"/>
            <family val="2"/>
            <charset val="238"/>
          </rPr>
          <t>SZV_F:OsszesenUtem1</t>
        </r>
      </text>
    </comment>
    <comment ref="AF33" authorId="0" shapeId="0" xr:uid="{00000000-0006-0000-0200-0000E82A0000}">
      <text>
        <r>
          <rPr>
            <sz val="11"/>
            <rFont val="Calibri"/>
            <family val="2"/>
            <charset val="238"/>
          </rPr>
          <t>SZV_F:HDUtem2</t>
        </r>
      </text>
    </comment>
    <comment ref="AG33" authorId="0" shapeId="0" xr:uid="{00000000-0006-0000-0200-0000E92A0000}">
      <text>
        <r>
          <rPr>
            <sz val="11"/>
            <rFont val="Calibri"/>
            <family val="2"/>
            <charset val="238"/>
          </rPr>
          <t>SZV_F:ECSUtem2</t>
        </r>
      </text>
    </comment>
    <comment ref="AH33" authorId="0" shapeId="0" xr:uid="{00000000-0006-0000-0200-0000EA2A0000}">
      <text>
        <r>
          <rPr>
            <sz val="11"/>
            <rFont val="Calibri"/>
            <family val="2"/>
            <charset val="238"/>
          </rPr>
          <t>SZV_F:KFHUtem2</t>
        </r>
      </text>
    </comment>
    <comment ref="AI33" authorId="0" shapeId="0" xr:uid="{00000000-0006-0000-0200-0000EB2A0000}">
      <text>
        <r>
          <rPr>
            <sz val="11"/>
            <rFont val="Calibri"/>
            <family val="2"/>
            <charset val="238"/>
          </rPr>
          <t>SZV_F:Egyeb_SajatUtem2</t>
        </r>
      </text>
    </comment>
    <comment ref="AJ33" authorId="0" shapeId="0" xr:uid="{00000000-0006-0000-0200-0000EC2A0000}">
      <text>
        <r>
          <rPr>
            <sz val="11"/>
            <rFont val="Calibri"/>
            <family val="2"/>
            <charset val="238"/>
          </rPr>
          <t>SZV_F:DijUtem2</t>
        </r>
      </text>
    </comment>
    <comment ref="AK33" authorId="0" shapeId="0" xr:uid="{00000000-0006-0000-0200-0000ED2A0000}">
      <text>
        <r>
          <rPr>
            <sz val="11"/>
            <rFont val="Calibri"/>
            <family val="2"/>
            <charset val="238"/>
          </rPr>
          <t>SZV_F:EM_Melleklet1_Utem2</t>
        </r>
      </text>
    </comment>
    <comment ref="AL33" authorId="0" shapeId="0" xr:uid="{00000000-0006-0000-0200-0000EE2A0000}">
      <text>
        <r>
          <rPr>
            <sz val="11"/>
            <rFont val="Calibri"/>
            <family val="2"/>
            <charset val="238"/>
          </rPr>
          <t>SZV_F:EgyebAllamiUtem2</t>
        </r>
      </text>
    </comment>
    <comment ref="AM33" authorId="0" shapeId="0" xr:uid="{00000000-0006-0000-0200-0000EF2A0000}">
      <text>
        <r>
          <rPr>
            <sz val="11"/>
            <rFont val="Calibri"/>
            <family val="2"/>
            <charset val="238"/>
          </rPr>
          <t>SZV_F:OnkormanyzatiUtem2</t>
        </r>
      </text>
    </comment>
    <comment ref="AN33" authorId="0" shapeId="0" xr:uid="{00000000-0006-0000-0200-0000F02A0000}">
      <text>
        <r>
          <rPr>
            <sz val="11"/>
            <rFont val="Calibri"/>
            <family val="2"/>
            <charset val="238"/>
          </rPr>
          <t>SZV_F:EUUtem2</t>
        </r>
      </text>
    </comment>
    <comment ref="AO33" authorId="0" shapeId="0" xr:uid="{00000000-0006-0000-0200-0000F12A0000}">
      <text>
        <r>
          <rPr>
            <sz val="11"/>
            <rFont val="Calibri"/>
            <family val="2"/>
            <charset val="238"/>
          </rPr>
          <t>SZV_F:EgyebUtem2</t>
        </r>
      </text>
    </comment>
    <comment ref="AP33" authorId="0" shapeId="0" xr:uid="{00000000-0006-0000-0200-0000F22A0000}">
      <text>
        <r>
          <rPr>
            <sz val="11"/>
            <rFont val="Calibri"/>
            <family val="2"/>
            <charset val="238"/>
          </rPr>
          <t>SZV_F:HitelKotvenyUtem2</t>
        </r>
      </text>
    </comment>
    <comment ref="AQ33" authorId="0" shapeId="0" xr:uid="{00000000-0006-0000-0200-0000F32A0000}">
      <text>
        <r>
          <rPr>
            <sz val="11"/>
            <rFont val="Calibri"/>
            <family val="2"/>
            <charset val="238"/>
          </rPr>
          <t>SZV_F:OsszesenUtem2</t>
        </r>
      </text>
    </comment>
    <comment ref="AR33" authorId="0" shapeId="0" xr:uid="{00000000-0006-0000-0200-0000F42A0000}">
      <text>
        <r>
          <rPr>
            <sz val="11"/>
            <rFont val="Calibri"/>
            <family val="2"/>
            <charset val="238"/>
          </rPr>
          <t>SZV_F:ForrashianyUtem2</t>
        </r>
      </text>
    </comment>
    <comment ref="AU33" authorId="0" shapeId="0" xr:uid="{00000000-0006-0000-0200-0000F52A0000}">
      <text>
        <r>
          <rPr>
            <sz val="11"/>
            <rFont val="Calibri"/>
            <family val="2"/>
            <charset val="238"/>
          </rPr>
          <t>SZV_F:Indokolas</t>
        </r>
      </text>
    </comment>
    <comment ref="AV33" authorId="0" shapeId="0" xr:uid="{00000000-0006-0000-0200-0000F62A0000}">
      <text>
        <r>
          <rPr>
            <sz val="11"/>
            <rFont val="Calibri"/>
            <family val="2"/>
            <charset val="238"/>
          </rPr>
          <t>SZV_F:Megjegyzes</t>
        </r>
      </text>
    </comment>
    <comment ref="AW33" authorId="0" shapeId="0" xr:uid="{00000000-0006-0000-0200-0000F72A0000}">
      <text>
        <r>
          <rPr>
            <sz val="11"/>
            <rFont val="Calibri"/>
            <family val="2"/>
            <charset val="238"/>
          </rPr>
          <t>SZV_F:FeladatSorszam</t>
        </r>
      </text>
    </comment>
    <comment ref="AY33" authorId="0" shapeId="0" xr:uid="{00000000-0006-0000-0200-0000F82A0000}">
      <text>
        <r>
          <rPr>
            <sz val="11"/>
            <rFont val="Calibri"/>
            <family val="2"/>
            <charset val="238"/>
          </rPr>
          <t>SZV_F:ISA</t>
        </r>
      </text>
    </comment>
    <comment ref="B34" authorId="0" shapeId="0" xr:uid="{00000000-0006-0000-0200-0000F92A0000}">
      <text>
        <r>
          <rPr>
            <sz val="11"/>
            <rFont val="Calibri"/>
            <family val="2"/>
            <charset val="238"/>
          </rPr>
          <t>SZV_F:FontossagiSorrent</t>
        </r>
      </text>
    </comment>
    <comment ref="C34" authorId="0" shapeId="0" xr:uid="{00000000-0006-0000-0200-0000FA2A0000}">
      <text>
        <r>
          <rPr>
            <sz val="11"/>
            <rFont val="Calibri"/>
            <family val="2"/>
            <charset val="238"/>
          </rPr>
          <t>SZV_F:FeladatKategoria</t>
        </r>
      </text>
    </comment>
    <comment ref="D34" authorId="0" shapeId="0" xr:uid="{00000000-0006-0000-0200-0000FB2A0000}">
      <text>
        <r>
          <rPr>
            <sz val="11"/>
            <rFont val="Calibri"/>
            <family val="2"/>
            <charset val="238"/>
          </rPr>
          <t>SZV_F:FeladatMegnevezes</t>
        </r>
      </text>
    </comment>
    <comment ref="E34" authorId="0" shapeId="0" xr:uid="{00000000-0006-0000-0200-0000FC2A0000}">
      <text>
        <r>
          <rPr>
            <sz val="11"/>
            <rFont val="Calibri"/>
            <family val="2"/>
            <charset val="238"/>
          </rPr>
          <t>SZV_F:ElviEngedelySzam</t>
        </r>
      </text>
    </comment>
    <comment ref="F34" authorId="0" shapeId="0" xr:uid="{00000000-0006-0000-0200-0000FD2A0000}">
      <text>
        <r>
          <rPr>
            <sz val="11"/>
            <rFont val="Calibri"/>
            <family val="2"/>
            <charset val="238"/>
          </rPr>
          <t>SZV_F:VKR_Kod</t>
        </r>
      </text>
    </comment>
    <comment ref="G34" authorId="0" shapeId="0" xr:uid="{00000000-0006-0000-0200-0000FE2A0000}">
      <text>
        <r>
          <rPr>
            <sz val="11"/>
            <rFont val="Calibri"/>
            <family val="2"/>
            <charset val="238"/>
          </rPr>
          <t>SZV_F:VKR_Nev</t>
        </r>
      </text>
    </comment>
    <comment ref="H34" authorId="0" shapeId="0" xr:uid="{00000000-0006-0000-0200-0000FF2A0000}">
      <text>
        <r>
          <rPr>
            <sz val="11"/>
            <rFont val="Calibri"/>
            <family val="2"/>
            <charset val="238"/>
          </rPr>
          <t>SZV_F:FeladatAzonosito</t>
        </r>
      </text>
    </comment>
    <comment ref="I34" authorId="0" shapeId="0" xr:uid="{00000000-0006-0000-0200-0000002B0000}">
      <text>
        <r>
          <rPr>
            <sz val="11"/>
            <rFont val="Calibri"/>
            <family val="2"/>
            <charset val="238"/>
          </rPr>
          <t>SZV_F:EllatasiTerulet</t>
        </r>
      </text>
    </comment>
    <comment ref="J34" authorId="0" shapeId="0" xr:uid="{00000000-0006-0000-0200-0000012B0000}">
      <text>
        <r>
          <rPr>
            <sz val="11"/>
            <rFont val="Calibri"/>
            <family val="2"/>
            <charset val="238"/>
          </rPr>
          <t>SZV_F:EllatasertFelelos</t>
        </r>
      </text>
    </comment>
    <comment ref="K34" authorId="0" shapeId="0" xr:uid="{00000000-0006-0000-0200-0000022B0000}">
      <text>
        <r>
          <rPr>
            <sz val="11"/>
            <rFont val="Calibri"/>
            <family val="2"/>
            <charset val="238"/>
          </rPr>
          <t>SZV_F:TervezettNettoKoltseg</t>
        </r>
      </text>
    </comment>
    <comment ref="L34" authorId="0" shapeId="0" xr:uid="{00000000-0006-0000-0200-0000032B0000}">
      <text>
        <r>
          <rPr>
            <sz val="11"/>
            <rFont val="Calibri"/>
            <family val="2"/>
            <charset val="238"/>
          </rPr>
          <t>SZV_F:IdotartamKezdes</t>
        </r>
      </text>
    </comment>
    <comment ref="M34" authorId="0" shapeId="0" xr:uid="{00000000-0006-0000-0200-0000042B0000}">
      <text>
        <r>
          <rPr>
            <sz val="11"/>
            <rFont val="Calibri"/>
            <family val="2"/>
            <charset val="238"/>
          </rPr>
          <t>SZV_F:IdotartamBefejezes</t>
        </r>
      </text>
    </comment>
    <comment ref="N34" authorId="0" shapeId="0" xr:uid="{00000000-0006-0000-0200-0000052B0000}">
      <text>
        <r>
          <rPr>
            <sz val="11"/>
            <rFont val="Calibri"/>
            <family val="2"/>
            <charset val="238"/>
          </rPr>
          <t>SZV_F:NettoKoltsegUtem1</t>
        </r>
      </text>
    </comment>
    <comment ref="O34" authorId="0" shapeId="0" xr:uid="{00000000-0006-0000-0200-0000062B0000}">
      <text>
        <r>
          <rPr>
            <sz val="11"/>
            <rFont val="Calibri"/>
            <family val="2"/>
            <charset val="238"/>
          </rPr>
          <t>SZV_F:NettoKoltsegUtem2</t>
        </r>
      </text>
    </comment>
    <comment ref="P34" authorId="0" shapeId="0" xr:uid="{00000000-0006-0000-0200-0000072B0000}">
      <text>
        <r>
          <rPr>
            <sz val="11"/>
            <rFont val="Calibri"/>
            <family val="2"/>
            <charset val="238"/>
          </rPr>
          <t>SZV_F:EM_Melleklet2_KTG</t>
        </r>
      </text>
    </comment>
    <comment ref="R34" authorId="0" shapeId="0" xr:uid="{00000000-0006-0000-0200-0000082B0000}">
      <text>
        <r>
          <rPr>
            <sz val="11"/>
            <rFont val="Calibri"/>
            <family val="2"/>
            <charset val="238"/>
          </rPr>
          <t>SZV_F:HDUtem1</t>
        </r>
      </text>
    </comment>
    <comment ref="S34" authorId="0" shapeId="0" xr:uid="{00000000-0006-0000-0200-0000092B0000}">
      <text>
        <r>
          <rPr>
            <sz val="11"/>
            <rFont val="Calibri"/>
            <family val="2"/>
            <charset val="238"/>
          </rPr>
          <t>SZV_F:ECSUtem1</t>
        </r>
      </text>
    </comment>
    <comment ref="T34" authorId="0" shapeId="0" xr:uid="{00000000-0006-0000-0200-00000A2B0000}">
      <text>
        <r>
          <rPr>
            <sz val="11"/>
            <rFont val="Calibri"/>
            <family val="2"/>
            <charset val="238"/>
          </rPr>
          <t>SZV_F:KFHUtem1</t>
        </r>
      </text>
    </comment>
    <comment ref="U34" authorId="0" shapeId="0" xr:uid="{00000000-0006-0000-0200-00000B2B0000}">
      <text>
        <r>
          <rPr>
            <sz val="11"/>
            <rFont val="Calibri"/>
            <family val="2"/>
            <charset val="238"/>
          </rPr>
          <t>SZV_F:Egyeb_SajatUtem1</t>
        </r>
      </text>
    </comment>
    <comment ref="V34" authorId="0" shapeId="0" xr:uid="{00000000-0006-0000-0200-00000C2B0000}">
      <text>
        <r>
          <rPr>
            <sz val="11"/>
            <rFont val="Calibri"/>
            <family val="2"/>
            <charset val="238"/>
          </rPr>
          <t>SZV_F:DijUtem1</t>
        </r>
      </text>
    </comment>
    <comment ref="W34" authorId="0" shapeId="0" xr:uid="{00000000-0006-0000-0200-00000D2B0000}">
      <text>
        <r>
          <rPr>
            <sz val="11"/>
            <rFont val="Calibri"/>
            <family val="2"/>
            <charset val="238"/>
          </rPr>
          <t>SZV_F:EM_Melleklet1_Utem1</t>
        </r>
      </text>
    </comment>
    <comment ref="X34" authorId="0" shapeId="0" xr:uid="{00000000-0006-0000-0200-00000E2B0000}">
      <text>
        <r>
          <rPr>
            <sz val="11"/>
            <rFont val="Calibri"/>
            <family val="2"/>
            <charset val="238"/>
          </rPr>
          <t>SZV_F:EgyebAllamiUtem1</t>
        </r>
      </text>
    </comment>
    <comment ref="Y34" authorId="0" shapeId="0" xr:uid="{00000000-0006-0000-0200-00000F2B0000}">
      <text>
        <r>
          <rPr>
            <sz val="11"/>
            <rFont val="Calibri"/>
            <family val="2"/>
            <charset val="238"/>
          </rPr>
          <t>SZV_F:OnkormanyzatiUtem1</t>
        </r>
      </text>
    </comment>
    <comment ref="Z34" authorId="0" shapeId="0" xr:uid="{00000000-0006-0000-0200-0000102B0000}">
      <text>
        <r>
          <rPr>
            <sz val="11"/>
            <rFont val="Calibri"/>
            <family val="2"/>
            <charset val="238"/>
          </rPr>
          <t>SZV_F:EUUtem1</t>
        </r>
      </text>
    </comment>
    <comment ref="AA34" authorId="0" shapeId="0" xr:uid="{00000000-0006-0000-0200-0000112B0000}">
      <text>
        <r>
          <rPr>
            <sz val="11"/>
            <rFont val="Calibri"/>
            <family val="2"/>
            <charset val="238"/>
          </rPr>
          <t>SZV_F:EgyebUtem1</t>
        </r>
      </text>
    </comment>
    <comment ref="AB34" authorId="0" shapeId="0" xr:uid="{00000000-0006-0000-0200-0000122B0000}">
      <text>
        <r>
          <rPr>
            <sz val="11"/>
            <rFont val="Calibri"/>
            <family val="2"/>
            <charset val="238"/>
          </rPr>
          <t>SZV_F:HitelKotvenyUtem1</t>
        </r>
      </text>
    </comment>
    <comment ref="AC34" authorId="0" shapeId="0" xr:uid="{00000000-0006-0000-0200-0000132B0000}">
      <text>
        <r>
          <rPr>
            <sz val="11"/>
            <rFont val="Calibri"/>
            <family val="2"/>
            <charset val="238"/>
          </rPr>
          <t>SZV_F:OsszesenUtem1</t>
        </r>
      </text>
    </comment>
    <comment ref="AF34" authorId="0" shapeId="0" xr:uid="{00000000-0006-0000-0200-0000142B0000}">
      <text>
        <r>
          <rPr>
            <sz val="11"/>
            <rFont val="Calibri"/>
            <family val="2"/>
            <charset val="238"/>
          </rPr>
          <t>SZV_F:HDUtem2</t>
        </r>
      </text>
    </comment>
    <comment ref="AG34" authorId="0" shapeId="0" xr:uid="{00000000-0006-0000-0200-0000152B0000}">
      <text>
        <r>
          <rPr>
            <sz val="11"/>
            <rFont val="Calibri"/>
            <family val="2"/>
            <charset val="238"/>
          </rPr>
          <t>SZV_F:ECSUtem2</t>
        </r>
      </text>
    </comment>
    <comment ref="AH34" authorId="0" shapeId="0" xr:uid="{00000000-0006-0000-0200-0000162B0000}">
      <text>
        <r>
          <rPr>
            <sz val="11"/>
            <rFont val="Calibri"/>
            <family val="2"/>
            <charset val="238"/>
          </rPr>
          <t>SZV_F:KFHUtem2</t>
        </r>
      </text>
    </comment>
    <comment ref="AI34" authorId="0" shapeId="0" xr:uid="{00000000-0006-0000-0200-0000172B0000}">
      <text>
        <r>
          <rPr>
            <sz val="11"/>
            <rFont val="Calibri"/>
            <family val="2"/>
            <charset val="238"/>
          </rPr>
          <t>SZV_F:Egyeb_SajatUtem2</t>
        </r>
      </text>
    </comment>
    <comment ref="AJ34" authorId="0" shapeId="0" xr:uid="{00000000-0006-0000-0200-0000182B0000}">
      <text>
        <r>
          <rPr>
            <sz val="11"/>
            <rFont val="Calibri"/>
            <family val="2"/>
            <charset val="238"/>
          </rPr>
          <t>SZV_F:DijUtem2</t>
        </r>
      </text>
    </comment>
    <comment ref="AK34" authorId="0" shapeId="0" xr:uid="{00000000-0006-0000-0200-0000192B0000}">
      <text>
        <r>
          <rPr>
            <sz val="11"/>
            <rFont val="Calibri"/>
            <family val="2"/>
            <charset val="238"/>
          </rPr>
          <t>SZV_F:EM_Melleklet1_Utem2</t>
        </r>
      </text>
    </comment>
    <comment ref="AL34" authorId="0" shapeId="0" xr:uid="{00000000-0006-0000-0200-00001A2B0000}">
      <text>
        <r>
          <rPr>
            <sz val="11"/>
            <rFont val="Calibri"/>
            <family val="2"/>
            <charset val="238"/>
          </rPr>
          <t>SZV_F:EgyebAllamiUtem2</t>
        </r>
      </text>
    </comment>
    <comment ref="AM34" authorId="0" shapeId="0" xr:uid="{00000000-0006-0000-0200-00001B2B0000}">
      <text>
        <r>
          <rPr>
            <sz val="11"/>
            <rFont val="Calibri"/>
            <family val="2"/>
            <charset val="238"/>
          </rPr>
          <t>SZV_F:OnkormanyzatiUtem2</t>
        </r>
      </text>
    </comment>
    <comment ref="AN34" authorId="0" shapeId="0" xr:uid="{00000000-0006-0000-0200-00001C2B0000}">
      <text>
        <r>
          <rPr>
            <sz val="11"/>
            <rFont val="Calibri"/>
            <family val="2"/>
            <charset val="238"/>
          </rPr>
          <t>SZV_F:EUUtem2</t>
        </r>
      </text>
    </comment>
    <comment ref="AO34" authorId="0" shapeId="0" xr:uid="{00000000-0006-0000-0200-00001D2B0000}">
      <text>
        <r>
          <rPr>
            <sz val="11"/>
            <rFont val="Calibri"/>
            <family val="2"/>
            <charset val="238"/>
          </rPr>
          <t>SZV_F:EgyebUtem2</t>
        </r>
      </text>
    </comment>
    <comment ref="AP34" authorId="0" shapeId="0" xr:uid="{00000000-0006-0000-0200-00001E2B0000}">
      <text>
        <r>
          <rPr>
            <sz val="11"/>
            <rFont val="Calibri"/>
            <family val="2"/>
            <charset val="238"/>
          </rPr>
          <t>SZV_F:HitelKotvenyUtem2</t>
        </r>
      </text>
    </comment>
    <comment ref="AQ34" authorId="0" shapeId="0" xr:uid="{00000000-0006-0000-0200-00001F2B0000}">
      <text>
        <r>
          <rPr>
            <sz val="11"/>
            <rFont val="Calibri"/>
            <family val="2"/>
            <charset val="238"/>
          </rPr>
          <t>SZV_F:OsszesenUtem2</t>
        </r>
      </text>
    </comment>
    <comment ref="AR34" authorId="0" shapeId="0" xr:uid="{00000000-0006-0000-0200-0000202B0000}">
      <text>
        <r>
          <rPr>
            <sz val="11"/>
            <rFont val="Calibri"/>
            <family val="2"/>
            <charset val="238"/>
          </rPr>
          <t>SZV_F:ForrashianyUtem2</t>
        </r>
      </text>
    </comment>
    <comment ref="AU34" authorId="0" shapeId="0" xr:uid="{00000000-0006-0000-0200-0000212B0000}">
      <text>
        <r>
          <rPr>
            <sz val="11"/>
            <rFont val="Calibri"/>
            <family val="2"/>
            <charset val="238"/>
          </rPr>
          <t>SZV_F:Indokolas</t>
        </r>
      </text>
    </comment>
    <comment ref="AV34" authorId="0" shapeId="0" xr:uid="{00000000-0006-0000-0200-0000222B0000}">
      <text>
        <r>
          <rPr>
            <sz val="11"/>
            <rFont val="Calibri"/>
            <family val="2"/>
            <charset val="238"/>
          </rPr>
          <t>SZV_F:Megjegyzes</t>
        </r>
      </text>
    </comment>
    <comment ref="AW34" authorId="0" shapeId="0" xr:uid="{00000000-0006-0000-0200-0000232B0000}">
      <text>
        <r>
          <rPr>
            <sz val="11"/>
            <rFont val="Calibri"/>
            <family val="2"/>
            <charset val="238"/>
          </rPr>
          <t>SZV_F:FeladatSorszam</t>
        </r>
      </text>
    </comment>
    <comment ref="AY34" authorId="0" shapeId="0" xr:uid="{00000000-0006-0000-0200-0000242B0000}">
      <text>
        <r>
          <rPr>
            <sz val="11"/>
            <rFont val="Calibri"/>
            <family val="2"/>
            <charset val="238"/>
          </rPr>
          <t>SZV_F:ISA</t>
        </r>
      </text>
    </comment>
    <comment ref="B35" authorId="0" shapeId="0" xr:uid="{00000000-0006-0000-0200-0000252B0000}">
      <text>
        <r>
          <rPr>
            <sz val="11"/>
            <rFont val="Calibri"/>
            <family val="2"/>
            <charset val="238"/>
          </rPr>
          <t>SZV_F:FontossagiSorrent</t>
        </r>
      </text>
    </comment>
    <comment ref="C35" authorId="0" shapeId="0" xr:uid="{00000000-0006-0000-0200-0000262B0000}">
      <text>
        <r>
          <rPr>
            <sz val="11"/>
            <rFont val="Calibri"/>
            <family val="2"/>
            <charset val="238"/>
          </rPr>
          <t>SZV_F:FeladatKategoria</t>
        </r>
      </text>
    </comment>
    <comment ref="D35" authorId="0" shapeId="0" xr:uid="{00000000-0006-0000-0200-0000272B0000}">
      <text>
        <r>
          <rPr>
            <sz val="11"/>
            <rFont val="Calibri"/>
            <family val="2"/>
            <charset val="238"/>
          </rPr>
          <t>SZV_F:FeladatMegnevezes</t>
        </r>
      </text>
    </comment>
    <comment ref="E35" authorId="0" shapeId="0" xr:uid="{00000000-0006-0000-0200-0000282B0000}">
      <text>
        <r>
          <rPr>
            <sz val="11"/>
            <rFont val="Calibri"/>
            <family val="2"/>
            <charset val="238"/>
          </rPr>
          <t>SZV_F:ElviEngedelySzam</t>
        </r>
      </text>
    </comment>
    <comment ref="F35" authorId="0" shapeId="0" xr:uid="{00000000-0006-0000-0200-0000292B0000}">
      <text>
        <r>
          <rPr>
            <sz val="11"/>
            <rFont val="Calibri"/>
            <family val="2"/>
            <charset val="238"/>
          </rPr>
          <t>SZV_F:VKR_Kod</t>
        </r>
      </text>
    </comment>
    <comment ref="G35" authorId="0" shapeId="0" xr:uid="{00000000-0006-0000-0200-00002A2B0000}">
      <text>
        <r>
          <rPr>
            <sz val="11"/>
            <rFont val="Calibri"/>
            <family val="2"/>
            <charset val="238"/>
          </rPr>
          <t>SZV_F:VKR_Nev</t>
        </r>
      </text>
    </comment>
    <comment ref="H35" authorId="0" shapeId="0" xr:uid="{00000000-0006-0000-0200-00002B2B0000}">
      <text>
        <r>
          <rPr>
            <sz val="11"/>
            <rFont val="Calibri"/>
            <family val="2"/>
            <charset val="238"/>
          </rPr>
          <t>SZV_F:FeladatAzonosito</t>
        </r>
      </text>
    </comment>
    <comment ref="I35" authorId="0" shapeId="0" xr:uid="{00000000-0006-0000-0200-00002C2B0000}">
      <text>
        <r>
          <rPr>
            <sz val="11"/>
            <rFont val="Calibri"/>
            <family val="2"/>
            <charset val="238"/>
          </rPr>
          <t>SZV_F:EllatasiTerulet</t>
        </r>
      </text>
    </comment>
    <comment ref="J35" authorId="0" shapeId="0" xr:uid="{00000000-0006-0000-0200-00002D2B0000}">
      <text>
        <r>
          <rPr>
            <sz val="11"/>
            <rFont val="Calibri"/>
            <family val="2"/>
            <charset val="238"/>
          </rPr>
          <t>SZV_F:EllatasertFelelos</t>
        </r>
      </text>
    </comment>
    <comment ref="K35" authorId="0" shapeId="0" xr:uid="{00000000-0006-0000-0200-00002E2B0000}">
      <text>
        <r>
          <rPr>
            <sz val="11"/>
            <rFont val="Calibri"/>
            <family val="2"/>
            <charset val="238"/>
          </rPr>
          <t>SZV_F:TervezettNettoKoltseg</t>
        </r>
      </text>
    </comment>
    <comment ref="L35" authorId="0" shapeId="0" xr:uid="{00000000-0006-0000-0200-00002F2B0000}">
      <text>
        <r>
          <rPr>
            <sz val="11"/>
            <rFont val="Calibri"/>
            <family val="2"/>
            <charset val="238"/>
          </rPr>
          <t>SZV_F:IdotartamKezdes</t>
        </r>
      </text>
    </comment>
    <comment ref="M35" authorId="0" shapeId="0" xr:uid="{00000000-0006-0000-0200-0000302B0000}">
      <text>
        <r>
          <rPr>
            <sz val="11"/>
            <rFont val="Calibri"/>
            <family val="2"/>
            <charset val="238"/>
          </rPr>
          <t>SZV_F:IdotartamBefejezes</t>
        </r>
      </text>
    </comment>
    <comment ref="N35" authorId="0" shapeId="0" xr:uid="{00000000-0006-0000-0200-0000312B0000}">
      <text>
        <r>
          <rPr>
            <sz val="11"/>
            <rFont val="Calibri"/>
            <family val="2"/>
            <charset val="238"/>
          </rPr>
          <t>SZV_F:NettoKoltsegUtem1</t>
        </r>
      </text>
    </comment>
    <comment ref="O35" authorId="0" shapeId="0" xr:uid="{00000000-0006-0000-0200-0000322B0000}">
      <text>
        <r>
          <rPr>
            <sz val="11"/>
            <rFont val="Calibri"/>
            <family val="2"/>
            <charset val="238"/>
          </rPr>
          <t>SZV_F:NettoKoltsegUtem2</t>
        </r>
      </text>
    </comment>
    <comment ref="P35" authorId="0" shapeId="0" xr:uid="{00000000-0006-0000-0200-0000332B0000}">
      <text>
        <r>
          <rPr>
            <sz val="11"/>
            <rFont val="Calibri"/>
            <family val="2"/>
            <charset val="238"/>
          </rPr>
          <t>SZV_F:EM_Melleklet2_KTG</t>
        </r>
      </text>
    </comment>
    <comment ref="R35" authorId="0" shapeId="0" xr:uid="{00000000-0006-0000-0200-0000342B0000}">
      <text>
        <r>
          <rPr>
            <sz val="11"/>
            <rFont val="Calibri"/>
            <family val="2"/>
            <charset val="238"/>
          </rPr>
          <t>SZV_F:HDUtem1</t>
        </r>
      </text>
    </comment>
    <comment ref="S35" authorId="0" shapeId="0" xr:uid="{00000000-0006-0000-0200-0000352B0000}">
      <text>
        <r>
          <rPr>
            <sz val="11"/>
            <rFont val="Calibri"/>
            <family val="2"/>
            <charset val="238"/>
          </rPr>
          <t>SZV_F:ECSUtem1</t>
        </r>
      </text>
    </comment>
    <comment ref="T35" authorId="0" shapeId="0" xr:uid="{00000000-0006-0000-0200-0000362B0000}">
      <text>
        <r>
          <rPr>
            <sz val="11"/>
            <rFont val="Calibri"/>
            <family val="2"/>
            <charset val="238"/>
          </rPr>
          <t>SZV_F:KFHUtem1</t>
        </r>
      </text>
    </comment>
    <comment ref="U35" authorId="0" shapeId="0" xr:uid="{00000000-0006-0000-0200-0000372B0000}">
      <text>
        <r>
          <rPr>
            <sz val="11"/>
            <rFont val="Calibri"/>
            <family val="2"/>
            <charset val="238"/>
          </rPr>
          <t>SZV_F:Egyeb_SajatUtem1</t>
        </r>
      </text>
    </comment>
    <comment ref="V35" authorId="0" shapeId="0" xr:uid="{00000000-0006-0000-0200-0000382B0000}">
      <text>
        <r>
          <rPr>
            <sz val="11"/>
            <rFont val="Calibri"/>
            <family val="2"/>
            <charset val="238"/>
          </rPr>
          <t>SZV_F:DijUtem1</t>
        </r>
      </text>
    </comment>
    <comment ref="W35" authorId="0" shapeId="0" xr:uid="{00000000-0006-0000-0200-0000392B0000}">
      <text>
        <r>
          <rPr>
            <sz val="11"/>
            <rFont val="Calibri"/>
            <family val="2"/>
            <charset val="238"/>
          </rPr>
          <t>SZV_F:EM_Melleklet1_Utem1</t>
        </r>
      </text>
    </comment>
    <comment ref="X35" authorId="0" shapeId="0" xr:uid="{00000000-0006-0000-0200-00003A2B0000}">
      <text>
        <r>
          <rPr>
            <sz val="11"/>
            <rFont val="Calibri"/>
            <family val="2"/>
            <charset val="238"/>
          </rPr>
          <t>SZV_F:EgyebAllamiUtem1</t>
        </r>
      </text>
    </comment>
    <comment ref="Y35" authorId="0" shapeId="0" xr:uid="{00000000-0006-0000-0200-00003B2B0000}">
      <text>
        <r>
          <rPr>
            <sz val="11"/>
            <rFont val="Calibri"/>
            <family val="2"/>
            <charset val="238"/>
          </rPr>
          <t>SZV_F:OnkormanyzatiUtem1</t>
        </r>
      </text>
    </comment>
    <comment ref="Z35" authorId="0" shapeId="0" xr:uid="{00000000-0006-0000-0200-00003C2B0000}">
      <text>
        <r>
          <rPr>
            <sz val="11"/>
            <rFont val="Calibri"/>
            <family val="2"/>
            <charset val="238"/>
          </rPr>
          <t>SZV_F:EUUtem1</t>
        </r>
      </text>
    </comment>
    <comment ref="AA35" authorId="0" shapeId="0" xr:uid="{00000000-0006-0000-0200-00003D2B0000}">
      <text>
        <r>
          <rPr>
            <sz val="11"/>
            <rFont val="Calibri"/>
            <family val="2"/>
            <charset val="238"/>
          </rPr>
          <t>SZV_F:EgyebUtem1</t>
        </r>
      </text>
    </comment>
    <comment ref="AB35" authorId="0" shapeId="0" xr:uid="{00000000-0006-0000-0200-00003E2B0000}">
      <text>
        <r>
          <rPr>
            <sz val="11"/>
            <rFont val="Calibri"/>
            <family val="2"/>
            <charset val="238"/>
          </rPr>
          <t>SZV_F:HitelKotvenyUtem1</t>
        </r>
      </text>
    </comment>
    <comment ref="AC35" authorId="0" shapeId="0" xr:uid="{00000000-0006-0000-0200-00003F2B0000}">
      <text>
        <r>
          <rPr>
            <sz val="11"/>
            <rFont val="Calibri"/>
            <family val="2"/>
            <charset val="238"/>
          </rPr>
          <t>SZV_F:OsszesenUtem1</t>
        </r>
      </text>
    </comment>
    <comment ref="AF35" authorId="0" shapeId="0" xr:uid="{00000000-0006-0000-0200-0000402B0000}">
      <text>
        <r>
          <rPr>
            <sz val="11"/>
            <rFont val="Calibri"/>
            <family val="2"/>
            <charset val="238"/>
          </rPr>
          <t>SZV_F:HDUtem2</t>
        </r>
      </text>
    </comment>
    <comment ref="AG35" authorId="0" shapeId="0" xr:uid="{00000000-0006-0000-0200-0000412B0000}">
      <text>
        <r>
          <rPr>
            <sz val="11"/>
            <rFont val="Calibri"/>
            <family val="2"/>
            <charset val="238"/>
          </rPr>
          <t>SZV_F:ECSUtem2</t>
        </r>
      </text>
    </comment>
    <comment ref="AH35" authorId="0" shapeId="0" xr:uid="{00000000-0006-0000-0200-0000422B0000}">
      <text>
        <r>
          <rPr>
            <sz val="11"/>
            <rFont val="Calibri"/>
            <family val="2"/>
            <charset val="238"/>
          </rPr>
          <t>SZV_F:KFHUtem2</t>
        </r>
      </text>
    </comment>
    <comment ref="AI35" authorId="0" shapeId="0" xr:uid="{00000000-0006-0000-0200-0000432B0000}">
      <text>
        <r>
          <rPr>
            <sz val="11"/>
            <rFont val="Calibri"/>
            <family val="2"/>
            <charset val="238"/>
          </rPr>
          <t>SZV_F:Egyeb_SajatUtem2</t>
        </r>
      </text>
    </comment>
    <comment ref="AJ35" authorId="0" shapeId="0" xr:uid="{00000000-0006-0000-0200-0000442B0000}">
      <text>
        <r>
          <rPr>
            <sz val="11"/>
            <rFont val="Calibri"/>
            <family val="2"/>
            <charset val="238"/>
          </rPr>
          <t>SZV_F:DijUtem2</t>
        </r>
      </text>
    </comment>
    <comment ref="AK35" authorId="0" shapeId="0" xr:uid="{00000000-0006-0000-0200-0000452B0000}">
      <text>
        <r>
          <rPr>
            <sz val="11"/>
            <rFont val="Calibri"/>
            <family val="2"/>
            <charset val="238"/>
          </rPr>
          <t>SZV_F:EM_Melleklet1_Utem2</t>
        </r>
      </text>
    </comment>
    <comment ref="AL35" authorId="0" shapeId="0" xr:uid="{00000000-0006-0000-0200-0000462B0000}">
      <text>
        <r>
          <rPr>
            <sz val="11"/>
            <rFont val="Calibri"/>
            <family val="2"/>
            <charset val="238"/>
          </rPr>
          <t>SZV_F:EgyebAllamiUtem2</t>
        </r>
      </text>
    </comment>
    <comment ref="AM35" authorId="0" shapeId="0" xr:uid="{00000000-0006-0000-0200-0000472B0000}">
      <text>
        <r>
          <rPr>
            <sz val="11"/>
            <rFont val="Calibri"/>
            <family val="2"/>
            <charset val="238"/>
          </rPr>
          <t>SZV_F:OnkormanyzatiUtem2</t>
        </r>
      </text>
    </comment>
    <comment ref="AN35" authorId="0" shapeId="0" xr:uid="{00000000-0006-0000-0200-0000482B0000}">
      <text>
        <r>
          <rPr>
            <sz val="11"/>
            <rFont val="Calibri"/>
            <family val="2"/>
            <charset val="238"/>
          </rPr>
          <t>SZV_F:EUUtem2</t>
        </r>
      </text>
    </comment>
    <comment ref="AO35" authorId="0" shapeId="0" xr:uid="{00000000-0006-0000-0200-0000492B0000}">
      <text>
        <r>
          <rPr>
            <sz val="11"/>
            <rFont val="Calibri"/>
            <family val="2"/>
            <charset val="238"/>
          </rPr>
          <t>SZV_F:EgyebUtem2</t>
        </r>
      </text>
    </comment>
    <comment ref="AP35" authorId="0" shapeId="0" xr:uid="{00000000-0006-0000-0200-00004A2B0000}">
      <text>
        <r>
          <rPr>
            <sz val="11"/>
            <rFont val="Calibri"/>
            <family val="2"/>
            <charset val="238"/>
          </rPr>
          <t>SZV_F:HitelKotvenyUtem2</t>
        </r>
      </text>
    </comment>
    <comment ref="AQ35" authorId="0" shapeId="0" xr:uid="{00000000-0006-0000-0200-00004B2B0000}">
      <text>
        <r>
          <rPr>
            <sz val="11"/>
            <rFont val="Calibri"/>
            <family val="2"/>
            <charset val="238"/>
          </rPr>
          <t>SZV_F:OsszesenUtem2</t>
        </r>
      </text>
    </comment>
    <comment ref="AR35" authorId="0" shapeId="0" xr:uid="{00000000-0006-0000-0200-00004C2B0000}">
      <text>
        <r>
          <rPr>
            <sz val="11"/>
            <rFont val="Calibri"/>
            <family val="2"/>
            <charset val="238"/>
          </rPr>
          <t>SZV_F:ForrashianyUtem2</t>
        </r>
      </text>
    </comment>
    <comment ref="AU35" authorId="0" shapeId="0" xr:uid="{00000000-0006-0000-0200-00004D2B0000}">
      <text>
        <r>
          <rPr>
            <sz val="11"/>
            <rFont val="Calibri"/>
            <family val="2"/>
            <charset val="238"/>
          </rPr>
          <t>SZV_F:Indokolas</t>
        </r>
      </text>
    </comment>
    <comment ref="AV35" authorId="0" shapeId="0" xr:uid="{00000000-0006-0000-0200-00004E2B0000}">
      <text>
        <r>
          <rPr>
            <sz val="11"/>
            <rFont val="Calibri"/>
            <family val="2"/>
            <charset val="238"/>
          </rPr>
          <t>SZV_F:Megjegyzes</t>
        </r>
      </text>
    </comment>
    <comment ref="AW35" authorId="0" shapeId="0" xr:uid="{00000000-0006-0000-0200-00004F2B0000}">
      <text>
        <r>
          <rPr>
            <sz val="11"/>
            <rFont val="Calibri"/>
            <family val="2"/>
            <charset val="238"/>
          </rPr>
          <t>SZV_F:FeladatSorszam</t>
        </r>
      </text>
    </comment>
    <comment ref="AY35" authorId="0" shapeId="0" xr:uid="{00000000-0006-0000-0200-0000502B0000}">
      <text>
        <r>
          <rPr>
            <sz val="11"/>
            <rFont val="Calibri"/>
            <family val="2"/>
            <charset val="238"/>
          </rPr>
          <t>SZV_F:ISA</t>
        </r>
      </text>
    </comment>
    <comment ref="B36" authorId="0" shapeId="0" xr:uid="{00000000-0006-0000-0200-0000512B0000}">
      <text>
        <r>
          <rPr>
            <sz val="11"/>
            <rFont val="Calibri"/>
            <family val="2"/>
            <charset val="238"/>
          </rPr>
          <t>SZV_F:FontossagiSorrent</t>
        </r>
      </text>
    </comment>
    <comment ref="C36" authorId="0" shapeId="0" xr:uid="{00000000-0006-0000-0200-0000522B0000}">
      <text>
        <r>
          <rPr>
            <sz val="11"/>
            <rFont val="Calibri"/>
            <family val="2"/>
            <charset val="238"/>
          </rPr>
          <t>SZV_F:FeladatKategoria</t>
        </r>
      </text>
    </comment>
    <comment ref="D36" authorId="0" shapeId="0" xr:uid="{00000000-0006-0000-0200-0000532B0000}">
      <text>
        <r>
          <rPr>
            <sz val="11"/>
            <rFont val="Calibri"/>
            <family val="2"/>
            <charset val="238"/>
          </rPr>
          <t>SZV_F:FeladatMegnevezes</t>
        </r>
      </text>
    </comment>
    <comment ref="E36" authorId="0" shapeId="0" xr:uid="{00000000-0006-0000-0200-0000542B0000}">
      <text>
        <r>
          <rPr>
            <sz val="11"/>
            <rFont val="Calibri"/>
            <family val="2"/>
            <charset val="238"/>
          </rPr>
          <t>SZV_F:ElviEngedelySzam</t>
        </r>
      </text>
    </comment>
    <comment ref="F36" authorId="0" shapeId="0" xr:uid="{00000000-0006-0000-0200-0000552B0000}">
      <text>
        <r>
          <rPr>
            <sz val="11"/>
            <rFont val="Calibri"/>
            <family val="2"/>
            <charset val="238"/>
          </rPr>
          <t>SZV_F:VKR_Kod</t>
        </r>
      </text>
    </comment>
    <comment ref="G36" authorId="0" shapeId="0" xr:uid="{00000000-0006-0000-0200-0000562B0000}">
      <text>
        <r>
          <rPr>
            <sz val="11"/>
            <rFont val="Calibri"/>
            <family val="2"/>
            <charset val="238"/>
          </rPr>
          <t>SZV_F:VKR_Nev</t>
        </r>
      </text>
    </comment>
    <comment ref="H36" authorId="0" shapeId="0" xr:uid="{00000000-0006-0000-0200-0000572B0000}">
      <text>
        <r>
          <rPr>
            <sz val="11"/>
            <rFont val="Calibri"/>
            <family val="2"/>
            <charset val="238"/>
          </rPr>
          <t>SZV_F:FeladatAzonosito</t>
        </r>
      </text>
    </comment>
    <comment ref="I36" authorId="0" shapeId="0" xr:uid="{00000000-0006-0000-0200-0000582B0000}">
      <text>
        <r>
          <rPr>
            <sz val="11"/>
            <rFont val="Calibri"/>
            <family val="2"/>
            <charset val="238"/>
          </rPr>
          <t>SZV_F:EllatasiTerulet</t>
        </r>
      </text>
    </comment>
    <comment ref="J36" authorId="0" shapeId="0" xr:uid="{00000000-0006-0000-0200-0000592B0000}">
      <text>
        <r>
          <rPr>
            <sz val="11"/>
            <rFont val="Calibri"/>
            <family val="2"/>
            <charset val="238"/>
          </rPr>
          <t>SZV_F:EllatasertFelelos</t>
        </r>
      </text>
    </comment>
    <comment ref="K36" authorId="0" shapeId="0" xr:uid="{00000000-0006-0000-0200-00005A2B0000}">
      <text>
        <r>
          <rPr>
            <sz val="11"/>
            <rFont val="Calibri"/>
            <family val="2"/>
            <charset val="238"/>
          </rPr>
          <t>SZV_F:TervezettNettoKoltseg</t>
        </r>
      </text>
    </comment>
    <comment ref="L36" authorId="0" shapeId="0" xr:uid="{00000000-0006-0000-0200-00005B2B0000}">
      <text>
        <r>
          <rPr>
            <sz val="11"/>
            <rFont val="Calibri"/>
            <family val="2"/>
            <charset val="238"/>
          </rPr>
          <t>SZV_F:IdotartamKezdes</t>
        </r>
      </text>
    </comment>
    <comment ref="M36" authorId="0" shapeId="0" xr:uid="{00000000-0006-0000-0200-00005C2B0000}">
      <text>
        <r>
          <rPr>
            <sz val="11"/>
            <rFont val="Calibri"/>
            <family val="2"/>
            <charset val="238"/>
          </rPr>
          <t>SZV_F:IdotartamBefejezes</t>
        </r>
      </text>
    </comment>
    <comment ref="N36" authorId="0" shapeId="0" xr:uid="{00000000-0006-0000-0200-00005D2B0000}">
      <text>
        <r>
          <rPr>
            <sz val="11"/>
            <rFont val="Calibri"/>
            <family val="2"/>
            <charset val="238"/>
          </rPr>
          <t>SZV_F:NettoKoltsegUtem1</t>
        </r>
      </text>
    </comment>
    <comment ref="O36" authorId="0" shapeId="0" xr:uid="{00000000-0006-0000-0200-00005E2B0000}">
      <text>
        <r>
          <rPr>
            <sz val="11"/>
            <rFont val="Calibri"/>
            <family val="2"/>
            <charset val="238"/>
          </rPr>
          <t>SZV_F:NettoKoltsegUtem2</t>
        </r>
      </text>
    </comment>
    <comment ref="P36" authorId="0" shapeId="0" xr:uid="{00000000-0006-0000-0200-00005F2B0000}">
      <text>
        <r>
          <rPr>
            <sz val="11"/>
            <rFont val="Calibri"/>
            <family val="2"/>
            <charset val="238"/>
          </rPr>
          <t>SZV_F:EM_Melleklet2_KTG</t>
        </r>
      </text>
    </comment>
    <comment ref="R36" authorId="0" shapeId="0" xr:uid="{00000000-0006-0000-0200-0000602B0000}">
      <text>
        <r>
          <rPr>
            <sz val="11"/>
            <rFont val="Calibri"/>
            <family val="2"/>
            <charset val="238"/>
          </rPr>
          <t>SZV_F:HDUtem1</t>
        </r>
      </text>
    </comment>
    <comment ref="S36" authorId="0" shapeId="0" xr:uid="{00000000-0006-0000-0200-0000612B0000}">
      <text>
        <r>
          <rPr>
            <sz val="11"/>
            <rFont val="Calibri"/>
            <family val="2"/>
            <charset val="238"/>
          </rPr>
          <t>SZV_F:ECSUtem1</t>
        </r>
      </text>
    </comment>
    <comment ref="T36" authorId="0" shapeId="0" xr:uid="{00000000-0006-0000-0200-0000622B0000}">
      <text>
        <r>
          <rPr>
            <sz val="11"/>
            <rFont val="Calibri"/>
            <family val="2"/>
            <charset val="238"/>
          </rPr>
          <t>SZV_F:KFHUtem1</t>
        </r>
      </text>
    </comment>
    <comment ref="U36" authorId="0" shapeId="0" xr:uid="{00000000-0006-0000-0200-0000632B0000}">
      <text>
        <r>
          <rPr>
            <sz val="11"/>
            <rFont val="Calibri"/>
            <family val="2"/>
            <charset val="238"/>
          </rPr>
          <t>SZV_F:Egyeb_SajatUtem1</t>
        </r>
      </text>
    </comment>
    <comment ref="V36" authorId="0" shapeId="0" xr:uid="{00000000-0006-0000-0200-0000642B0000}">
      <text>
        <r>
          <rPr>
            <sz val="11"/>
            <rFont val="Calibri"/>
            <family val="2"/>
            <charset val="238"/>
          </rPr>
          <t>SZV_F:DijUtem1</t>
        </r>
      </text>
    </comment>
    <comment ref="W36" authorId="0" shapeId="0" xr:uid="{00000000-0006-0000-0200-0000652B0000}">
      <text>
        <r>
          <rPr>
            <sz val="11"/>
            <rFont val="Calibri"/>
            <family val="2"/>
            <charset val="238"/>
          </rPr>
          <t>SZV_F:EM_Melleklet1_Utem1</t>
        </r>
      </text>
    </comment>
    <comment ref="X36" authorId="0" shapeId="0" xr:uid="{00000000-0006-0000-0200-0000662B0000}">
      <text>
        <r>
          <rPr>
            <sz val="11"/>
            <rFont val="Calibri"/>
            <family val="2"/>
            <charset val="238"/>
          </rPr>
          <t>SZV_F:EgyebAllamiUtem1</t>
        </r>
      </text>
    </comment>
    <comment ref="Y36" authorId="0" shapeId="0" xr:uid="{00000000-0006-0000-0200-0000672B0000}">
      <text>
        <r>
          <rPr>
            <sz val="11"/>
            <rFont val="Calibri"/>
            <family val="2"/>
            <charset val="238"/>
          </rPr>
          <t>SZV_F:OnkormanyzatiUtem1</t>
        </r>
      </text>
    </comment>
    <comment ref="Z36" authorId="0" shapeId="0" xr:uid="{00000000-0006-0000-0200-0000682B0000}">
      <text>
        <r>
          <rPr>
            <sz val="11"/>
            <rFont val="Calibri"/>
            <family val="2"/>
            <charset val="238"/>
          </rPr>
          <t>SZV_F:EUUtem1</t>
        </r>
      </text>
    </comment>
    <comment ref="AA36" authorId="0" shapeId="0" xr:uid="{00000000-0006-0000-0200-0000692B0000}">
      <text>
        <r>
          <rPr>
            <sz val="11"/>
            <rFont val="Calibri"/>
            <family val="2"/>
            <charset val="238"/>
          </rPr>
          <t>SZV_F:EgyebUtem1</t>
        </r>
      </text>
    </comment>
    <comment ref="AB36" authorId="0" shapeId="0" xr:uid="{00000000-0006-0000-0200-00006A2B0000}">
      <text>
        <r>
          <rPr>
            <sz val="11"/>
            <rFont val="Calibri"/>
            <family val="2"/>
            <charset val="238"/>
          </rPr>
          <t>SZV_F:HitelKotvenyUtem1</t>
        </r>
      </text>
    </comment>
    <comment ref="AC36" authorId="0" shapeId="0" xr:uid="{00000000-0006-0000-0200-00006B2B0000}">
      <text>
        <r>
          <rPr>
            <sz val="11"/>
            <rFont val="Calibri"/>
            <family val="2"/>
            <charset val="238"/>
          </rPr>
          <t>SZV_F:OsszesenUtem1</t>
        </r>
      </text>
    </comment>
    <comment ref="AF36" authorId="0" shapeId="0" xr:uid="{00000000-0006-0000-0200-00006C2B0000}">
      <text>
        <r>
          <rPr>
            <sz val="11"/>
            <rFont val="Calibri"/>
            <family val="2"/>
            <charset val="238"/>
          </rPr>
          <t>SZV_F:HDUtem2</t>
        </r>
      </text>
    </comment>
    <comment ref="AG36" authorId="0" shapeId="0" xr:uid="{00000000-0006-0000-0200-00006D2B0000}">
      <text>
        <r>
          <rPr>
            <sz val="11"/>
            <rFont val="Calibri"/>
            <family val="2"/>
            <charset val="238"/>
          </rPr>
          <t>SZV_F:ECSUtem2</t>
        </r>
      </text>
    </comment>
    <comment ref="AH36" authorId="0" shapeId="0" xr:uid="{00000000-0006-0000-0200-00006E2B0000}">
      <text>
        <r>
          <rPr>
            <sz val="11"/>
            <rFont val="Calibri"/>
            <family val="2"/>
            <charset val="238"/>
          </rPr>
          <t>SZV_F:KFHUtem2</t>
        </r>
      </text>
    </comment>
    <comment ref="AI36" authorId="0" shapeId="0" xr:uid="{00000000-0006-0000-0200-00006F2B0000}">
      <text>
        <r>
          <rPr>
            <sz val="11"/>
            <rFont val="Calibri"/>
            <family val="2"/>
            <charset val="238"/>
          </rPr>
          <t>SZV_F:Egyeb_SajatUtem2</t>
        </r>
      </text>
    </comment>
    <comment ref="AJ36" authorId="0" shapeId="0" xr:uid="{00000000-0006-0000-0200-0000702B0000}">
      <text>
        <r>
          <rPr>
            <sz val="11"/>
            <rFont val="Calibri"/>
            <family val="2"/>
            <charset val="238"/>
          </rPr>
          <t>SZV_F:DijUtem2</t>
        </r>
      </text>
    </comment>
    <comment ref="AK36" authorId="0" shapeId="0" xr:uid="{00000000-0006-0000-0200-0000712B0000}">
      <text>
        <r>
          <rPr>
            <sz val="11"/>
            <rFont val="Calibri"/>
            <family val="2"/>
            <charset val="238"/>
          </rPr>
          <t>SZV_F:EM_Melleklet1_Utem2</t>
        </r>
      </text>
    </comment>
    <comment ref="AL36" authorId="0" shapeId="0" xr:uid="{00000000-0006-0000-0200-0000722B0000}">
      <text>
        <r>
          <rPr>
            <sz val="11"/>
            <rFont val="Calibri"/>
            <family val="2"/>
            <charset val="238"/>
          </rPr>
          <t>SZV_F:EgyebAllamiUtem2</t>
        </r>
      </text>
    </comment>
    <comment ref="AM36" authorId="0" shapeId="0" xr:uid="{00000000-0006-0000-0200-0000732B0000}">
      <text>
        <r>
          <rPr>
            <sz val="11"/>
            <rFont val="Calibri"/>
            <family val="2"/>
            <charset val="238"/>
          </rPr>
          <t>SZV_F:OnkormanyzatiUtem2</t>
        </r>
      </text>
    </comment>
    <comment ref="AN36" authorId="0" shapeId="0" xr:uid="{00000000-0006-0000-0200-0000742B0000}">
      <text>
        <r>
          <rPr>
            <sz val="11"/>
            <rFont val="Calibri"/>
            <family val="2"/>
            <charset val="238"/>
          </rPr>
          <t>SZV_F:EUUtem2</t>
        </r>
      </text>
    </comment>
    <comment ref="AO36" authorId="0" shapeId="0" xr:uid="{00000000-0006-0000-0200-0000752B0000}">
      <text>
        <r>
          <rPr>
            <sz val="11"/>
            <rFont val="Calibri"/>
            <family val="2"/>
            <charset val="238"/>
          </rPr>
          <t>SZV_F:EgyebUtem2</t>
        </r>
      </text>
    </comment>
    <comment ref="AP36" authorId="0" shapeId="0" xr:uid="{00000000-0006-0000-0200-0000762B0000}">
      <text>
        <r>
          <rPr>
            <sz val="11"/>
            <rFont val="Calibri"/>
            <family val="2"/>
            <charset val="238"/>
          </rPr>
          <t>SZV_F:HitelKotvenyUtem2</t>
        </r>
      </text>
    </comment>
    <comment ref="AQ36" authorId="0" shapeId="0" xr:uid="{00000000-0006-0000-0200-0000772B0000}">
      <text>
        <r>
          <rPr>
            <sz val="11"/>
            <rFont val="Calibri"/>
            <family val="2"/>
            <charset val="238"/>
          </rPr>
          <t>SZV_F:OsszesenUtem2</t>
        </r>
      </text>
    </comment>
    <comment ref="AR36" authorId="0" shapeId="0" xr:uid="{00000000-0006-0000-0200-0000782B0000}">
      <text>
        <r>
          <rPr>
            <sz val="11"/>
            <rFont val="Calibri"/>
            <family val="2"/>
            <charset val="238"/>
          </rPr>
          <t>SZV_F:ForrashianyUtem2</t>
        </r>
      </text>
    </comment>
    <comment ref="AU36" authorId="0" shapeId="0" xr:uid="{00000000-0006-0000-0200-0000792B0000}">
      <text>
        <r>
          <rPr>
            <sz val="11"/>
            <rFont val="Calibri"/>
            <family val="2"/>
            <charset val="238"/>
          </rPr>
          <t>SZV_F:Indokolas</t>
        </r>
      </text>
    </comment>
    <comment ref="AV36" authorId="0" shapeId="0" xr:uid="{00000000-0006-0000-0200-00007A2B0000}">
      <text>
        <r>
          <rPr>
            <sz val="11"/>
            <rFont val="Calibri"/>
            <family val="2"/>
            <charset val="238"/>
          </rPr>
          <t>SZV_F:Megjegyzes</t>
        </r>
      </text>
    </comment>
    <comment ref="AW36" authorId="0" shapeId="0" xr:uid="{00000000-0006-0000-0200-00007B2B0000}">
      <text>
        <r>
          <rPr>
            <sz val="11"/>
            <rFont val="Calibri"/>
            <family val="2"/>
            <charset val="238"/>
          </rPr>
          <t>SZV_F:FeladatSorszam</t>
        </r>
      </text>
    </comment>
    <comment ref="AY36" authorId="0" shapeId="0" xr:uid="{00000000-0006-0000-0200-00007C2B0000}">
      <text>
        <r>
          <rPr>
            <sz val="11"/>
            <rFont val="Calibri"/>
            <family val="2"/>
            <charset val="238"/>
          </rPr>
          <t>SZV_F:ISA</t>
        </r>
      </text>
    </comment>
    <comment ref="B37" authorId="0" shapeId="0" xr:uid="{00000000-0006-0000-0200-00007D2B0000}">
      <text>
        <r>
          <rPr>
            <sz val="11"/>
            <rFont val="Calibri"/>
            <family val="2"/>
            <charset val="238"/>
          </rPr>
          <t>SZV_F:FontossagiSorrent</t>
        </r>
      </text>
    </comment>
    <comment ref="C37" authorId="0" shapeId="0" xr:uid="{00000000-0006-0000-0200-00007E2B0000}">
      <text>
        <r>
          <rPr>
            <sz val="11"/>
            <rFont val="Calibri"/>
            <family val="2"/>
            <charset val="238"/>
          </rPr>
          <t>SZV_F:FeladatKategoria</t>
        </r>
      </text>
    </comment>
    <comment ref="D37" authorId="0" shapeId="0" xr:uid="{00000000-0006-0000-0200-00007F2B0000}">
      <text>
        <r>
          <rPr>
            <sz val="11"/>
            <rFont val="Calibri"/>
            <family val="2"/>
            <charset val="238"/>
          </rPr>
          <t>SZV_F:FeladatMegnevezes</t>
        </r>
      </text>
    </comment>
    <comment ref="E37" authorId="0" shapeId="0" xr:uid="{00000000-0006-0000-0200-0000802B0000}">
      <text>
        <r>
          <rPr>
            <sz val="11"/>
            <rFont val="Calibri"/>
            <family val="2"/>
            <charset val="238"/>
          </rPr>
          <t>SZV_F:ElviEngedelySzam</t>
        </r>
      </text>
    </comment>
    <comment ref="F37" authorId="0" shapeId="0" xr:uid="{00000000-0006-0000-0200-0000812B0000}">
      <text>
        <r>
          <rPr>
            <sz val="11"/>
            <rFont val="Calibri"/>
            <family val="2"/>
            <charset val="238"/>
          </rPr>
          <t>SZV_F:VKR_Kod</t>
        </r>
      </text>
    </comment>
    <comment ref="G37" authorId="0" shapeId="0" xr:uid="{00000000-0006-0000-0200-0000822B0000}">
      <text>
        <r>
          <rPr>
            <sz val="11"/>
            <rFont val="Calibri"/>
            <family val="2"/>
            <charset val="238"/>
          </rPr>
          <t>SZV_F:VKR_Nev</t>
        </r>
      </text>
    </comment>
    <comment ref="H37" authorId="0" shapeId="0" xr:uid="{00000000-0006-0000-0200-0000832B0000}">
      <text>
        <r>
          <rPr>
            <sz val="11"/>
            <rFont val="Calibri"/>
            <family val="2"/>
            <charset val="238"/>
          </rPr>
          <t>SZV_F:FeladatAzonosito</t>
        </r>
      </text>
    </comment>
    <comment ref="I37" authorId="0" shapeId="0" xr:uid="{00000000-0006-0000-0200-0000842B0000}">
      <text>
        <r>
          <rPr>
            <sz val="11"/>
            <rFont val="Calibri"/>
            <family val="2"/>
            <charset val="238"/>
          </rPr>
          <t>SZV_F:EllatasiTerulet</t>
        </r>
      </text>
    </comment>
    <comment ref="J37" authorId="0" shapeId="0" xr:uid="{00000000-0006-0000-0200-0000852B0000}">
      <text>
        <r>
          <rPr>
            <sz val="11"/>
            <rFont val="Calibri"/>
            <family val="2"/>
            <charset val="238"/>
          </rPr>
          <t>SZV_F:EllatasertFelelos</t>
        </r>
      </text>
    </comment>
    <comment ref="K37" authorId="0" shapeId="0" xr:uid="{00000000-0006-0000-0200-0000862B0000}">
      <text>
        <r>
          <rPr>
            <sz val="11"/>
            <rFont val="Calibri"/>
            <family val="2"/>
            <charset val="238"/>
          </rPr>
          <t>SZV_F:TervezettNettoKoltseg</t>
        </r>
      </text>
    </comment>
    <comment ref="L37" authorId="0" shapeId="0" xr:uid="{00000000-0006-0000-0200-0000872B0000}">
      <text>
        <r>
          <rPr>
            <sz val="11"/>
            <rFont val="Calibri"/>
            <family val="2"/>
            <charset val="238"/>
          </rPr>
          <t>SZV_F:IdotartamKezdes</t>
        </r>
      </text>
    </comment>
    <comment ref="M37" authorId="0" shapeId="0" xr:uid="{00000000-0006-0000-0200-0000882B0000}">
      <text>
        <r>
          <rPr>
            <sz val="11"/>
            <rFont val="Calibri"/>
            <family val="2"/>
            <charset val="238"/>
          </rPr>
          <t>SZV_F:IdotartamBefejezes</t>
        </r>
      </text>
    </comment>
    <comment ref="N37" authorId="0" shapeId="0" xr:uid="{00000000-0006-0000-0200-0000892B0000}">
      <text>
        <r>
          <rPr>
            <sz val="11"/>
            <rFont val="Calibri"/>
            <family val="2"/>
            <charset val="238"/>
          </rPr>
          <t>SZV_F:NettoKoltsegUtem1</t>
        </r>
      </text>
    </comment>
    <comment ref="O37" authorId="0" shapeId="0" xr:uid="{00000000-0006-0000-0200-00008A2B0000}">
      <text>
        <r>
          <rPr>
            <sz val="11"/>
            <rFont val="Calibri"/>
            <family val="2"/>
            <charset val="238"/>
          </rPr>
          <t>SZV_F:NettoKoltsegUtem2</t>
        </r>
      </text>
    </comment>
    <comment ref="P37" authorId="0" shapeId="0" xr:uid="{00000000-0006-0000-0200-00008B2B0000}">
      <text>
        <r>
          <rPr>
            <sz val="11"/>
            <rFont val="Calibri"/>
            <family val="2"/>
            <charset val="238"/>
          </rPr>
          <t>SZV_F:EM_Melleklet2_KTG</t>
        </r>
      </text>
    </comment>
    <comment ref="R37" authorId="0" shapeId="0" xr:uid="{00000000-0006-0000-0200-00008C2B0000}">
      <text>
        <r>
          <rPr>
            <sz val="11"/>
            <rFont val="Calibri"/>
            <family val="2"/>
            <charset val="238"/>
          </rPr>
          <t>SZV_F:HDUtem1</t>
        </r>
      </text>
    </comment>
    <comment ref="S37" authorId="0" shapeId="0" xr:uid="{00000000-0006-0000-0200-00008D2B0000}">
      <text>
        <r>
          <rPr>
            <sz val="11"/>
            <rFont val="Calibri"/>
            <family val="2"/>
            <charset val="238"/>
          </rPr>
          <t>SZV_F:ECSUtem1</t>
        </r>
      </text>
    </comment>
    <comment ref="T37" authorId="0" shapeId="0" xr:uid="{00000000-0006-0000-0200-00008E2B0000}">
      <text>
        <r>
          <rPr>
            <sz val="11"/>
            <rFont val="Calibri"/>
            <family val="2"/>
            <charset val="238"/>
          </rPr>
          <t>SZV_F:KFHUtem1</t>
        </r>
      </text>
    </comment>
    <comment ref="U37" authorId="0" shapeId="0" xr:uid="{00000000-0006-0000-0200-00008F2B0000}">
      <text>
        <r>
          <rPr>
            <sz val="11"/>
            <rFont val="Calibri"/>
            <family val="2"/>
            <charset val="238"/>
          </rPr>
          <t>SZV_F:Egyeb_SajatUtem1</t>
        </r>
      </text>
    </comment>
    <comment ref="V37" authorId="0" shapeId="0" xr:uid="{00000000-0006-0000-0200-0000902B0000}">
      <text>
        <r>
          <rPr>
            <sz val="11"/>
            <rFont val="Calibri"/>
            <family val="2"/>
            <charset val="238"/>
          </rPr>
          <t>SZV_F:DijUtem1</t>
        </r>
      </text>
    </comment>
    <comment ref="W37" authorId="0" shapeId="0" xr:uid="{00000000-0006-0000-0200-0000912B0000}">
      <text>
        <r>
          <rPr>
            <sz val="11"/>
            <rFont val="Calibri"/>
            <family val="2"/>
            <charset val="238"/>
          </rPr>
          <t>SZV_F:EM_Melleklet1_Utem1</t>
        </r>
      </text>
    </comment>
    <comment ref="X37" authorId="0" shapeId="0" xr:uid="{00000000-0006-0000-0200-0000922B0000}">
      <text>
        <r>
          <rPr>
            <sz val="11"/>
            <rFont val="Calibri"/>
            <family val="2"/>
            <charset val="238"/>
          </rPr>
          <t>SZV_F:EgyebAllamiUtem1</t>
        </r>
      </text>
    </comment>
    <comment ref="Y37" authorId="0" shapeId="0" xr:uid="{00000000-0006-0000-0200-0000932B0000}">
      <text>
        <r>
          <rPr>
            <sz val="11"/>
            <rFont val="Calibri"/>
            <family val="2"/>
            <charset val="238"/>
          </rPr>
          <t>SZV_F:OnkormanyzatiUtem1</t>
        </r>
      </text>
    </comment>
    <comment ref="Z37" authorId="0" shapeId="0" xr:uid="{00000000-0006-0000-0200-0000942B0000}">
      <text>
        <r>
          <rPr>
            <sz val="11"/>
            <rFont val="Calibri"/>
            <family val="2"/>
            <charset val="238"/>
          </rPr>
          <t>SZV_F:EUUtem1</t>
        </r>
      </text>
    </comment>
    <comment ref="AA37" authorId="0" shapeId="0" xr:uid="{00000000-0006-0000-0200-0000952B0000}">
      <text>
        <r>
          <rPr>
            <sz val="11"/>
            <rFont val="Calibri"/>
            <family val="2"/>
            <charset val="238"/>
          </rPr>
          <t>SZV_F:EgyebUtem1</t>
        </r>
      </text>
    </comment>
    <comment ref="AB37" authorId="0" shapeId="0" xr:uid="{00000000-0006-0000-0200-0000962B0000}">
      <text>
        <r>
          <rPr>
            <sz val="11"/>
            <rFont val="Calibri"/>
            <family val="2"/>
            <charset val="238"/>
          </rPr>
          <t>SZV_F:HitelKotvenyUtem1</t>
        </r>
      </text>
    </comment>
    <comment ref="AC37" authorId="0" shapeId="0" xr:uid="{00000000-0006-0000-0200-0000972B0000}">
      <text>
        <r>
          <rPr>
            <sz val="11"/>
            <rFont val="Calibri"/>
            <family val="2"/>
            <charset val="238"/>
          </rPr>
          <t>SZV_F:OsszesenUtem1</t>
        </r>
      </text>
    </comment>
    <comment ref="AF37" authorId="0" shapeId="0" xr:uid="{00000000-0006-0000-0200-0000982B0000}">
      <text>
        <r>
          <rPr>
            <sz val="11"/>
            <rFont val="Calibri"/>
            <family val="2"/>
            <charset val="238"/>
          </rPr>
          <t>SZV_F:HDUtem2</t>
        </r>
      </text>
    </comment>
    <comment ref="AG37" authorId="0" shapeId="0" xr:uid="{00000000-0006-0000-0200-0000992B0000}">
      <text>
        <r>
          <rPr>
            <sz val="11"/>
            <rFont val="Calibri"/>
            <family val="2"/>
            <charset val="238"/>
          </rPr>
          <t>SZV_F:ECSUtem2</t>
        </r>
      </text>
    </comment>
    <comment ref="AH37" authorId="0" shapeId="0" xr:uid="{00000000-0006-0000-0200-00009A2B0000}">
      <text>
        <r>
          <rPr>
            <sz val="11"/>
            <rFont val="Calibri"/>
            <family val="2"/>
            <charset val="238"/>
          </rPr>
          <t>SZV_F:KFHUtem2</t>
        </r>
      </text>
    </comment>
    <comment ref="AI37" authorId="0" shapeId="0" xr:uid="{00000000-0006-0000-0200-00009B2B0000}">
      <text>
        <r>
          <rPr>
            <sz val="11"/>
            <rFont val="Calibri"/>
            <family val="2"/>
            <charset val="238"/>
          </rPr>
          <t>SZV_F:Egyeb_SajatUtem2</t>
        </r>
      </text>
    </comment>
    <comment ref="AJ37" authorId="0" shapeId="0" xr:uid="{00000000-0006-0000-0200-00009C2B0000}">
      <text>
        <r>
          <rPr>
            <sz val="11"/>
            <rFont val="Calibri"/>
            <family val="2"/>
            <charset val="238"/>
          </rPr>
          <t>SZV_F:DijUtem2</t>
        </r>
      </text>
    </comment>
    <comment ref="AK37" authorId="0" shapeId="0" xr:uid="{00000000-0006-0000-0200-00009D2B0000}">
      <text>
        <r>
          <rPr>
            <sz val="11"/>
            <rFont val="Calibri"/>
            <family val="2"/>
            <charset val="238"/>
          </rPr>
          <t>SZV_F:EM_Melleklet1_Utem2</t>
        </r>
      </text>
    </comment>
    <comment ref="AL37" authorId="0" shapeId="0" xr:uid="{00000000-0006-0000-0200-00009E2B0000}">
      <text>
        <r>
          <rPr>
            <sz val="11"/>
            <rFont val="Calibri"/>
            <family val="2"/>
            <charset val="238"/>
          </rPr>
          <t>SZV_F:EgyebAllamiUtem2</t>
        </r>
      </text>
    </comment>
    <comment ref="AM37" authorId="0" shapeId="0" xr:uid="{00000000-0006-0000-0200-00009F2B0000}">
      <text>
        <r>
          <rPr>
            <sz val="11"/>
            <rFont val="Calibri"/>
            <family val="2"/>
            <charset val="238"/>
          </rPr>
          <t>SZV_F:OnkormanyzatiUtem2</t>
        </r>
      </text>
    </comment>
    <comment ref="AN37" authorId="0" shapeId="0" xr:uid="{00000000-0006-0000-0200-0000A02B0000}">
      <text>
        <r>
          <rPr>
            <sz val="11"/>
            <rFont val="Calibri"/>
            <family val="2"/>
            <charset val="238"/>
          </rPr>
          <t>SZV_F:EUUtem2</t>
        </r>
      </text>
    </comment>
    <comment ref="AO37" authorId="0" shapeId="0" xr:uid="{00000000-0006-0000-0200-0000A12B0000}">
      <text>
        <r>
          <rPr>
            <sz val="11"/>
            <rFont val="Calibri"/>
            <family val="2"/>
            <charset val="238"/>
          </rPr>
          <t>SZV_F:EgyebUtem2</t>
        </r>
      </text>
    </comment>
    <comment ref="AP37" authorId="0" shapeId="0" xr:uid="{00000000-0006-0000-0200-0000A22B0000}">
      <text>
        <r>
          <rPr>
            <sz val="11"/>
            <rFont val="Calibri"/>
            <family val="2"/>
            <charset val="238"/>
          </rPr>
          <t>SZV_F:HitelKotvenyUtem2</t>
        </r>
      </text>
    </comment>
    <comment ref="AQ37" authorId="0" shapeId="0" xr:uid="{00000000-0006-0000-0200-0000A32B0000}">
      <text>
        <r>
          <rPr>
            <sz val="11"/>
            <rFont val="Calibri"/>
            <family val="2"/>
            <charset val="238"/>
          </rPr>
          <t>SZV_F:OsszesenUtem2</t>
        </r>
      </text>
    </comment>
    <comment ref="AR37" authorId="0" shapeId="0" xr:uid="{00000000-0006-0000-0200-0000A42B0000}">
      <text>
        <r>
          <rPr>
            <sz val="11"/>
            <rFont val="Calibri"/>
            <family val="2"/>
            <charset val="238"/>
          </rPr>
          <t>SZV_F:ForrashianyUtem2</t>
        </r>
      </text>
    </comment>
    <comment ref="AU37" authorId="0" shapeId="0" xr:uid="{00000000-0006-0000-0200-0000A52B0000}">
      <text>
        <r>
          <rPr>
            <sz val="11"/>
            <rFont val="Calibri"/>
            <family val="2"/>
            <charset val="238"/>
          </rPr>
          <t>SZV_F:Indokolas</t>
        </r>
      </text>
    </comment>
    <comment ref="AV37" authorId="0" shapeId="0" xr:uid="{00000000-0006-0000-0200-0000A62B0000}">
      <text>
        <r>
          <rPr>
            <sz val="11"/>
            <rFont val="Calibri"/>
            <family val="2"/>
            <charset val="238"/>
          </rPr>
          <t>SZV_F:Megjegyzes</t>
        </r>
      </text>
    </comment>
    <comment ref="AW37" authorId="0" shapeId="0" xr:uid="{00000000-0006-0000-0200-0000A72B0000}">
      <text>
        <r>
          <rPr>
            <sz val="11"/>
            <rFont val="Calibri"/>
            <family val="2"/>
            <charset val="238"/>
          </rPr>
          <t>SZV_F:FeladatSorszam</t>
        </r>
      </text>
    </comment>
    <comment ref="AY37" authorId="0" shapeId="0" xr:uid="{00000000-0006-0000-0200-0000A82B0000}">
      <text>
        <r>
          <rPr>
            <sz val="11"/>
            <rFont val="Calibri"/>
            <family val="2"/>
            <charset val="238"/>
          </rPr>
          <t>SZV_F:ISA</t>
        </r>
      </text>
    </comment>
    <comment ref="B38" authorId="0" shapeId="0" xr:uid="{00000000-0006-0000-0200-0000A92B0000}">
      <text>
        <r>
          <rPr>
            <sz val="11"/>
            <rFont val="Calibri"/>
            <family val="2"/>
            <charset val="238"/>
          </rPr>
          <t>SZV_F:FontossagiSorrent</t>
        </r>
      </text>
    </comment>
    <comment ref="C38" authorId="0" shapeId="0" xr:uid="{00000000-0006-0000-0200-0000AA2B0000}">
      <text>
        <r>
          <rPr>
            <sz val="11"/>
            <rFont val="Calibri"/>
            <family val="2"/>
            <charset val="238"/>
          </rPr>
          <t>SZV_F:FeladatKategoria</t>
        </r>
      </text>
    </comment>
    <comment ref="D38" authorId="0" shapeId="0" xr:uid="{00000000-0006-0000-0200-0000AB2B0000}">
      <text>
        <r>
          <rPr>
            <sz val="11"/>
            <rFont val="Calibri"/>
            <family val="2"/>
            <charset val="238"/>
          </rPr>
          <t>SZV_F:FeladatMegnevezes</t>
        </r>
      </text>
    </comment>
    <comment ref="E38" authorId="0" shapeId="0" xr:uid="{00000000-0006-0000-0200-0000AC2B0000}">
      <text>
        <r>
          <rPr>
            <sz val="11"/>
            <rFont val="Calibri"/>
            <family val="2"/>
            <charset val="238"/>
          </rPr>
          <t>SZV_F:ElviEngedelySzam</t>
        </r>
      </text>
    </comment>
    <comment ref="F38" authorId="0" shapeId="0" xr:uid="{00000000-0006-0000-0200-0000AD2B0000}">
      <text>
        <r>
          <rPr>
            <sz val="11"/>
            <rFont val="Calibri"/>
            <family val="2"/>
            <charset val="238"/>
          </rPr>
          <t>SZV_F:VKR_Kod</t>
        </r>
      </text>
    </comment>
    <comment ref="G38" authorId="0" shapeId="0" xr:uid="{00000000-0006-0000-0200-0000AE2B0000}">
      <text>
        <r>
          <rPr>
            <sz val="11"/>
            <rFont val="Calibri"/>
            <family val="2"/>
            <charset val="238"/>
          </rPr>
          <t>SZV_F:VKR_Nev</t>
        </r>
      </text>
    </comment>
    <comment ref="H38" authorId="0" shapeId="0" xr:uid="{00000000-0006-0000-0200-0000AF2B0000}">
      <text>
        <r>
          <rPr>
            <sz val="11"/>
            <rFont val="Calibri"/>
            <family val="2"/>
            <charset val="238"/>
          </rPr>
          <t>SZV_F:FeladatAzonosito</t>
        </r>
      </text>
    </comment>
    <comment ref="I38" authorId="0" shapeId="0" xr:uid="{00000000-0006-0000-0200-0000B02B0000}">
      <text>
        <r>
          <rPr>
            <sz val="11"/>
            <rFont val="Calibri"/>
            <family val="2"/>
            <charset val="238"/>
          </rPr>
          <t>SZV_F:EllatasiTerulet</t>
        </r>
      </text>
    </comment>
    <comment ref="J38" authorId="0" shapeId="0" xr:uid="{00000000-0006-0000-0200-0000B12B0000}">
      <text>
        <r>
          <rPr>
            <sz val="11"/>
            <rFont val="Calibri"/>
            <family val="2"/>
            <charset val="238"/>
          </rPr>
          <t>SZV_F:EllatasertFelelos</t>
        </r>
      </text>
    </comment>
    <comment ref="K38" authorId="0" shapeId="0" xr:uid="{00000000-0006-0000-0200-0000B22B0000}">
      <text>
        <r>
          <rPr>
            <sz val="11"/>
            <rFont val="Calibri"/>
            <family val="2"/>
            <charset val="238"/>
          </rPr>
          <t>SZV_F:TervezettNettoKoltseg</t>
        </r>
      </text>
    </comment>
    <comment ref="L38" authorId="0" shapeId="0" xr:uid="{00000000-0006-0000-0200-0000B32B0000}">
      <text>
        <r>
          <rPr>
            <sz val="11"/>
            <rFont val="Calibri"/>
            <family val="2"/>
            <charset val="238"/>
          </rPr>
          <t>SZV_F:IdotartamKezdes</t>
        </r>
      </text>
    </comment>
    <comment ref="M38" authorId="0" shapeId="0" xr:uid="{00000000-0006-0000-0200-0000B42B0000}">
      <text>
        <r>
          <rPr>
            <sz val="11"/>
            <rFont val="Calibri"/>
            <family val="2"/>
            <charset val="238"/>
          </rPr>
          <t>SZV_F:IdotartamBefejezes</t>
        </r>
      </text>
    </comment>
    <comment ref="N38" authorId="0" shapeId="0" xr:uid="{00000000-0006-0000-0200-0000B52B0000}">
      <text>
        <r>
          <rPr>
            <sz val="11"/>
            <rFont val="Calibri"/>
            <family val="2"/>
            <charset val="238"/>
          </rPr>
          <t>SZV_F:NettoKoltsegUtem1</t>
        </r>
      </text>
    </comment>
    <comment ref="O38" authorId="0" shapeId="0" xr:uid="{00000000-0006-0000-0200-0000B62B0000}">
      <text>
        <r>
          <rPr>
            <sz val="11"/>
            <rFont val="Calibri"/>
            <family val="2"/>
            <charset val="238"/>
          </rPr>
          <t>SZV_F:NettoKoltsegUtem2</t>
        </r>
      </text>
    </comment>
    <comment ref="P38" authorId="0" shapeId="0" xr:uid="{00000000-0006-0000-0200-0000B72B0000}">
      <text>
        <r>
          <rPr>
            <sz val="11"/>
            <rFont val="Calibri"/>
            <family val="2"/>
            <charset val="238"/>
          </rPr>
          <t>SZV_F:EM_Melleklet2_KTG</t>
        </r>
      </text>
    </comment>
    <comment ref="R38" authorId="0" shapeId="0" xr:uid="{00000000-0006-0000-0200-0000B82B0000}">
      <text>
        <r>
          <rPr>
            <sz val="11"/>
            <rFont val="Calibri"/>
            <family val="2"/>
            <charset val="238"/>
          </rPr>
          <t>SZV_F:HDUtem1</t>
        </r>
      </text>
    </comment>
    <comment ref="S38" authorId="0" shapeId="0" xr:uid="{00000000-0006-0000-0200-0000B92B0000}">
      <text>
        <r>
          <rPr>
            <sz val="11"/>
            <rFont val="Calibri"/>
            <family val="2"/>
            <charset val="238"/>
          </rPr>
          <t>SZV_F:ECSUtem1</t>
        </r>
      </text>
    </comment>
    <comment ref="T38" authorId="0" shapeId="0" xr:uid="{00000000-0006-0000-0200-0000BA2B0000}">
      <text>
        <r>
          <rPr>
            <sz val="11"/>
            <rFont val="Calibri"/>
            <family val="2"/>
            <charset val="238"/>
          </rPr>
          <t>SZV_F:KFHUtem1</t>
        </r>
      </text>
    </comment>
    <comment ref="U38" authorId="0" shapeId="0" xr:uid="{00000000-0006-0000-0200-0000BB2B0000}">
      <text>
        <r>
          <rPr>
            <sz val="11"/>
            <rFont val="Calibri"/>
            <family val="2"/>
            <charset val="238"/>
          </rPr>
          <t>SZV_F:Egyeb_SajatUtem1</t>
        </r>
      </text>
    </comment>
    <comment ref="V38" authorId="0" shapeId="0" xr:uid="{00000000-0006-0000-0200-0000BC2B0000}">
      <text>
        <r>
          <rPr>
            <sz val="11"/>
            <rFont val="Calibri"/>
            <family val="2"/>
            <charset val="238"/>
          </rPr>
          <t>SZV_F:DijUtem1</t>
        </r>
      </text>
    </comment>
    <comment ref="W38" authorId="0" shapeId="0" xr:uid="{00000000-0006-0000-0200-0000BD2B0000}">
      <text>
        <r>
          <rPr>
            <sz val="11"/>
            <rFont val="Calibri"/>
            <family val="2"/>
            <charset val="238"/>
          </rPr>
          <t>SZV_F:EM_Melleklet1_Utem1</t>
        </r>
      </text>
    </comment>
    <comment ref="X38" authorId="0" shapeId="0" xr:uid="{00000000-0006-0000-0200-0000BE2B0000}">
      <text>
        <r>
          <rPr>
            <sz val="11"/>
            <rFont val="Calibri"/>
            <family val="2"/>
            <charset val="238"/>
          </rPr>
          <t>SZV_F:EgyebAllamiUtem1</t>
        </r>
      </text>
    </comment>
    <comment ref="Y38" authorId="0" shapeId="0" xr:uid="{00000000-0006-0000-0200-0000BF2B0000}">
      <text>
        <r>
          <rPr>
            <sz val="11"/>
            <rFont val="Calibri"/>
            <family val="2"/>
            <charset val="238"/>
          </rPr>
          <t>SZV_F:OnkormanyzatiUtem1</t>
        </r>
      </text>
    </comment>
    <comment ref="Z38" authorId="0" shapeId="0" xr:uid="{00000000-0006-0000-0200-0000C02B0000}">
      <text>
        <r>
          <rPr>
            <sz val="11"/>
            <rFont val="Calibri"/>
            <family val="2"/>
            <charset val="238"/>
          </rPr>
          <t>SZV_F:EUUtem1</t>
        </r>
      </text>
    </comment>
    <comment ref="AA38" authorId="0" shapeId="0" xr:uid="{00000000-0006-0000-0200-0000C12B0000}">
      <text>
        <r>
          <rPr>
            <sz val="11"/>
            <rFont val="Calibri"/>
            <family val="2"/>
            <charset val="238"/>
          </rPr>
          <t>SZV_F:EgyebUtem1</t>
        </r>
      </text>
    </comment>
    <comment ref="AB38" authorId="0" shapeId="0" xr:uid="{00000000-0006-0000-0200-0000C22B0000}">
      <text>
        <r>
          <rPr>
            <sz val="11"/>
            <rFont val="Calibri"/>
            <family val="2"/>
            <charset val="238"/>
          </rPr>
          <t>SZV_F:HitelKotvenyUtem1</t>
        </r>
      </text>
    </comment>
    <comment ref="AC38" authorId="0" shapeId="0" xr:uid="{00000000-0006-0000-0200-0000C32B0000}">
      <text>
        <r>
          <rPr>
            <sz val="11"/>
            <rFont val="Calibri"/>
            <family val="2"/>
            <charset val="238"/>
          </rPr>
          <t>SZV_F:OsszesenUtem1</t>
        </r>
      </text>
    </comment>
    <comment ref="AF38" authorId="0" shapeId="0" xr:uid="{00000000-0006-0000-0200-0000C42B0000}">
      <text>
        <r>
          <rPr>
            <sz val="11"/>
            <rFont val="Calibri"/>
            <family val="2"/>
            <charset val="238"/>
          </rPr>
          <t>SZV_F:HDUtem2</t>
        </r>
      </text>
    </comment>
    <comment ref="AG38" authorId="0" shapeId="0" xr:uid="{00000000-0006-0000-0200-0000C52B0000}">
      <text>
        <r>
          <rPr>
            <sz val="11"/>
            <rFont val="Calibri"/>
            <family val="2"/>
            <charset val="238"/>
          </rPr>
          <t>SZV_F:ECSUtem2</t>
        </r>
      </text>
    </comment>
    <comment ref="AH38" authorId="0" shapeId="0" xr:uid="{00000000-0006-0000-0200-0000C62B0000}">
      <text>
        <r>
          <rPr>
            <sz val="11"/>
            <rFont val="Calibri"/>
            <family val="2"/>
            <charset val="238"/>
          </rPr>
          <t>SZV_F:KFHUtem2</t>
        </r>
      </text>
    </comment>
    <comment ref="AI38" authorId="0" shapeId="0" xr:uid="{00000000-0006-0000-0200-0000C72B0000}">
      <text>
        <r>
          <rPr>
            <sz val="11"/>
            <rFont val="Calibri"/>
            <family val="2"/>
            <charset val="238"/>
          </rPr>
          <t>SZV_F:Egyeb_SajatUtem2</t>
        </r>
      </text>
    </comment>
    <comment ref="AJ38" authorId="0" shapeId="0" xr:uid="{00000000-0006-0000-0200-0000C82B0000}">
      <text>
        <r>
          <rPr>
            <sz val="11"/>
            <rFont val="Calibri"/>
            <family val="2"/>
            <charset val="238"/>
          </rPr>
          <t>SZV_F:DijUtem2</t>
        </r>
      </text>
    </comment>
    <comment ref="AK38" authorId="0" shapeId="0" xr:uid="{00000000-0006-0000-0200-0000C92B0000}">
      <text>
        <r>
          <rPr>
            <sz val="11"/>
            <rFont val="Calibri"/>
            <family val="2"/>
            <charset val="238"/>
          </rPr>
          <t>SZV_F:EM_Melleklet1_Utem2</t>
        </r>
      </text>
    </comment>
    <comment ref="AL38" authorId="0" shapeId="0" xr:uid="{00000000-0006-0000-0200-0000CA2B0000}">
      <text>
        <r>
          <rPr>
            <sz val="11"/>
            <rFont val="Calibri"/>
            <family val="2"/>
            <charset val="238"/>
          </rPr>
          <t>SZV_F:EgyebAllamiUtem2</t>
        </r>
      </text>
    </comment>
    <comment ref="AM38" authorId="0" shapeId="0" xr:uid="{00000000-0006-0000-0200-0000CB2B0000}">
      <text>
        <r>
          <rPr>
            <sz val="11"/>
            <rFont val="Calibri"/>
            <family val="2"/>
            <charset val="238"/>
          </rPr>
          <t>SZV_F:OnkormanyzatiUtem2</t>
        </r>
      </text>
    </comment>
    <comment ref="AN38" authorId="0" shapeId="0" xr:uid="{00000000-0006-0000-0200-0000CC2B0000}">
      <text>
        <r>
          <rPr>
            <sz val="11"/>
            <rFont val="Calibri"/>
            <family val="2"/>
            <charset val="238"/>
          </rPr>
          <t>SZV_F:EUUtem2</t>
        </r>
      </text>
    </comment>
    <comment ref="AO38" authorId="0" shapeId="0" xr:uid="{00000000-0006-0000-0200-0000CD2B0000}">
      <text>
        <r>
          <rPr>
            <sz val="11"/>
            <rFont val="Calibri"/>
            <family val="2"/>
            <charset val="238"/>
          </rPr>
          <t>SZV_F:EgyebUtem2</t>
        </r>
      </text>
    </comment>
    <comment ref="AP38" authorId="0" shapeId="0" xr:uid="{00000000-0006-0000-0200-0000CE2B0000}">
      <text>
        <r>
          <rPr>
            <sz val="11"/>
            <rFont val="Calibri"/>
            <family val="2"/>
            <charset val="238"/>
          </rPr>
          <t>SZV_F:HitelKotvenyUtem2</t>
        </r>
      </text>
    </comment>
    <comment ref="AQ38" authorId="0" shapeId="0" xr:uid="{00000000-0006-0000-0200-0000CF2B0000}">
      <text>
        <r>
          <rPr>
            <sz val="11"/>
            <rFont val="Calibri"/>
            <family val="2"/>
            <charset val="238"/>
          </rPr>
          <t>SZV_F:OsszesenUtem2</t>
        </r>
      </text>
    </comment>
    <comment ref="AR38" authorId="0" shapeId="0" xr:uid="{00000000-0006-0000-0200-0000D02B0000}">
      <text>
        <r>
          <rPr>
            <sz val="11"/>
            <rFont val="Calibri"/>
            <family val="2"/>
            <charset val="238"/>
          </rPr>
          <t>SZV_F:ForrashianyUtem2</t>
        </r>
      </text>
    </comment>
    <comment ref="AU38" authorId="0" shapeId="0" xr:uid="{00000000-0006-0000-0200-0000D12B0000}">
      <text>
        <r>
          <rPr>
            <sz val="11"/>
            <rFont val="Calibri"/>
            <family val="2"/>
            <charset val="238"/>
          </rPr>
          <t>SZV_F:Indokolas</t>
        </r>
      </text>
    </comment>
    <comment ref="AV38" authorId="0" shapeId="0" xr:uid="{00000000-0006-0000-0200-0000D22B0000}">
      <text>
        <r>
          <rPr>
            <sz val="11"/>
            <rFont val="Calibri"/>
            <family val="2"/>
            <charset val="238"/>
          </rPr>
          <t>SZV_F:Megjegyzes</t>
        </r>
      </text>
    </comment>
    <comment ref="AW38" authorId="0" shapeId="0" xr:uid="{00000000-0006-0000-0200-0000D32B0000}">
      <text>
        <r>
          <rPr>
            <sz val="11"/>
            <rFont val="Calibri"/>
            <family val="2"/>
            <charset val="238"/>
          </rPr>
          <t>SZV_F:FeladatSorszam</t>
        </r>
      </text>
    </comment>
    <comment ref="AY38" authorId="0" shapeId="0" xr:uid="{00000000-0006-0000-0200-0000D42B0000}">
      <text>
        <r>
          <rPr>
            <sz val="11"/>
            <rFont val="Calibri"/>
            <family val="2"/>
            <charset val="238"/>
          </rPr>
          <t>SZV_F:ISA</t>
        </r>
      </text>
    </comment>
    <comment ref="B39" authorId="0" shapeId="0" xr:uid="{00000000-0006-0000-0200-0000D52B0000}">
      <text>
        <r>
          <rPr>
            <sz val="11"/>
            <rFont val="Calibri"/>
            <family val="2"/>
            <charset val="238"/>
          </rPr>
          <t>SZV_F:FontossagiSorrent</t>
        </r>
      </text>
    </comment>
    <comment ref="C39" authorId="0" shapeId="0" xr:uid="{00000000-0006-0000-0200-0000D62B0000}">
      <text>
        <r>
          <rPr>
            <sz val="11"/>
            <rFont val="Calibri"/>
            <family val="2"/>
            <charset val="238"/>
          </rPr>
          <t>SZV_F:FeladatKategoria</t>
        </r>
      </text>
    </comment>
    <comment ref="D39" authorId="0" shapeId="0" xr:uid="{00000000-0006-0000-0200-0000D72B0000}">
      <text>
        <r>
          <rPr>
            <sz val="11"/>
            <rFont val="Calibri"/>
            <family val="2"/>
            <charset val="238"/>
          </rPr>
          <t>SZV_F:FeladatMegnevezes</t>
        </r>
      </text>
    </comment>
    <comment ref="E39" authorId="0" shapeId="0" xr:uid="{00000000-0006-0000-0200-0000D82B0000}">
      <text>
        <r>
          <rPr>
            <sz val="11"/>
            <rFont val="Calibri"/>
            <family val="2"/>
            <charset val="238"/>
          </rPr>
          <t>SZV_F:ElviEngedelySzam</t>
        </r>
      </text>
    </comment>
    <comment ref="F39" authorId="0" shapeId="0" xr:uid="{00000000-0006-0000-0200-0000D92B0000}">
      <text>
        <r>
          <rPr>
            <sz val="11"/>
            <rFont val="Calibri"/>
            <family val="2"/>
            <charset val="238"/>
          </rPr>
          <t>SZV_F:VKR_Kod</t>
        </r>
      </text>
    </comment>
    <comment ref="G39" authorId="0" shapeId="0" xr:uid="{00000000-0006-0000-0200-0000DA2B0000}">
      <text>
        <r>
          <rPr>
            <sz val="11"/>
            <rFont val="Calibri"/>
            <family val="2"/>
            <charset val="238"/>
          </rPr>
          <t>SZV_F:VKR_Nev</t>
        </r>
      </text>
    </comment>
    <comment ref="H39" authorId="0" shapeId="0" xr:uid="{00000000-0006-0000-0200-0000DB2B0000}">
      <text>
        <r>
          <rPr>
            <sz val="11"/>
            <rFont val="Calibri"/>
            <family val="2"/>
            <charset val="238"/>
          </rPr>
          <t>SZV_F:FeladatAzonosito</t>
        </r>
      </text>
    </comment>
    <comment ref="I39" authorId="0" shapeId="0" xr:uid="{00000000-0006-0000-0200-0000DC2B0000}">
      <text>
        <r>
          <rPr>
            <sz val="11"/>
            <rFont val="Calibri"/>
            <family val="2"/>
            <charset val="238"/>
          </rPr>
          <t>SZV_F:EllatasiTerulet</t>
        </r>
      </text>
    </comment>
    <comment ref="J39" authorId="0" shapeId="0" xr:uid="{00000000-0006-0000-0200-0000DD2B0000}">
      <text>
        <r>
          <rPr>
            <sz val="11"/>
            <rFont val="Calibri"/>
            <family val="2"/>
            <charset val="238"/>
          </rPr>
          <t>SZV_F:EllatasertFelelos</t>
        </r>
      </text>
    </comment>
    <comment ref="K39" authorId="0" shapeId="0" xr:uid="{00000000-0006-0000-0200-0000DE2B0000}">
      <text>
        <r>
          <rPr>
            <sz val="11"/>
            <rFont val="Calibri"/>
            <family val="2"/>
            <charset val="238"/>
          </rPr>
          <t>SZV_F:TervezettNettoKoltseg</t>
        </r>
      </text>
    </comment>
    <comment ref="L39" authorId="0" shapeId="0" xr:uid="{00000000-0006-0000-0200-0000DF2B0000}">
      <text>
        <r>
          <rPr>
            <sz val="11"/>
            <rFont val="Calibri"/>
            <family val="2"/>
            <charset val="238"/>
          </rPr>
          <t>SZV_F:IdotartamKezdes</t>
        </r>
      </text>
    </comment>
    <comment ref="M39" authorId="0" shapeId="0" xr:uid="{00000000-0006-0000-0200-0000E02B0000}">
      <text>
        <r>
          <rPr>
            <sz val="11"/>
            <rFont val="Calibri"/>
            <family val="2"/>
            <charset val="238"/>
          </rPr>
          <t>SZV_F:IdotartamBefejezes</t>
        </r>
      </text>
    </comment>
    <comment ref="N39" authorId="0" shapeId="0" xr:uid="{00000000-0006-0000-0200-0000E12B0000}">
      <text>
        <r>
          <rPr>
            <sz val="11"/>
            <rFont val="Calibri"/>
            <family val="2"/>
            <charset val="238"/>
          </rPr>
          <t>SZV_F:NettoKoltsegUtem1</t>
        </r>
      </text>
    </comment>
    <comment ref="O39" authorId="0" shapeId="0" xr:uid="{00000000-0006-0000-0200-0000E22B0000}">
      <text>
        <r>
          <rPr>
            <sz val="11"/>
            <rFont val="Calibri"/>
            <family val="2"/>
            <charset val="238"/>
          </rPr>
          <t>SZV_F:NettoKoltsegUtem2</t>
        </r>
      </text>
    </comment>
    <comment ref="P39" authorId="0" shapeId="0" xr:uid="{00000000-0006-0000-0200-0000E32B0000}">
      <text>
        <r>
          <rPr>
            <sz val="11"/>
            <rFont val="Calibri"/>
            <family val="2"/>
            <charset val="238"/>
          </rPr>
          <t>SZV_F:EM_Melleklet2_KTG</t>
        </r>
      </text>
    </comment>
    <comment ref="R39" authorId="0" shapeId="0" xr:uid="{00000000-0006-0000-0200-0000E42B0000}">
      <text>
        <r>
          <rPr>
            <sz val="11"/>
            <rFont val="Calibri"/>
            <family val="2"/>
            <charset val="238"/>
          </rPr>
          <t>SZV_F:HDUtem1</t>
        </r>
      </text>
    </comment>
    <comment ref="S39" authorId="0" shapeId="0" xr:uid="{00000000-0006-0000-0200-0000E52B0000}">
      <text>
        <r>
          <rPr>
            <sz val="11"/>
            <rFont val="Calibri"/>
            <family val="2"/>
            <charset val="238"/>
          </rPr>
          <t>SZV_F:ECSUtem1</t>
        </r>
      </text>
    </comment>
    <comment ref="T39" authorId="0" shapeId="0" xr:uid="{00000000-0006-0000-0200-0000E62B0000}">
      <text>
        <r>
          <rPr>
            <sz val="11"/>
            <rFont val="Calibri"/>
            <family val="2"/>
            <charset val="238"/>
          </rPr>
          <t>SZV_F:KFHUtem1</t>
        </r>
      </text>
    </comment>
    <comment ref="U39" authorId="0" shapeId="0" xr:uid="{00000000-0006-0000-0200-0000E72B0000}">
      <text>
        <r>
          <rPr>
            <sz val="11"/>
            <rFont val="Calibri"/>
            <family val="2"/>
            <charset val="238"/>
          </rPr>
          <t>SZV_F:Egyeb_SajatUtem1</t>
        </r>
      </text>
    </comment>
    <comment ref="V39" authorId="0" shapeId="0" xr:uid="{00000000-0006-0000-0200-0000E82B0000}">
      <text>
        <r>
          <rPr>
            <sz val="11"/>
            <rFont val="Calibri"/>
            <family val="2"/>
            <charset val="238"/>
          </rPr>
          <t>SZV_F:DijUtem1</t>
        </r>
      </text>
    </comment>
    <comment ref="W39" authorId="0" shapeId="0" xr:uid="{00000000-0006-0000-0200-0000E92B0000}">
      <text>
        <r>
          <rPr>
            <sz val="11"/>
            <rFont val="Calibri"/>
            <family val="2"/>
            <charset val="238"/>
          </rPr>
          <t>SZV_F:EM_Melleklet1_Utem1</t>
        </r>
      </text>
    </comment>
    <comment ref="X39" authorId="0" shapeId="0" xr:uid="{00000000-0006-0000-0200-0000EA2B0000}">
      <text>
        <r>
          <rPr>
            <sz val="11"/>
            <rFont val="Calibri"/>
            <family val="2"/>
            <charset val="238"/>
          </rPr>
          <t>SZV_F:EgyebAllamiUtem1</t>
        </r>
      </text>
    </comment>
    <comment ref="Y39" authorId="0" shapeId="0" xr:uid="{00000000-0006-0000-0200-0000EB2B0000}">
      <text>
        <r>
          <rPr>
            <sz val="11"/>
            <rFont val="Calibri"/>
            <family val="2"/>
            <charset val="238"/>
          </rPr>
          <t>SZV_F:OnkormanyzatiUtem1</t>
        </r>
      </text>
    </comment>
    <comment ref="Z39" authorId="0" shapeId="0" xr:uid="{00000000-0006-0000-0200-0000EC2B0000}">
      <text>
        <r>
          <rPr>
            <sz val="11"/>
            <rFont val="Calibri"/>
            <family val="2"/>
            <charset val="238"/>
          </rPr>
          <t>SZV_F:EUUtem1</t>
        </r>
      </text>
    </comment>
    <comment ref="AA39" authorId="0" shapeId="0" xr:uid="{00000000-0006-0000-0200-0000ED2B0000}">
      <text>
        <r>
          <rPr>
            <sz val="11"/>
            <rFont val="Calibri"/>
            <family val="2"/>
            <charset val="238"/>
          </rPr>
          <t>SZV_F:EgyebUtem1</t>
        </r>
      </text>
    </comment>
    <comment ref="AB39" authorId="0" shapeId="0" xr:uid="{00000000-0006-0000-0200-0000EE2B0000}">
      <text>
        <r>
          <rPr>
            <sz val="11"/>
            <rFont val="Calibri"/>
            <family val="2"/>
            <charset val="238"/>
          </rPr>
          <t>SZV_F:HitelKotvenyUtem1</t>
        </r>
      </text>
    </comment>
    <comment ref="AC39" authorId="0" shapeId="0" xr:uid="{00000000-0006-0000-0200-0000EF2B0000}">
      <text>
        <r>
          <rPr>
            <sz val="11"/>
            <rFont val="Calibri"/>
            <family val="2"/>
            <charset val="238"/>
          </rPr>
          <t>SZV_F:OsszesenUtem1</t>
        </r>
      </text>
    </comment>
    <comment ref="AF39" authorId="0" shapeId="0" xr:uid="{00000000-0006-0000-0200-0000F02B0000}">
      <text>
        <r>
          <rPr>
            <sz val="11"/>
            <rFont val="Calibri"/>
            <family val="2"/>
            <charset val="238"/>
          </rPr>
          <t>SZV_F:HDUtem2</t>
        </r>
      </text>
    </comment>
    <comment ref="AG39" authorId="0" shapeId="0" xr:uid="{00000000-0006-0000-0200-0000F12B0000}">
      <text>
        <r>
          <rPr>
            <sz val="11"/>
            <rFont val="Calibri"/>
            <family val="2"/>
            <charset val="238"/>
          </rPr>
          <t>SZV_F:ECSUtem2</t>
        </r>
      </text>
    </comment>
    <comment ref="AH39" authorId="0" shapeId="0" xr:uid="{00000000-0006-0000-0200-0000F22B0000}">
      <text>
        <r>
          <rPr>
            <sz val="11"/>
            <rFont val="Calibri"/>
            <family val="2"/>
            <charset val="238"/>
          </rPr>
          <t>SZV_F:KFHUtem2</t>
        </r>
      </text>
    </comment>
    <comment ref="AI39" authorId="0" shapeId="0" xr:uid="{00000000-0006-0000-0200-0000F32B0000}">
      <text>
        <r>
          <rPr>
            <sz val="11"/>
            <rFont val="Calibri"/>
            <family val="2"/>
            <charset val="238"/>
          </rPr>
          <t>SZV_F:Egyeb_SajatUtem2</t>
        </r>
      </text>
    </comment>
    <comment ref="AJ39" authorId="0" shapeId="0" xr:uid="{00000000-0006-0000-0200-0000F42B0000}">
      <text>
        <r>
          <rPr>
            <sz val="11"/>
            <rFont val="Calibri"/>
            <family val="2"/>
            <charset val="238"/>
          </rPr>
          <t>SZV_F:DijUtem2</t>
        </r>
      </text>
    </comment>
    <comment ref="AK39" authorId="0" shapeId="0" xr:uid="{00000000-0006-0000-0200-0000F52B0000}">
      <text>
        <r>
          <rPr>
            <sz val="11"/>
            <rFont val="Calibri"/>
            <family val="2"/>
            <charset val="238"/>
          </rPr>
          <t>SZV_F:EM_Melleklet1_Utem2</t>
        </r>
      </text>
    </comment>
    <comment ref="AL39" authorId="0" shapeId="0" xr:uid="{00000000-0006-0000-0200-0000F62B0000}">
      <text>
        <r>
          <rPr>
            <sz val="11"/>
            <rFont val="Calibri"/>
            <family val="2"/>
            <charset val="238"/>
          </rPr>
          <t>SZV_F:EgyebAllamiUtem2</t>
        </r>
      </text>
    </comment>
    <comment ref="AM39" authorId="0" shapeId="0" xr:uid="{00000000-0006-0000-0200-0000F72B0000}">
      <text>
        <r>
          <rPr>
            <sz val="11"/>
            <rFont val="Calibri"/>
            <family val="2"/>
            <charset val="238"/>
          </rPr>
          <t>SZV_F:OnkormanyzatiUtem2</t>
        </r>
      </text>
    </comment>
    <comment ref="AN39" authorId="0" shapeId="0" xr:uid="{00000000-0006-0000-0200-0000F82B0000}">
      <text>
        <r>
          <rPr>
            <sz val="11"/>
            <rFont val="Calibri"/>
            <family val="2"/>
            <charset val="238"/>
          </rPr>
          <t>SZV_F:EUUtem2</t>
        </r>
      </text>
    </comment>
    <comment ref="AO39" authorId="0" shapeId="0" xr:uid="{00000000-0006-0000-0200-0000F92B0000}">
      <text>
        <r>
          <rPr>
            <sz val="11"/>
            <rFont val="Calibri"/>
            <family val="2"/>
            <charset val="238"/>
          </rPr>
          <t>SZV_F:EgyebUtem2</t>
        </r>
      </text>
    </comment>
    <comment ref="AP39" authorId="0" shapeId="0" xr:uid="{00000000-0006-0000-0200-0000FA2B0000}">
      <text>
        <r>
          <rPr>
            <sz val="11"/>
            <rFont val="Calibri"/>
            <family val="2"/>
            <charset val="238"/>
          </rPr>
          <t>SZV_F:HitelKotvenyUtem2</t>
        </r>
      </text>
    </comment>
    <comment ref="AQ39" authorId="0" shapeId="0" xr:uid="{00000000-0006-0000-0200-0000FB2B0000}">
      <text>
        <r>
          <rPr>
            <sz val="11"/>
            <rFont val="Calibri"/>
            <family val="2"/>
            <charset val="238"/>
          </rPr>
          <t>SZV_F:OsszesenUtem2</t>
        </r>
      </text>
    </comment>
    <comment ref="AR39" authorId="0" shapeId="0" xr:uid="{00000000-0006-0000-0200-0000FC2B0000}">
      <text>
        <r>
          <rPr>
            <sz val="11"/>
            <rFont val="Calibri"/>
            <family val="2"/>
            <charset val="238"/>
          </rPr>
          <t>SZV_F:ForrashianyUtem2</t>
        </r>
      </text>
    </comment>
    <comment ref="AU39" authorId="0" shapeId="0" xr:uid="{00000000-0006-0000-0200-0000FD2B0000}">
      <text>
        <r>
          <rPr>
            <sz val="11"/>
            <rFont val="Calibri"/>
            <family val="2"/>
            <charset val="238"/>
          </rPr>
          <t>SZV_F:Indokolas</t>
        </r>
      </text>
    </comment>
    <comment ref="AV39" authorId="0" shapeId="0" xr:uid="{00000000-0006-0000-0200-0000FE2B0000}">
      <text>
        <r>
          <rPr>
            <sz val="11"/>
            <rFont val="Calibri"/>
            <family val="2"/>
            <charset val="238"/>
          </rPr>
          <t>SZV_F:Megjegyzes</t>
        </r>
      </text>
    </comment>
    <comment ref="AW39" authorId="0" shapeId="0" xr:uid="{00000000-0006-0000-0200-0000FF2B0000}">
      <text>
        <r>
          <rPr>
            <sz val="11"/>
            <rFont val="Calibri"/>
            <family val="2"/>
            <charset val="238"/>
          </rPr>
          <t>SZV_F:FeladatSorszam</t>
        </r>
      </text>
    </comment>
    <comment ref="AY39" authorId="0" shapeId="0" xr:uid="{00000000-0006-0000-0200-0000002C0000}">
      <text>
        <r>
          <rPr>
            <sz val="11"/>
            <rFont val="Calibri"/>
            <family val="2"/>
            <charset val="238"/>
          </rPr>
          <t>SZV_F:ISA</t>
        </r>
      </text>
    </comment>
    <comment ref="B40" authorId="0" shapeId="0" xr:uid="{00000000-0006-0000-0200-0000012C0000}">
      <text>
        <r>
          <rPr>
            <sz val="11"/>
            <rFont val="Calibri"/>
            <family val="2"/>
            <charset val="238"/>
          </rPr>
          <t>SZV_F:FontossagiSorrent</t>
        </r>
      </text>
    </comment>
    <comment ref="C40" authorId="0" shapeId="0" xr:uid="{00000000-0006-0000-0200-0000022C0000}">
      <text>
        <r>
          <rPr>
            <sz val="11"/>
            <rFont val="Calibri"/>
            <family val="2"/>
            <charset val="238"/>
          </rPr>
          <t>SZV_F:FeladatKategoria</t>
        </r>
      </text>
    </comment>
    <comment ref="D40" authorId="0" shapeId="0" xr:uid="{00000000-0006-0000-0200-0000032C0000}">
      <text>
        <r>
          <rPr>
            <sz val="11"/>
            <rFont val="Calibri"/>
            <family val="2"/>
            <charset val="238"/>
          </rPr>
          <t>SZV_F:FeladatMegnevezes</t>
        </r>
      </text>
    </comment>
    <comment ref="E40" authorId="0" shapeId="0" xr:uid="{00000000-0006-0000-0200-0000042C0000}">
      <text>
        <r>
          <rPr>
            <sz val="11"/>
            <rFont val="Calibri"/>
            <family val="2"/>
            <charset val="238"/>
          </rPr>
          <t>SZV_F:ElviEngedelySzam</t>
        </r>
      </text>
    </comment>
    <comment ref="F40" authorId="0" shapeId="0" xr:uid="{00000000-0006-0000-0200-0000052C0000}">
      <text>
        <r>
          <rPr>
            <sz val="11"/>
            <rFont val="Calibri"/>
            <family val="2"/>
            <charset val="238"/>
          </rPr>
          <t>SZV_F:VKR_Kod</t>
        </r>
      </text>
    </comment>
    <comment ref="G40" authorId="0" shapeId="0" xr:uid="{00000000-0006-0000-0200-0000062C0000}">
      <text>
        <r>
          <rPr>
            <sz val="11"/>
            <rFont val="Calibri"/>
            <family val="2"/>
            <charset val="238"/>
          </rPr>
          <t>SZV_F:VKR_Nev</t>
        </r>
      </text>
    </comment>
    <comment ref="H40" authorId="0" shapeId="0" xr:uid="{00000000-0006-0000-0200-0000072C0000}">
      <text>
        <r>
          <rPr>
            <sz val="11"/>
            <rFont val="Calibri"/>
            <family val="2"/>
            <charset val="238"/>
          </rPr>
          <t>SZV_F:FeladatAzonosito</t>
        </r>
      </text>
    </comment>
    <comment ref="I40" authorId="0" shapeId="0" xr:uid="{00000000-0006-0000-0200-0000082C0000}">
      <text>
        <r>
          <rPr>
            <sz val="11"/>
            <rFont val="Calibri"/>
            <family val="2"/>
            <charset val="238"/>
          </rPr>
          <t>SZV_F:EllatasiTerulet</t>
        </r>
      </text>
    </comment>
    <comment ref="J40" authorId="0" shapeId="0" xr:uid="{00000000-0006-0000-0200-0000092C0000}">
      <text>
        <r>
          <rPr>
            <sz val="11"/>
            <rFont val="Calibri"/>
            <family val="2"/>
            <charset val="238"/>
          </rPr>
          <t>SZV_F:EllatasertFelelos</t>
        </r>
      </text>
    </comment>
    <comment ref="K40" authorId="0" shapeId="0" xr:uid="{00000000-0006-0000-0200-00000A2C0000}">
      <text>
        <r>
          <rPr>
            <sz val="11"/>
            <rFont val="Calibri"/>
            <family val="2"/>
            <charset val="238"/>
          </rPr>
          <t>SZV_F:TervezettNettoKoltseg</t>
        </r>
      </text>
    </comment>
    <comment ref="L40" authorId="0" shapeId="0" xr:uid="{00000000-0006-0000-0200-00000B2C0000}">
      <text>
        <r>
          <rPr>
            <sz val="11"/>
            <rFont val="Calibri"/>
            <family val="2"/>
            <charset val="238"/>
          </rPr>
          <t>SZV_F:IdotartamKezdes</t>
        </r>
      </text>
    </comment>
    <comment ref="M40" authorId="0" shapeId="0" xr:uid="{00000000-0006-0000-0200-00000C2C0000}">
      <text>
        <r>
          <rPr>
            <sz val="11"/>
            <rFont val="Calibri"/>
            <family val="2"/>
            <charset val="238"/>
          </rPr>
          <t>SZV_F:IdotartamBefejezes</t>
        </r>
      </text>
    </comment>
    <comment ref="N40" authorId="0" shapeId="0" xr:uid="{00000000-0006-0000-0200-00000D2C0000}">
      <text>
        <r>
          <rPr>
            <sz val="11"/>
            <rFont val="Calibri"/>
            <family val="2"/>
            <charset val="238"/>
          </rPr>
          <t>SZV_F:NettoKoltsegUtem1</t>
        </r>
      </text>
    </comment>
    <comment ref="O40" authorId="0" shapeId="0" xr:uid="{00000000-0006-0000-0200-00000E2C0000}">
      <text>
        <r>
          <rPr>
            <sz val="11"/>
            <rFont val="Calibri"/>
            <family val="2"/>
            <charset val="238"/>
          </rPr>
          <t>SZV_F:NettoKoltsegUtem2</t>
        </r>
      </text>
    </comment>
    <comment ref="P40" authorId="0" shapeId="0" xr:uid="{00000000-0006-0000-0200-00000F2C0000}">
      <text>
        <r>
          <rPr>
            <sz val="11"/>
            <rFont val="Calibri"/>
            <family val="2"/>
            <charset val="238"/>
          </rPr>
          <t>SZV_F:EM_Melleklet2_KTG</t>
        </r>
      </text>
    </comment>
    <comment ref="R40" authorId="0" shapeId="0" xr:uid="{00000000-0006-0000-0200-0000102C0000}">
      <text>
        <r>
          <rPr>
            <sz val="11"/>
            <rFont val="Calibri"/>
            <family val="2"/>
            <charset val="238"/>
          </rPr>
          <t>SZV_F:HDUtem1</t>
        </r>
      </text>
    </comment>
    <comment ref="S40" authorId="0" shapeId="0" xr:uid="{00000000-0006-0000-0200-0000112C0000}">
      <text>
        <r>
          <rPr>
            <sz val="11"/>
            <rFont val="Calibri"/>
            <family val="2"/>
            <charset val="238"/>
          </rPr>
          <t>SZV_F:ECSUtem1</t>
        </r>
      </text>
    </comment>
    <comment ref="T40" authorId="0" shapeId="0" xr:uid="{00000000-0006-0000-0200-0000122C0000}">
      <text>
        <r>
          <rPr>
            <sz val="11"/>
            <rFont val="Calibri"/>
            <family val="2"/>
            <charset val="238"/>
          </rPr>
          <t>SZV_F:KFHUtem1</t>
        </r>
      </text>
    </comment>
    <comment ref="U40" authorId="0" shapeId="0" xr:uid="{00000000-0006-0000-0200-0000132C0000}">
      <text>
        <r>
          <rPr>
            <sz val="11"/>
            <rFont val="Calibri"/>
            <family val="2"/>
            <charset val="238"/>
          </rPr>
          <t>SZV_F:Egyeb_SajatUtem1</t>
        </r>
      </text>
    </comment>
    <comment ref="V40" authorId="0" shapeId="0" xr:uid="{00000000-0006-0000-0200-0000142C0000}">
      <text>
        <r>
          <rPr>
            <sz val="11"/>
            <rFont val="Calibri"/>
            <family val="2"/>
            <charset val="238"/>
          </rPr>
          <t>SZV_F:DijUtem1</t>
        </r>
      </text>
    </comment>
    <comment ref="W40" authorId="0" shapeId="0" xr:uid="{00000000-0006-0000-0200-0000152C0000}">
      <text>
        <r>
          <rPr>
            <sz val="11"/>
            <rFont val="Calibri"/>
            <family val="2"/>
            <charset val="238"/>
          </rPr>
          <t>SZV_F:EM_Melleklet1_Utem1</t>
        </r>
      </text>
    </comment>
    <comment ref="X40" authorId="0" shapeId="0" xr:uid="{00000000-0006-0000-0200-0000162C0000}">
      <text>
        <r>
          <rPr>
            <sz val="11"/>
            <rFont val="Calibri"/>
            <family val="2"/>
            <charset val="238"/>
          </rPr>
          <t>SZV_F:EgyebAllamiUtem1</t>
        </r>
      </text>
    </comment>
    <comment ref="Y40" authorId="0" shapeId="0" xr:uid="{00000000-0006-0000-0200-0000172C0000}">
      <text>
        <r>
          <rPr>
            <sz val="11"/>
            <rFont val="Calibri"/>
            <family val="2"/>
            <charset val="238"/>
          </rPr>
          <t>SZV_F:OnkormanyzatiUtem1</t>
        </r>
      </text>
    </comment>
    <comment ref="Z40" authorId="0" shapeId="0" xr:uid="{00000000-0006-0000-0200-0000182C0000}">
      <text>
        <r>
          <rPr>
            <sz val="11"/>
            <rFont val="Calibri"/>
            <family val="2"/>
            <charset val="238"/>
          </rPr>
          <t>SZV_F:EUUtem1</t>
        </r>
      </text>
    </comment>
    <comment ref="AA40" authorId="0" shapeId="0" xr:uid="{00000000-0006-0000-0200-0000192C0000}">
      <text>
        <r>
          <rPr>
            <sz val="11"/>
            <rFont val="Calibri"/>
            <family val="2"/>
            <charset val="238"/>
          </rPr>
          <t>SZV_F:EgyebUtem1</t>
        </r>
      </text>
    </comment>
    <comment ref="AB40" authorId="0" shapeId="0" xr:uid="{00000000-0006-0000-0200-00001A2C0000}">
      <text>
        <r>
          <rPr>
            <sz val="11"/>
            <rFont val="Calibri"/>
            <family val="2"/>
            <charset val="238"/>
          </rPr>
          <t>SZV_F:HitelKotvenyUtem1</t>
        </r>
      </text>
    </comment>
    <comment ref="AC40" authorId="0" shapeId="0" xr:uid="{00000000-0006-0000-0200-00001B2C0000}">
      <text>
        <r>
          <rPr>
            <sz val="11"/>
            <rFont val="Calibri"/>
            <family val="2"/>
            <charset val="238"/>
          </rPr>
          <t>SZV_F:OsszesenUtem1</t>
        </r>
      </text>
    </comment>
    <comment ref="AF40" authorId="0" shapeId="0" xr:uid="{00000000-0006-0000-0200-00001C2C0000}">
      <text>
        <r>
          <rPr>
            <sz val="11"/>
            <rFont val="Calibri"/>
            <family val="2"/>
            <charset val="238"/>
          </rPr>
          <t>SZV_F:HDUtem2</t>
        </r>
      </text>
    </comment>
    <comment ref="AG40" authorId="0" shapeId="0" xr:uid="{00000000-0006-0000-0200-00001D2C0000}">
      <text>
        <r>
          <rPr>
            <sz val="11"/>
            <rFont val="Calibri"/>
            <family val="2"/>
            <charset val="238"/>
          </rPr>
          <t>SZV_F:ECSUtem2</t>
        </r>
      </text>
    </comment>
    <comment ref="AH40" authorId="0" shapeId="0" xr:uid="{00000000-0006-0000-0200-00001E2C0000}">
      <text>
        <r>
          <rPr>
            <sz val="11"/>
            <rFont val="Calibri"/>
            <family val="2"/>
            <charset val="238"/>
          </rPr>
          <t>SZV_F:KFHUtem2</t>
        </r>
      </text>
    </comment>
    <comment ref="AI40" authorId="0" shapeId="0" xr:uid="{00000000-0006-0000-0200-00001F2C0000}">
      <text>
        <r>
          <rPr>
            <sz val="11"/>
            <rFont val="Calibri"/>
            <family val="2"/>
            <charset val="238"/>
          </rPr>
          <t>SZV_F:Egyeb_SajatUtem2</t>
        </r>
      </text>
    </comment>
    <comment ref="AJ40" authorId="0" shapeId="0" xr:uid="{00000000-0006-0000-0200-0000202C0000}">
      <text>
        <r>
          <rPr>
            <sz val="11"/>
            <rFont val="Calibri"/>
            <family val="2"/>
            <charset val="238"/>
          </rPr>
          <t>SZV_F:DijUtem2</t>
        </r>
      </text>
    </comment>
    <comment ref="AK40" authorId="0" shapeId="0" xr:uid="{00000000-0006-0000-0200-0000212C0000}">
      <text>
        <r>
          <rPr>
            <sz val="11"/>
            <rFont val="Calibri"/>
            <family val="2"/>
            <charset val="238"/>
          </rPr>
          <t>SZV_F:EM_Melleklet1_Utem2</t>
        </r>
      </text>
    </comment>
    <comment ref="AL40" authorId="0" shapeId="0" xr:uid="{00000000-0006-0000-0200-0000222C0000}">
      <text>
        <r>
          <rPr>
            <sz val="11"/>
            <rFont val="Calibri"/>
            <family val="2"/>
            <charset val="238"/>
          </rPr>
          <t>SZV_F:EgyebAllamiUtem2</t>
        </r>
      </text>
    </comment>
    <comment ref="AM40" authorId="0" shapeId="0" xr:uid="{00000000-0006-0000-0200-0000232C0000}">
      <text>
        <r>
          <rPr>
            <sz val="11"/>
            <rFont val="Calibri"/>
            <family val="2"/>
            <charset val="238"/>
          </rPr>
          <t>SZV_F:OnkormanyzatiUtem2</t>
        </r>
      </text>
    </comment>
    <comment ref="AN40" authorId="0" shapeId="0" xr:uid="{00000000-0006-0000-0200-0000242C0000}">
      <text>
        <r>
          <rPr>
            <sz val="11"/>
            <rFont val="Calibri"/>
            <family val="2"/>
            <charset val="238"/>
          </rPr>
          <t>SZV_F:EUUtem2</t>
        </r>
      </text>
    </comment>
    <comment ref="AO40" authorId="0" shapeId="0" xr:uid="{00000000-0006-0000-0200-0000252C0000}">
      <text>
        <r>
          <rPr>
            <sz val="11"/>
            <rFont val="Calibri"/>
            <family val="2"/>
            <charset val="238"/>
          </rPr>
          <t>SZV_F:EgyebUtem2</t>
        </r>
      </text>
    </comment>
    <comment ref="AP40" authorId="0" shapeId="0" xr:uid="{00000000-0006-0000-0200-0000262C0000}">
      <text>
        <r>
          <rPr>
            <sz val="11"/>
            <rFont val="Calibri"/>
            <family val="2"/>
            <charset val="238"/>
          </rPr>
          <t>SZV_F:HitelKotvenyUtem2</t>
        </r>
      </text>
    </comment>
    <comment ref="AQ40" authorId="0" shapeId="0" xr:uid="{00000000-0006-0000-0200-0000272C0000}">
      <text>
        <r>
          <rPr>
            <sz val="11"/>
            <rFont val="Calibri"/>
            <family val="2"/>
            <charset val="238"/>
          </rPr>
          <t>SZV_F:OsszesenUtem2</t>
        </r>
      </text>
    </comment>
    <comment ref="AR40" authorId="0" shapeId="0" xr:uid="{00000000-0006-0000-0200-0000282C0000}">
      <text>
        <r>
          <rPr>
            <sz val="11"/>
            <rFont val="Calibri"/>
            <family val="2"/>
            <charset val="238"/>
          </rPr>
          <t>SZV_F:ForrashianyUtem2</t>
        </r>
      </text>
    </comment>
    <comment ref="AU40" authorId="0" shapeId="0" xr:uid="{00000000-0006-0000-0200-0000292C0000}">
      <text>
        <r>
          <rPr>
            <sz val="11"/>
            <rFont val="Calibri"/>
            <family val="2"/>
            <charset val="238"/>
          </rPr>
          <t>SZV_F:Indokolas</t>
        </r>
      </text>
    </comment>
    <comment ref="AV40" authorId="0" shapeId="0" xr:uid="{00000000-0006-0000-0200-00002A2C0000}">
      <text>
        <r>
          <rPr>
            <sz val="11"/>
            <rFont val="Calibri"/>
            <family val="2"/>
            <charset val="238"/>
          </rPr>
          <t>SZV_F:Megjegyzes</t>
        </r>
      </text>
    </comment>
    <comment ref="AW40" authorId="0" shapeId="0" xr:uid="{00000000-0006-0000-0200-00002B2C0000}">
      <text>
        <r>
          <rPr>
            <sz val="11"/>
            <rFont val="Calibri"/>
            <family val="2"/>
            <charset val="238"/>
          </rPr>
          <t>SZV_F:FeladatSorszam</t>
        </r>
      </text>
    </comment>
    <comment ref="AY40" authorId="0" shapeId="0" xr:uid="{00000000-0006-0000-0200-00002C2C0000}">
      <text>
        <r>
          <rPr>
            <sz val="11"/>
            <rFont val="Calibri"/>
            <family val="2"/>
            <charset val="238"/>
          </rPr>
          <t>SZV_F:ISA</t>
        </r>
      </text>
    </comment>
    <comment ref="B41" authorId="0" shapeId="0" xr:uid="{00000000-0006-0000-0200-00002D2C0000}">
      <text>
        <r>
          <rPr>
            <sz val="11"/>
            <rFont val="Calibri"/>
            <family val="2"/>
            <charset val="238"/>
          </rPr>
          <t>SZV_F:FontossagiSorrent</t>
        </r>
      </text>
    </comment>
    <comment ref="C41" authorId="0" shapeId="0" xr:uid="{00000000-0006-0000-0200-00002E2C0000}">
      <text>
        <r>
          <rPr>
            <sz val="11"/>
            <rFont val="Calibri"/>
            <family val="2"/>
            <charset val="238"/>
          </rPr>
          <t>SZV_F:FeladatKategoria</t>
        </r>
      </text>
    </comment>
    <comment ref="D41" authorId="0" shapeId="0" xr:uid="{00000000-0006-0000-0200-00002F2C0000}">
      <text>
        <r>
          <rPr>
            <sz val="11"/>
            <rFont val="Calibri"/>
            <family val="2"/>
            <charset val="238"/>
          </rPr>
          <t>SZV_F:FeladatMegnevezes</t>
        </r>
      </text>
    </comment>
    <comment ref="E41" authorId="0" shapeId="0" xr:uid="{00000000-0006-0000-0200-0000302C0000}">
      <text>
        <r>
          <rPr>
            <sz val="11"/>
            <rFont val="Calibri"/>
            <family val="2"/>
            <charset val="238"/>
          </rPr>
          <t>SZV_F:ElviEngedelySzam</t>
        </r>
      </text>
    </comment>
    <comment ref="F41" authorId="0" shapeId="0" xr:uid="{00000000-0006-0000-0200-0000312C0000}">
      <text>
        <r>
          <rPr>
            <sz val="11"/>
            <rFont val="Calibri"/>
            <family val="2"/>
            <charset val="238"/>
          </rPr>
          <t>SZV_F:VKR_Kod</t>
        </r>
      </text>
    </comment>
    <comment ref="G41" authorId="0" shapeId="0" xr:uid="{00000000-0006-0000-0200-0000322C0000}">
      <text>
        <r>
          <rPr>
            <sz val="11"/>
            <rFont val="Calibri"/>
            <family val="2"/>
            <charset val="238"/>
          </rPr>
          <t>SZV_F:VKR_Nev</t>
        </r>
      </text>
    </comment>
    <comment ref="H41" authorId="0" shapeId="0" xr:uid="{00000000-0006-0000-0200-0000332C0000}">
      <text>
        <r>
          <rPr>
            <sz val="11"/>
            <rFont val="Calibri"/>
            <family val="2"/>
            <charset val="238"/>
          </rPr>
          <t>SZV_F:FeladatAzonosito</t>
        </r>
      </text>
    </comment>
    <comment ref="I41" authorId="0" shapeId="0" xr:uid="{00000000-0006-0000-0200-0000342C0000}">
      <text>
        <r>
          <rPr>
            <sz val="11"/>
            <rFont val="Calibri"/>
            <family val="2"/>
            <charset val="238"/>
          </rPr>
          <t>SZV_F:EllatasiTerulet</t>
        </r>
      </text>
    </comment>
    <comment ref="J41" authorId="0" shapeId="0" xr:uid="{00000000-0006-0000-0200-0000352C0000}">
      <text>
        <r>
          <rPr>
            <sz val="11"/>
            <rFont val="Calibri"/>
            <family val="2"/>
            <charset val="238"/>
          </rPr>
          <t>SZV_F:EllatasertFelelos</t>
        </r>
      </text>
    </comment>
    <comment ref="K41" authorId="0" shapeId="0" xr:uid="{00000000-0006-0000-0200-0000362C0000}">
      <text>
        <r>
          <rPr>
            <sz val="11"/>
            <rFont val="Calibri"/>
            <family val="2"/>
            <charset val="238"/>
          </rPr>
          <t>SZV_F:TervezettNettoKoltseg</t>
        </r>
      </text>
    </comment>
    <comment ref="L41" authorId="0" shapeId="0" xr:uid="{00000000-0006-0000-0200-0000372C0000}">
      <text>
        <r>
          <rPr>
            <sz val="11"/>
            <rFont val="Calibri"/>
            <family val="2"/>
            <charset val="238"/>
          </rPr>
          <t>SZV_F:IdotartamKezdes</t>
        </r>
      </text>
    </comment>
    <comment ref="M41" authorId="0" shapeId="0" xr:uid="{00000000-0006-0000-0200-0000382C0000}">
      <text>
        <r>
          <rPr>
            <sz val="11"/>
            <rFont val="Calibri"/>
            <family val="2"/>
            <charset val="238"/>
          </rPr>
          <t>SZV_F:IdotartamBefejezes</t>
        </r>
      </text>
    </comment>
    <comment ref="N41" authorId="0" shapeId="0" xr:uid="{00000000-0006-0000-0200-0000392C0000}">
      <text>
        <r>
          <rPr>
            <sz val="11"/>
            <rFont val="Calibri"/>
            <family val="2"/>
            <charset val="238"/>
          </rPr>
          <t>SZV_F:NettoKoltsegUtem1</t>
        </r>
      </text>
    </comment>
    <comment ref="O41" authorId="0" shapeId="0" xr:uid="{00000000-0006-0000-0200-00003A2C0000}">
      <text>
        <r>
          <rPr>
            <sz val="11"/>
            <rFont val="Calibri"/>
            <family val="2"/>
            <charset val="238"/>
          </rPr>
          <t>SZV_F:NettoKoltsegUtem2</t>
        </r>
      </text>
    </comment>
    <comment ref="P41" authorId="0" shapeId="0" xr:uid="{00000000-0006-0000-0200-00003B2C0000}">
      <text>
        <r>
          <rPr>
            <sz val="11"/>
            <rFont val="Calibri"/>
            <family val="2"/>
            <charset val="238"/>
          </rPr>
          <t>SZV_F:EM_Melleklet2_KTG</t>
        </r>
      </text>
    </comment>
    <comment ref="R41" authorId="0" shapeId="0" xr:uid="{00000000-0006-0000-0200-00003C2C0000}">
      <text>
        <r>
          <rPr>
            <sz val="11"/>
            <rFont val="Calibri"/>
            <family val="2"/>
            <charset val="238"/>
          </rPr>
          <t>SZV_F:HDUtem1</t>
        </r>
      </text>
    </comment>
    <comment ref="S41" authorId="0" shapeId="0" xr:uid="{00000000-0006-0000-0200-00003D2C0000}">
      <text>
        <r>
          <rPr>
            <sz val="11"/>
            <rFont val="Calibri"/>
            <family val="2"/>
            <charset val="238"/>
          </rPr>
          <t>SZV_F:ECSUtem1</t>
        </r>
      </text>
    </comment>
    <comment ref="T41" authorId="0" shapeId="0" xr:uid="{00000000-0006-0000-0200-00003E2C0000}">
      <text>
        <r>
          <rPr>
            <sz val="11"/>
            <rFont val="Calibri"/>
            <family val="2"/>
            <charset val="238"/>
          </rPr>
          <t>SZV_F:KFHUtem1</t>
        </r>
      </text>
    </comment>
    <comment ref="U41" authorId="0" shapeId="0" xr:uid="{00000000-0006-0000-0200-00003F2C0000}">
      <text>
        <r>
          <rPr>
            <sz val="11"/>
            <rFont val="Calibri"/>
            <family val="2"/>
            <charset val="238"/>
          </rPr>
          <t>SZV_F:Egyeb_SajatUtem1</t>
        </r>
      </text>
    </comment>
    <comment ref="V41" authorId="0" shapeId="0" xr:uid="{00000000-0006-0000-0200-0000402C0000}">
      <text>
        <r>
          <rPr>
            <sz val="11"/>
            <rFont val="Calibri"/>
            <family val="2"/>
            <charset val="238"/>
          </rPr>
          <t>SZV_F:DijUtem1</t>
        </r>
      </text>
    </comment>
    <comment ref="W41" authorId="0" shapeId="0" xr:uid="{00000000-0006-0000-0200-0000412C0000}">
      <text>
        <r>
          <rPr>
            <sz val="11"/>
            <rFont val="Calibri"/>
            <family val="2"/>
            <charset val="238"/>
          </rPr>
          <t>SZV_F:EM_Melleklet1_Utem1</t>
        </r>
      </text>
    </comment>
    <comment ref="X41" authorId="0" shapeId="0" xr:uid="{00000000-0006-0000-0200-0000422C0000}">
      <text>
        <r>
          <rPr>
            <sz val="11"/>
            <rFont val="Calibri"/>
            <family val="2"/>
            <charset val="238"/>
          </rPr>
          <t>SZV_F:EgyebAllamiUtem1</t>
        </r>
      </text>
    </comment>
    <comment ref="Y41" authorId="0" shapeId="0" xr:uid="{00000000-0006-0000-0200-0000432C0000}">
      <text>
        <r>
          <rPr>
            <sz val="11"/>
            <rFont val="Calibri"/>
            <family val="2"/>
            <charset val="238"/>
          </rPr>
          <t>SZV_F:OnkormanyzatiUtem1</t>
        </r>
      </text>
    </comment>
    <comment ref="Z41" authorId="0" shapeId="0" xr:uid="{00000000-0006-0000-0200-0000442C0000}">
      <text>
        <r>
          <rPr>
            <sz val="11"/>
            <rFont val="Calibri"/>
            <family val="2"/>
            <charset val="238"/>
          </rPr>
          <t>SZV_F:EUUtem1</t>
        </r>
      </text>
    </comment>
    <comment ref="AA41" authorId="0" shapeId="0" xr:uid="{00000000-0006-0000-0200-0000452C0000}">
      <text>
        <r>
          <rPr>
            <sz val="11"/>
            <rFont val="Calibri"/>
            <family val="2"/>
            <charset val="238"/>
          </rPr>
          <t>SZV_F:EgyebUtem1</t>
        </r>
      </text>
    </comment>
    <comment ref="AB41" authorId="0" shapeId="0" xr:uid="{00000000-0006-0000-0200-0000462C0000}">
      <text>
        <r>
          <rPr>
            <sz val="11"/>
            <rFont val="Calibri"/>
            <family val="2"/>
            <charset val="238"/>
          </rPr>
          <t>SZV_F:HitelKotvenyUtem1</t>
        </r>
      </text>
    </comment>
    <comment ref="AC41" authorId="0" shapeId="0" xr:uid="{00000000-0006-0000-0200-0000472C0000}">
      <text>
        <r>
          <rPr>
            <sz val="11"/>
            <rFont val="Calibri"/>
            <family val="2"/>
            <charset val="238"/>
          </rPr>
          <t>SZV_F:OsszesenUtem1</t>
        </r>
      </text>
    </comment>
    <comment ref="AF41" authorId="0" shapeId="0" xr:uid="{00000000-0006-0000-0200-0000482C0000}">
      <text>
        <r>
          <rPr>
            <sz val="11"/>
            <rFont val="Calibri"/>
            <family val="2"/>
            <charset val="238"/>
          </rPr>
          <t>SZV_F:HDUtem2</t>
        </r>
      </text>
    </comment>
    <comment ref="AG41" authorId="0" shapeId="0" xr:uid="{00000000-0006-0000-0200-0000492C0000}">
      <text>
        <r>
          <rPr>
            <sz val="11"/>
            <rFont val="Calibri"/>
            <family val="2"/>
            <charset val="238"/>
          </rPr>
          <t>SZV_F:ECSUtem2</t>
        </r>
      </text>
    </comment>
    <comment ref="AH41" authorId="0" shapeId="0" xr:uid="{00000000-0006-0000-0200-00004A2C0000}">
      <text>
        <r>
          <rPr>
            <sz val="11"/>
            <rFont val="Calibri"/>
            <family val="2"/>
            <charset val="238"/>
          </rPr>
          <t>SZV_F:KFHUtem2</t>
        </r>
      </text>
    </comment>
    <comment ref="AI41" authorId="0" shapeId="0" xr:uid="{00000000-0006-0000-0200-00004B2C0000}">
      <text>
        <r>
          <rPr>
            <sz val="11"/>
            <rFont val="Calibri"/>
            <family val="2"/>
            <charset val="238"/>
          </rPr>
          <t>SZV_F:Egyeb_SajatUtem2</t>
        </r>
      </text>
    </comment>
    <comment ref="AJ41" authorId="0" shapeId="0" xr:uid="{00000000-0006-0000-0200-00004C2C0000}">
      <text>
        <r>
          <rPr>
            <sz val="11"/>
            <rFont val="Calibri"/>
            <family val="2"/>
            <charset val="238"/>
          </rPr>
          <t>SZV_F:DijUtem2</t>
        </r>
      </text>
    </comment>
    <comment ref="AK41" authorId="0" shapeId="0" xr:uid="{00000000-0006-0000-0200-00004D2C0000}">
      <text>
        <r>
          <rPr>
            <sz val="11"/>
            <rFont val="Calibri"/>
            <family val="2"/>
            <charset val="238"/>
          </rPr>
          <t>SZV_F:EM_Melleklet1_Utem2</t>
        </r>
      </text>
    </comment>
    <comment ref="AL41" authorId="0" shapeId="0" xr:uid="{00000000-0006-0000-0200-00004E2C0000}">
      <text>
        <r>
          <rPr>
            <sz val="11"/>
            <rFont val="Calibri"/>
            <family val="2"/>
            <charset val="238"/>
          </rPr>
          <t>SZV_F:EgyebAllamiUtem2</t>
        </r>
      </text>
    </comment>
    <comment ref="AM41" authorId="0" shapeId="0" xr:uid="{00000000-0006-0000-0200-00004F2C0000}">
      <text>
        <r>
          <rPr>
            <sz val="11"/>
            <rFont val="Calibri"/>
            <family val="2"/>
            <charset val="238"/>
          </rPr>
          <t>SZV_F:OnkormanyzatiUtem2</t>
        </r>
      </text>
    </comment>
    <comment ref="AN41" authorId="0" shapeId="0" xr:uid="{00000000-0006-0000-0200-0000502C0000}">
      <text>
        <r>
          <rPr>
            <sz val="11"/>
            <rFont val="Calibri"/>
            <family val="2"/>
            <charset val="238"/>
          </rPr>
          <t>SZV_F:EUUtem2</t>
        </r>
      </text>
    </comment>
    <comment ref="AO41" authorId="0" shapeId="0" xr:uid="{00000000-0006-0000-0200-0000512C0000}">
      <text>
        <r>
          <rPr>
            <sz val="11"/>
            <rFont val="Calibri"/>
            <family val="2"/>
            <charset val="238"/>
          </rPr>
          <t>SZV_F:EgyebUtem2</t>
        </r>
      </text>
    </comment>
    <comment ref="AP41" authorId="0" shapeId="0" xr:uid="{00000000-0006-0000-0200-0000522C0000}">
      <text>
        <r>
          <rPr>
            <sz val="11"/>
            <rFont val="Calibri"/>
            <family val="2"/>
            <charset val="238"/>
          </rPr>
          <t>SZV_F:HitelKotvenyUtem2</t>
        </r>
      </text>
    </comment>
    <comment ref="AQ41" authorId="0" shapeId="0" xr:uid="{00000000-0006-0000-0200-0000532C0000}">
      <text>
        <r>
          <rPr>
            <sz val="11"/>
            <rFont val="Calibri"/>
            <family val="2"/>
            <charset val="238"/>
          </rPr>
          <t>SZV_F:OsszesenUtem2</t>
        </r>
      </text>
    </comment>
    <comment ref="AR41" authorId="0" shapeId="0" xr:uid="{00000000-0006-0000-0200-0000542C0000}">
      <text>
        <r>
          <rPr>
            <sz val="11"/>
            <rFont val="Calibri"/>
            <family val="2"/>
            <charset val="238"/>
          </rPr>
          <t>SZV_F:ForrashianyUtem2</t>
        </r>
      </text>
    </comment>
    <comment ref="AU41" authorId="0" shapeId="0" xr:uid="{00000000-0006-0000-0200-0000552C0000}">
      <text>
        <r>
          <rPr>
            <sz val="11"/>
            <rFont val="Calibri"/>
            <family val="2"/>
            <charset val="238"/>
          </rPr>
          <t>SZV_F:Indokolas</t>
        </r>
      </text>
    </comment>
    <comment ref="AV41" authorId="0" shapeId="0" xr:uid="{00000000-0006-0000-0200-0000562C0000}">
      <text>
        <r>
          <rPr>
            <sz val="11"/>
            <rFont val="Calibri"/>
            <family val="2"/>
            <charset val="238"/>
          </rPr>
          <t>SZV_F:Megjegyzes</t>
        </r>
      </text>
    </comment>
    <comment ref="AW41" authorId="0" shapeId="0" xr:uid="{00000000-0006-0000-0200-0000572C0000}">
      <text>
        <r>
          <rPr>
            <sz val="11"/>
            <rFont val="Calibri"/>
            <family val="2"/>
            <charset val="238"/>
          </rPr>
          <t>SZV_F:FeladatSorszam</t>
        </r>
      </text>
    </comment>
    <comment ref="AY41" authorId="0" shapeId="0" xr:uid="{00000000-0006-0000-0200-0000582C0000}">
      <text>
        <r>
          <rPr>
            <sz val="11"/>
            <rFont val="Calibri"/>
            <family val="2"/>
            <charset val="238"/>
          </rPr>
          <t>SZV_F:ISA</t>
        </r>
      </text>
    </comment>
    <comment ref="B42" authorId="0" shapeId="0" xr:uid="{00000000-0006-0000-0200-0000592C0000}">
      <text>
        <r>
          <rPr>
            <sz val="11"/>
            <rFont val="Calibri"/>
            <family val="2"/>
            <charset val="238"/>
          </rPr>
          <t>SZV_F:FontossagiSorrent</t>
        </r>
      </text>
    </comment>
    <comment ref="C42" authorId="0" shapeId="0" xr:uid="{00000000-0006-0000-0200-00005A2C0000}">
      <text>
        <r>
          <rPr>
            <sz val="11"/>
            <rFont val="Calibri"/>
            <family val="2"/>
            <charset val="238"/>
          </rPr>
          <t>SZV_F:FeladatKategoria</t>
        </r>
      </text>
    </comment>
    <comment ref="D42" authorId="0" shapeId="0" xr:uid="{00000000-0006-0000-0200-00005B2C0000}">
      <text>
        <r>
          <rPr>
            <sz val="11"/>
            <rFont val="Calibri"/>
            <family val="2"/>
            <charset val="238"/>
          </rPr>
          <t>SZV_F:FeladatMegnevezes</t>
        </r>
      </text>
    </comment>
    <comment ref="E42" authorId="0" shapeId="0" xr:uid="{00000000-0006-0000-0200-00005C2C0000}">
      <text>
        <r>
          <rPr>
            <sz val="11"/>
            <rFont val="Calibri"/>
            <family val="2"/>
            <charset val="238"/>
          </rPr>
          <t>SZV_F:ElviEngedelySzam</t>
        </r>
      </text>
    </comment>
    <comment ref="F42" authorId="0" shapeId="0" xr:uid="{00000000-0006-0000-0200-00005D2C0000}">
      <text>
        <r>
          <rPr>
            <sz val="11"/>
            <rFont val="Calibri"/>
            <family val="2"/>
            <charset val="238"/>
          </rPr>
          <t>SZV_F:VKR_Kod</t>
        </r>
      </text>
    </comment>
    <comment ref="G42" authorId="0" shapeId="0" xr:uid="{00000000-0006-0000-0200-00005E2C0000}">
      <text>
        <r>
          <rPr>
            <sz val="11"/>
            <rFont val="Calibri"/>
            <family val="2"/>
            <charset val="238"/>
          </rPr>
          <t>SZV_F:VKR_Nev</t>
        </r>
      </text>
    </comment>
    <comment ref="H42" authorId="0" shapeId="0" xr:uid="{00000000-0006-0000-0200-00005F2C0000}">
      <text>
        <r>
          <rPr>
            <sz val="11"/>
            <rFont val="Calibri"/>
            <family val="2"/>
            <charset val="238"/>
          </rPr>
          <t>SZV_F:FeladatAzonosito</t>
        </r>
      </text>
    </comment>
    <comment ref="I42" authorId="0" shapeId="0" xr:uid="{00000000-0006-0000-0200-0000602C0000}">
      <text>
        <r>
          <rPr>
            <sz val="11"/>
            <rFont val="Calibri"/>
            <family val="2"/>
            <charset val="238"/>
          </rPr>
          <t>SZV_F:EllatasiTerulet</t>
        </r>
      </text>
    </comment>
    <comment ref="J42" authorId="0" shapeId="0" xr:uid="{00000000-0006-0000-0200-0000612C0000}">
      <text>
        <r>
          <rPr>
            <sz val="11"/>
            <rFont val="Calibri"/>
            <family val="2"/>
            <charset val="238"/>
          </rPr>
          <t>SZV_F:EllatasertFelelos</t>
        </r>
      </text>
    </comment>
    <comment ref="K42" authorId="0" shapeId="0" xr:uid="{00000000-0006-0000-0200-0000622C0000}">
      <text>
        <r>
          <rPr>
            <sz val="11"/>
            <rFont val="Calibri"/>
            <family val="2"/>
            <charset val="238"/>
          </rPr>
          <t>SZV_F:TervezettNettoKoltseg</t>
        </r>
      </text>
    </comment>
    <comment ref="L42" authorId="0" shapeId="0" xr:uid="{00000000-0006-0000-0200-0000632C0000}">
      <text>
        <r>
          <rPr>
            <sz val="11"/>
            <rFont val="Calibri"/>
            <family val="2"/>
            <charset val="238"/>
          </rPr>
          <t>SZV_F:IdotartamKezdes</t>
        </r>
      </text>
    </comment>
    <comment ref="M42" authorId="0" shapeId="0" xr:uid="{00000000-0006-0000-0200-0000642C0000}">
      <text>
        <r>
          <rPr>
            <sz val="11"/>
            <rFont val="Calibri"/>
            <family val="2"/>
            <charset val="238"/>
          </rPr>
          <t>SZV_F:IdotartamBefejezes</t>
        </r>
      </text>
    </comment>
    <comment ref="N42" authorId="0" shapeId="0" xr:uid="{00000000-0006-0000-0200-0000652C0000}">
      <text>
        <r>
          <rPr>
            <sz val="11"/>
            <rFont val="Calibri"/>
            <family val="2"/>
            <charset val="238"/>
          </rPr>
          <t>SZV_F:NettoKoltsegUtem1</t>
        </r>
      </text>
    </comment>
    <comment ref="O42" authorId="0" shapeId="0" xr:uid="{00000000-0006-0000-0200-0000662C0000}">
      <text>
        <r>
          <rPr>
            <sz val="11"/>
            <rFont val="Calibri"/>
            <family val="2"/>
            <charset val="238"/>
          </rPr>
          <t>SZV_F:NettoKoltsegUtem2</t>
        </r>
      </text>
    </comment>
    <comment ref="P42" authorId="0" shapeId="0" xr:uid="{00000000-0006-0000-0200-0000672C0000}">
      <text>
        <r>
          <rPr>
            <sz val="11"/>
            <rFont val="Calibri"/>
            <family val="2"/>
            <charset val="238"/>
          </rPr>
          <t>SZV_F:EM_Melleklet2_KTG</t>
        </r>
      </text>
    </comment>
    <comment ref="R42" authorId="0" shapeId="0" xr:uid="{00000000-0006-0000-0200-0000682C0000}">
      <text>
        <r>
          <rPr>
            <sz val="11"/>
            <rFont val="Calibri"/>
            <family val="2"/>
            <charset val="238"/>
          </rPr>
          <t>SZV_F:HDUtem1</t>
        </r>
      </text>
    </comment>
    <comment ref="S42" authorId="0" shapeId="0" xr:uid="{00000000-0006-0000-0200-0000692C0000}">
      <text>
        <r>
          <rPr>
            <sz val="11"/>
            <rFont val="Calibri"/>
            <family val="2"/>
            <charset val="238"/>
          </rPr>
          <t>SZV_F:ECSUtem1</t>
        </r>
      </text>
    </comment>
    <comment ref="T42" authorId="0" shapeId="0" xr:uid="{00000000-0006-0000-0200-00006A2C0000}">
      <text>
        <r>
          <rPr>
            <sz val="11"/>
            <rFont val="Calibri"/>
            <family val="2"/>
            <charset val="238"/>
          </rPr>
          <t>SZV_F:KFHUtem1</t>
        </r>
      </text>
    </comment>
    <comment ref="U42" authorId="0" shapeId="0" xr:uid="{00000000-0006-0000-0200-00006B2C0000}">
      <text>
        <r>
          <rPr>
            <sz val="11"/>
            <rFont val="Calibri"/>
            <family val="2"/>
            <charset val="238"/>
          </rPr>
          <t>SZV_F:Egyeb_SajatUtem1</t>
        </r>
      </text>
    </comment>
    <comment ref="V42" authorId="0" shapeId="0" xr:uid="{00000000-0006-0000-0200-00006C2C0000}">
      <text>
        <r>
          <rPr>
            <sz val="11"/>
            <rFont val="Calibri"/>
            <family val="2"/>
            <charset val="238"/>
          </rPr>
          <t>SZV_F:DijUtem1</t>
        </r>
      </text>
    </comment>
    <comment ref="W42" authorId="0" shapeId="0" xr:uid="{00000000-0006-0000-0200-00006D2C0000}">
      <text>
        <r>
          <rPr>
            <sz val="11"/>
            <rFont val="Calibri"/>
            <family val="2"/>
            <charset val="238"/>
          </rPr>
          <t>SZV_F:EM_Melleklet1_Utem1</t>
        </r>
      </text>
    </comment>
    <comment ref="X42" authorId="0" shapeId="0" xr:uid="{00000000-0006-0000-0200-00006E2C0000}">
      <text>
        <r>
          <rPr>
            <sz val="11"/>
            <rFont val="Calibri"/>
            <family val="2"/>
            <charset val="238"/>
          </rPr>
          <t>SZV_F:EgyebAllamiUtem1</t>
        </r>
      </text>
    </comment>
    <comment ref="Y42" authorId="0" shapeId="0" xr:uid="{00000000-0006-0000-0200-00006F2C0000}">
      <text>
        <r>
          <rPr>
            <sz val="11"/>
            <rFont val="Calibri"/>
            <family val="2"/>
            <charset val="238"/>
          </rPr>
          <t>SZV_F:OnkormanyzatiUtem1</t>
        </r>
      </text>
    </comment>
    <comment ref="Z42" authorId="0" shapeId="0" xr:uid="{00000000-0006-0000-0200-0000702C0000}">
      <text>
        <r>
          <rPr>
            <sz val="11"/>
            <rFont val="Calibri"/>
            <family val="2"/>
            <charset val="238"/>
          </rPr>
          <t>SZV_F:EUUtem1</t>
        </r>
      </text>
    </comment>
    <comment ref="AA42" authorId="0" shapeId="0" xr:uid="{00000000-0006-0000-0200-0000712C0000}">
      <text>
        <r>
          <rPr>
            <sz val="11"/>
            <rFont val="Calibri"/>
            <family val="2"/>
            <charset val="238"/>
          </rPr>
          <t>SZV_F:EgyebUtem1</t>
        </r>
      </text>
    </comment>
    <comment ref="AB42" authorId="0" shapeId="0" xr:uid="{00000000-0006-0000-0200-0000722C0000}">
      <text>
        <r>
          <rPr>
            <sz val="11"/>
            <rFont val="Calibri"/>
            <family val="2"/>
            <charset val="238"/>
          </rPr>
          <t>SZV_F:HitelKotvenyUtem1</t>
        </r>
      </text>
    </comment>
    <comment ref="AC42" authorId="0" shapeId="0" xr:uid="{00000000-0006-0000-0200-0000732C0000}">
      <text>
        <r>
          <rPr>
            <sz val="11"/>
            <rFont val="Calibri"/>
            <family val="2"/>
            <charset val="238"/>
          </rPr>
          <t>SZV_F:OsszesenUtem1</t>
        </r>
      </text>
    </comment>
    <comment ref="AF42" authorId="0" shapeId="0" xr:uid="{00000000-0006-0000-0200-0000742C0000}">
      <text>
        <r>
          <rPr>
            <sz val="11"/>
            <rFont val="Calibri"/>
            <family val="2"/>
            <charset val="238"/>
          </rPr>
          <t>SZV_F:HDUtem2</t>
        </r>
      </text>
    </comment>
    <comment ref="AG42" authorId="0" shapeId="0" xr:uid="{00000000-0006-0000-0200-0000752C0000}">
      <text>
        <r>
          <rPr>
            <sz val="11"/>
            <rFont val="Calibri"/>
            <family val="2"/>
            <charset val="238"/>
          </rPr>
          <t>SZV_F:ECSUtem2</t>
        </r>
      </text>
    </comment>
    <comment ref="AH42" authorId="0" shapeId="0" xr:uid="{00000000-0006-0000-0200-0000762C0000}">
      <text>
        <r>
          <rPr>
            <sz val="11"/>
            <rFont val="Calibri"/>
            <family val="2"/>
            <charset val="238"/>
          </rPr>
          <t>SZV_F:KFHUtem2</t>
        </r>
      </text>
    </comment>
    <comment ref="AI42" authorId="0" shapeId="0" xr:uid="{00000000-0006-0000-0200-0000772C0000}">
      <text>
        <r>
          <rPr>
            <sz val="11"/>
            <rFont val="Calibri"/>
            <family val="2"/>
            <charset val="238"/>
          </rPr>
          <t>SZV_F:Egyeb_SajatUtem2</t>
        </r>
      </text>
    </comment>
    <comment ref="AJ42" authorId="0" shapeId="0" xr:uid="{00000000-0006-0000-0200-0000782C0000}">
      <text>
        <r>
          <rPr>
            <sz val="11"/>
            <rFont val="Calibri"/>
            <family val="2"/>
            <charset val="238"/>
          </rPr>
          <t>SZV_F:DijUtem2</t>
        </r>
      </text>
    </comment>
    <comment ref="AK42" authorId="0" shapeId="0" xr:uid="{00000000-0006-0000-0200-0000792C0000}">
      <text>
        <r>
          <rPr>
            <sz val="11"/>
            <rFont val="Calibri"/>
            <family val="2"/>
            <charset val="238"/>
          </rPr>
          <t>SZV_F:EM_Melleklet1_Utem2</t>
        </r>
      </text>
    </comment>
    <comment ref="AL42" authorId="0" shapeId="0" xr:uid="{00000000-0006-0000-0200-00007A2C0000}">
      <text>
        <r>
          <rPr>
            <sz val="11"/>
            <rFont val="Calibri"/>
            <family val="2"/>
            <charset val="238"/>
          </rPr>
          <t>SZV_F:EgyebAllamiUtem2</t>
        </r>
      </text>
    </comment>
    <comment ref="AM42" authorId="0" shapeId="0" xr:uid="{00000000-0006-0000-0200-00007B2C0000}">
      <text>
        <r>
          <rPr>
            <sz val="11"/>
            <rFont val="Calibri"/>
            <family val="2"/>
            <charset val="238"/>
          </rPr>
          <t>SZV_F:OnkormanyzatiUtem2</t>
        </r>
      </text>
    </comment>
    <comment ref="AN42" authorId="0" shapeId="0" xr:uid="{00000000-0006-0000-0200-00007C2C0000}">
      <text>
        <r>
          <rPr>
            <sz val="11"/>
            <rFont val="Calibri"/>
            <family val="2"/>
            <charset val="238"/>
          </rPr>
          <t>SZV_F:EUUtem2</t>
        </r>
      </text>
    </comment>
    <comment ref="AO42" authorId="0" shapeId="0" xr:uid="{00000000-0006-0000-0200-00007D2C0000}">
      <text>
        <r>
          <rPr>
            <sz val="11"/>
            <rFont val="Calibri"/>
            <family val="2"/>
            <charset val="238"/>
          </rPr>
          <t>SZV_F:EgyebUtem2</t>
        </r>
      </text>
    </comment>
    <comment ref="AP42" authorId="0" shapeId="0" xr:uid="{00000000-0006-0000-0200-00007E2C0000}">
      <text>
        <r>
          <rPr>
            <sz val="11"/>
            <rFont val="Calibri"/>
            <family val="2"/>
            <charset val="238"/>
          </rPr>
          <t>SZV_F:HitelKotvenyUtem2</t>
        </r>
      </text>
    </comment>
    <comment ref="AQ42" authorId="0" shapeId="0" xr:uid="{00000000-0006-0000-0200-00007F2C0000}">
      <text>
        <r>
          <rPr>
            <sz val="11"/>
            <rFont val="Calibri"/>
            <family val="2"/>
            <charset val="238"/>
          </rPr>
          <t>SZV_F:OsszesenUtem2</t>
        </r>
      </text>
    </comment>
    <comment ref="AR42" authorId="0" shapeId="0" xr:uid="{00000000-0006-0000-0200-0000802C0000}">
      <text>
        <r>
          <rPr>
            <sz val="11"/>
            <rFont val="Calibri"/>
            <family val="2"/>
            <charset val="238"/>
          </rPr>
          <t>SZV_F:ForrashianyUtem2</t>
        </r>
      </text>
    </comment>
    <comment ref="AU42" authorId="0" shapeId="0" xr:uid="{00000000-0006-0000-0200-0000812C0000}">
      <text>
        <r>
          <rPr>
            <sz val="11"/>
            <rFont val="Calibri"/>
            <family val="2"/>
            <charset val="238"/>
          </rPr>
          <t>SZV_F:Indokolas</t>
        </r>
      </text>
    </comment>
    <comment ref="AV42" authorId="0" shapeId="0" xr:uid="{00000000-0006-0000-0200-0000822C0000}">
      <text>
        <r>
          <rPr>
            <sz val="11"/>
            <rFont val="Calibri"/>
            <family val="2"/>
            <charset val="238"/>
          </rPr>
          <t>SZV_F:Megjegyzes</t>
        </r>
      </text>
    </comment>
    <comment ref="AW42" authorId="0" shapeId="0" xr:uid="{00000000-0006-0000-0200-0000832C0000}">
      <text>
        <r>
          <rPr>
            <sz val="11"/>
            <rFont val="Calibri"/>
            <family val="2"/>
            <charset val="238"/>
          </rPr>
          <t>SZV_F:FeladatSorszam</t>
        </r>
      </text>
    </comment>
    <comment ref="AY42" authorId="0" shapeId="0" xr:uid="{00000000-0006-0000-0200-0000842C0000}">
      <text>
        <r>
          <rPr>
            <sz val="11"/>
            <rFont val="Calibri"/>
            <family val="2"/>
            <charset val="238"/>
          </rPr>
          <t>SZV_F:ISA</t>
        </r>
      </text>
    </comment>
    <comment ref="B43" authorId="0" shapeId="0" xr:uid="{00000000-0006-0000-0200-0000852C0000}">
      <text>
        <r>
          <rPr>
            <sz val="11"/>
            <rFont val="Calibri"/>
            <family val="2"/>
            <charset val="238"/>
          </rPr>
          <t>SZV_F:FontossagiSorrent</t>
        </r>
      </text>
    </comment>
    <comment ref="C43" authorId="0" shapeId="0" xr:uid="{00000000-0006-0000-0200-0000862C0000}">
      <text>
        <r>
          <rPr>
            <sz val="11"/>
            <rFont val="Calibri"/>
            <family val="2"/>
            <charset val="238"/>
          </rPr>
          <t>SZV_F:FeladatKategoria</t>
        </r>
      </text>
    </comment>
    <comment ref="D43" authorId="0" shapeId="0" xr:uid="{00000000-0006-0000-0200-0000872C0000}">
      <text>
        <r>
          <rPr>
            <sz val="11"/>
            <rFont val="Calibri"/>
            <family val="2"/>
            <charset val="238"/>
          </rPr>
          <t>SZV_F:FeladatMegnevezes</t>
        </r>
      </text>
    </comment>
    <comment ref="E43" authorId="0" shapeId="0" xr:uid="{00000000-0006-0000-0200-0000882C0000}">
      <text>
        <r>
          <rPr>
            <sz val="11"/>
            <rFont val="Calibri"/>
            <family val="2"/>
            <charset val="238"/>
          </rPr>
          <t>SZV_F:ElviEngedelySzam</t>
        </r>
      </text>
    </comment>
    <comment ref="F43" authorId="0" shapeId="0" xr:uid="{00000000-0006-0000-0200-0000892C0000}">
      <text>
        <r>
          <rPr>
            <sz val="11"/>
            <rFont val="Calibri"/>
            <family val="2"/>
            <charset val="238"/>
          </rPr>
          <t>SZV_F:VKR_Kod</t>
        </r>
      </text>
    </comment>
    <comment ref="G43" authorId="0" shapeId="0" xr:uid="{00000000-0006-0000-0200-00008A2C0000}">
      <text>
        <r>
          <rPr>
            <sz val="11"/>
            <rFont val="Calibri"/>
            <family val="2"/>
            <charset val="238"/>
          </rPr>
          <t>SZV_F:VKR_Nev</t>
        </r>
      </text>
    </comment>
    <comment ref="H43" authorId="0" shapeId="0" xr:uid="{00000000-0006-0000-0200-00008B2C0000}">
      <text>
        <r>
          <rPr>
            <sz val="11"/>
            <rFont val="Calibri"/>
            <family val="2"/>
            <charset val="238"/>
          </rPr>
          <t>SZV_F:FeladatAzonosito</t>
        </r>
      </text>
    </comment>
    <comment ref="I43" authorId="0" shapeId="0" xr:uid="{00000000-0006-0000-0200-00008C2C0000}">
      <text>
        <r>
          <rPr>
            <sz val="11"/>
            <rFont val="Calibri"/>
            <family val="2"/>
            <charset val="238"/>
          </rPr>
          <t>SZV_F:EllatasiTerulet</t>
        </r>
      </text>
    </comment>
    <comment ref="J43" authorId="0" shapeId="0" xr:uid="{00000000-0006-0000-0200-00008D2C0000}">
      <text>
        <r>
          <rPr>
            <sz val="11"/>
            <rFont val="Calibri"/>
            <family val="2"/>
            <charset val="238"/>
          </rPr>
          <t>SZV_F:EllatasertFelelos</t>
        </r>
      </text>
    </comment>
    <comment ref="K43" authorId="0" shapeId="0" xr:uid="{00000000-0006-0000-0200-00008E2C0000}">
      <text>
        <r>
          <rPr>
            <sz val="11"/>
            <rFont val="Calibri"/>
            <family val="2"/>
            <charset val="238"/>
          </rPr>
          <t>SZV_F:TervezettNettoKoltseg</t>
        </r>
      </text>
    </comment>
    <comment ref="L43" authorId="0" shapeId="0" xr:uid="{00000000-0006-0000-0200-00008F2C0000}">
      <text>
        <r>
          <rPr>
            <sz val="11"/>
            <rFont val="Calibri"/>
            <family val="2"/>
            <charset val="238"/>
          </rPr>
          <t>SZV_F:IdotartamKezdes</t>
        </r>
      </text>
    </comment>
    <comment ref="M43" authorId="0" shapeId="0" xr:uid="{00000000-0006-0000-0200-0000902C0000}">
      <text>
        <r>
          <rPr>
            <sz val="11"/>
            <rFont val="Calibri"/>
            <family val="2"/>
            <charset val="238"/>
          </rPr>
          <t>SZV_F:IdotartamBefejezes</t>
        </r>
      </text>
    </comment>
    <comment ref="N43" authorId="0" shapeId="0" xr:uid="{00000000-0006-0000-0200-0000912C0000}">
      <text>
        <r>
          <rPr>
            <sz val="11"/>
            <rFont val="Calibri"/>
            <family val="2"/>
            <charset val="238"/>
          </rPr>
          <t>SZV_F:NettoKoltsegUtem1</t>
        </r>
      </text>
    </comment>
    <comment ref="O43" authorId="0" shapeId="0" xr:uid="{00000000-0006-0000-0200-0000922C0000}">
      <text>
        <r>
          <rPr>
            <sz val="11"/>
            <rFont val="Calibri"/>
            <family val="2"/>
            <charset val="238"/>
          </rPr>
          <t>SZV_F:NettoKoltsegUtem2</t>
        </r>
      </text>
    </comment>
    <comment ref="P43" authorId="0" shapeId="0" xr:uid="{00000000-0006-0000-0200-0000932C0000}">
      <text>
        <r>
          <rPr>
            <sz val="11"/>
            <rFont val="Calibri"/>
            <family val="2"/>
            <charset val="238"/>
          </rPr>
          <t>SZV_F:EM_Melleklet2_KTG</t>
        </r>
      </text>
    </comment>
    <comment ref="R43" authorId="0" shapeId="0" xr:uid="{00000000-0006-0000-0200-0000942C0000}">
      <text>
        <r>
          <rPr>
            <sz val="11"/>
            <rFont val="Calibri"/>
            <family val="2"/>
            <charset val="238"/>
          </rPr>
          <t>SZV_F:HDUtem1</t>
        </r>
      </text>
    </comment>
    <comment ref="S43" authorId="0" shapeId="0" xr:uid="{00000000-0006-0000-0200-0000952C0000}">
      <text>
        <r>
          <rPr>
            <sz val="11"/>
            <rFont val="Calibri"/>
            <family val="2"/>
            <charset val="238"/>
          </rPr>
          <t>SZV_F:ECSUtem1</t>
        </r>
      </text>
    </comment>
    <comment ref="T43" authorId="0" shapeId="0" xr:uid="{00000000-0006-0000-0200-0000962C0000}">
      <text>
        <r>
          <rPr>
            <sz val="11"/>
            <rFont val="Calibri"/>
            <family val="2"/>
            <charset val="238"/>
          </rPr>
          <t>SZV_F:KFHUtem1</t>
        </r>
      </text>
    </comment>
    <comment ref="U43" authorId="0" shapeId="0" xr:uid="{00000000-0006-0000-0200-0000972C0000}">
      <text>
        <r>
          <rPr>
            <sz val="11"/>
            <rFont val="Calibri"/>
            <family val="2"/>
            <charset val="238"/>
          </rPr>
          <t>SZV_F:Egyeb_SajatUtem1</t>
        </r>
      </text>
    </comment>
    <comment ref="V43" authorId="0" shapeId="0" xr:uid="{00000000-0006-0000-0200-0000982C0000}">
      <text>
        <r>
          <rPr>
            <sz val="11"/>
            <rFont val="Calibri"/>
            <family val="2"/>
            <charset val="238"/>
          </rPr>
          <t>SZV_F:DijUtem1</t>
        </r>
      </text>
    </comment>
    <comment ref="W43" authorId="0" shapeId="0" xr:uid="{00000000-0006-0000-0200-0000992C0000}">
      <text>
        <r>
          <rPr>
            <sz val="11"/>
            <rFont val="Calibri"/>
            <family val="2"/>
            <charset val="238"/>
          </rPr>
          <t>SZV_F:EM_Melleklet1_Utem1</t>
        </r>
      </text>
    </comment>
    <comment ref="X43" authorId="0" shapeId="0" xr:uid="{00000000-0006-0000-0200-00009A2C0000}">
      <text>
        <r>
          <rPr>
            <sz val="11"/>
            <rFont val="Calibri"/>
            <family val="2"/>
            <charset val="238"/>
          </rPr>
          <t>SZV_F:EgyebAllamiUtem1</t>
        </r>
      </text>
    </comment>
    <comment ref="Y43" authorId="0" shapeId="0" xr:uid="{00000000-0006-0000-0200-00009B2C0000}">
      <text>
        <r>
          <rPr>
            <sz val="11"/>
            <rFont val="Calibri"/>
            <family val="2"/>
            <charset val="238"/>
          </rPr>
          <t>SZV_F:OnkormanyzatiUtem1</t>
        </r>
      </text>
    </comment>
    <comment ref="Z43" authorId="0" shapeId="0" xr:uid="{00000000-0006-0000-0200-00009C2C0000}">
      <text>
        <r>
          <rPr>
            <sz val="11"/>
            <rFont val="Calibri"/>
            <family val="2"/>
            <charset val="238"/>
          </rPr>
          <t>SZV_F:EUUtem1</t>
        </r>
      </text>
    </comment>
    <comment ref="AA43" authorId="0" shapeId="0" xr:uid="{00000000-0006-0000-0200-00009D2C0000}">
      <text>
        <r>
          <rPr>
            <sz val="11"/>
            <rFont val="Calibri"/>
            <family val="2"/>
            <charset val="238"/>
          </rPr>
          <t>SZV_F:EgyebUtem1</t>
        </r>
      </text>
    </comment>
    <comment ref="AB43" authorId="0" shapeId="0" xr:uid="{00000000-0006-0000-0200-00009E2C0000}">
      <text>
        <r>
          <rPr>
            <sz val="11"/>
            <rFont val="Calibri"/>
            <family val="2"/>
            <charset val="238"/>
          </rPr>
          <t>SZV_F:HitelKotvenyUtem1</t>
        </r>
      </text>
    </comment>
    <comment ref="AC43" authorId="0" shapeId="0" xr:uid="{00000000-0006-0000-0200-00009F2C0000}">
      <text>
        <r>
          <rPr>
            <sz val="11"/>
            <rFont val="Calibri"/>
            <family val="2"/>
            <charset val="238"/>
          </rPr>
          <t>SZV_F:OsszesenUtem1</t>
        </r>
      </text>
    </comment>
    <comment ref="AF43" authorId="0" shapeId="0" xr:uid="{00000000-0006-0000-0200-0000A02C0000}">
      <text>
        <r>
          <rPr>
            <sz val="11"/>
            <rFont val="Calibri"/>
            <family val="2"/>
            <charset val="238"/>
          </rPr>
          <t>SZV_F:HDUtem2</t>
        </r>
      </text>
    </comment>
    <comment ref="AG43" authorId="0" shapeId="0" xr:uid="{00000000-0006-0000-0200-0000A12C0000}">
      <text>
        <r>
          <rPr>
            <sz val="11"/>
            <rFont val="Calibri"/>
            <family val="2"/>
            <charset val="238"/>
          </rPr>
          <t>SZV_F:ECSUtem2</t>
        </r>
      </text>
    </comment>
    <comment ref="AH43" authorId="0" shapeId="0" xr:uid="{00000000-0006-0000-0200-0000A22C0000}">
      <text>
        <r>
          <rPr>
            <sz val="11"/>
            <rFont val="Calibri"/>
            <family val="2"/>
            <charset val="238"/>
          </rPr>
          <t>SZV_F:KFHUtem2</t>
        </r>
      </text>
    </comment>
    <comment ref="AI43" authorId="0" shapeId="0" xr:uid="{00000000-0006-0000-0200-0000A32C0000}">
      <text>
        <r>
          <rPr>
            <sz val="11"/>
            <rFont val="Calibri"/>
            <family val="2"/>
            <charset val="238"/>
          </rPr>
          <t>SZV_F:Egyeb_SajatUtem2</t>
        </r>
      </text>
    </comment>
    <comment ref="AJ43" authorId="0" shapeId="0" xr:uid="{00000000-0006-0000-0200-0000A42C0000}">
      <text>
        <r>
          <rPr>
            <sz val="11"/>
            <rFont val="Calibri"/>
            <family val="2"/>
            <charset val="238"/>
          </rPr>
          <t>SZV_F:DijUtem2</t>
        </r>
      </text>
    </comment>
    <comment ref="AK43" authorId="0" shapeId="0" xr:uid="{00000000-0006-0000-0200-0000A52C0000}">
      <text>
        <r>
          <rPr>
            <sz val="11"/>
            <rFont val="Calibri"/>
            <family val="2"/>
            <charset val="238"/>
          </rPr>
          <t>SZV_F:EM_Melleklet1_Utem2</t>
        </r>
      </text>
    </comment>
    <comment ref="AL43" authorId="0" shapeId="0" xr:uid="{00000000-0006-0000-0200-0000A62C0000}">
      <text>
        <r>
          <rPr>
            <sz val="11"/>
            <rFont val="Calibri"/>
            <family val="2"/>
            <charset val="238"/>
          </rPr>
          <t>SZV_F:EgyebAllamiUtem2</t>
        </r>
      </text>
    </comment>
    <comment ref="AM43" authorId="0" shapeId="0" xr:uid="{00000000-0006-0000-0200-0000A72C0000}">
      <text>
        <r>
          <rPr>
            <sz val="11"/>
            <rFont val="Calibri"/>
            <family val="2"/>
            <charset val="238"/>
          </rPr>
          <t>SZV_F:OnkormanyzatiUtem2</t>
        </r>
      </text>
    </comment>
    <comment ref="AN43" authorId="0" shapeId="0" xr:uid="{00000000-0006-0000-0200-0000A82C0000}">
      <text>
        <r>
          <rPr>
            <sz val="11"/>
            <rFont val="Calibri"/>
            <family val="2"/>
            <charset val="238"/>
          </rPr>
          <t>SZV_F:EUUtem2</t>
        </r>
      </text>
    </comment>
    <comment ref="AO43" authorId="0" shapeId="0" xr:uid="{00000000-0006-0000-0200-0000A92C0000}">
      <text>
        <r>
          <rPr>
            <sz val="11"/>
            <rFont val="Calibri"/>
            <family val="2"/>
            <charset val="238"/>
          </rPr>
          <t>SZV_F:EgyebUtem2</t>
        </r>
      </text>
    </comment>
    <comment ref="AP43" authorId="0" shapeId="0" xr:uid="{00000000-0006-0000-0200-0000AA2C0000}">
      <text>
        <r>
          <rPr>
            <sz val="11"/>
            <rFont val="Calibri"/>
            <family val="2"/>
            <charset val="238"/>
          </rPr>
          <t>SZV_F:HitelKotvenyUtem2</t>
        </r>
      </text>
    </comment>
    <comment ref="AQ43" authorId="0" shapeId="0" xr:uid="{00000000-0006-0000-0200-0000AB2C0000}">
      <text>
        <r>
          <rPr>
            <sz val="11"/>
            <rFont val="Calibri"/>
            <family val="2"/>
            <charset val="238"/>
          </rPr>
          <t>SZV_F:OsszesenUtem2</t>
        </r>
      </text>
    </comment>
    <comment ref="AR43" authorId="0" shapeId="0" xr:uid="{00000000-0006-0000-0200-0000AC2C0000}">
      <text>
        <r>
          <rPr>
            <sz val="11"/>
            <rFont val="Calibri"/>
            <family val="2"/>
            <charset val="238"/>
          </rPr>
          <t>SZV_F:ForrashianyUtem2</t>
        </r>
      </text>
    </comment>
    <comment ref="AU43" authorId="0" shapeId="0" xr:uid="{00000000-0006-0000-0200-0000AD2C0000}">
      <text>
        <r>
          <rPr>
            <sz val="11"/>
            <rFont val="Calibri"/>
            <family val="2"/>
            <charset val="238"/>
          </rPr>
          <t>SZV_F:Indokolas</t>
        </r>
      </text>
    </comment>
    <comment ref="AV43" authorId="0" shapeId="0" xr:uid="{00000000-0006-0000-0200-0000AE2C0000}">
      <text>
        <r>
          <rPr>
            <sz val="11"/>
            <rFont val="Calibri"/>
            <family val="2"/>
            <charset val="238"/>
          </rPr>
          <t>SZV_F:Megjegyzes</t>
        </r>
      </text>
    </comment>
    <comment ref="AW43" authorId="0" shapeId="0" xr:uid="{00000000-0006-0000-0200-0000AF2C0000}">
      <text>
        <r>
          <rPr>
            <sz val="11"/>
            <rFont val="Calibri"/>
            <family val="2"/>
            <charset val="238"/>
          </rPr>
          <t>SZV_F:FeladatSorszam</t>
        </r>
      </text>
    </comment>
    <comment ref="AY43" authorId="0" shapeId="0" xr:uid="{00000000-0006-0000-0200-0000B02C0000}">
      <text>
        <r>
          <rPr>
            <sz val="11"/>
            <rFont val="Calibri"/>
            <family val="2"/>
            <charset val="238"/>
          </rPr>
          <t>SZV_F:ISA</t>
        </r>
      </text>
    </comment>
    <comment ref="B44" authorId="0" shapeId="0" xr:uid="{00000000-0006-0000-0200-0000B12C0000}">
      <text>
        <r>
          <rPr>
            <sz val="11"/>
            <rFont val="Calibri"/>
            <family val="2"/>
            <charset val="238"/>
          </rPr>
          <t>SZV_F:FontossagiSorrent</t>
        </r>
      </text>
    </comment>
    <comment ref="C44" authorId="0" shapeId="0" xr:uid="{00000000-0006-0000-0200-0000B22C0000}">
      <text>
        <r>
          <rPr>
            <sz val="11"/>
            <rFont val="Calibri"/>
            <family val="2"/>
            <charset val="238"/>
          </rPr>
          <t>SZV_F:FeladatKategoria</t>
        </r>
      </text>
    </comment>
    <comment ref="D44" authorId="0" shapeId="0" xr:uid="{00000000-0006-0000-0200-0000B32C0000}">
      <text>
        <r>
          <rPr>
            <sz val="11"/>
            <rFont val="Calibri"/>
            <family val="2"/>
            <charset val="238"/>
          </rPr>
          <t>SZV_F:FeladatMegnevezes</t>
        </r>
      </text>
    </comment>
    <comment ref="E44" authorId="0" shapeId="0" xr:uid="{00000000-0006-0000-0200-0000B42C0000}">
      <text>
        <r>
          <rPr>
            <sz val="11"/>
            <rFont val="Calibri"/>
            <family val="2"/>
            <charset val="238"/>
          </rPr>
          <t>SZV_F:ElviEngedelySzam</t>
        </r>
      </text>
    </comment>
    <comment ref="F44" authorId="0" shapeId="0" xr:uid="{00000000-0006-0000-0200-0000B52C0000}">
      <text>
        <r>
          <rPr>
            <sz val="11"/>
            <rFont val="Calibri"/>
            <family val="2"/>
            <charset val="238"/>
          </rPr>
          <t>SZV_F:VKR_Kod</t>
        </r>
      </text>
    </comment>
    <comment ref="G44" authorId="0" shapeId="0" xr:uid="{00000000-0006-0000-0200-0000B62C0000}">
      <text>
        <r>
          <rPr>
            <sz val="11"/>
            <rFont val="Calibri"/>
            <family val="2"/>
            <charset val="238"/>
          </rPr>
          <t>SZV_F:VKR_Nev</t>
        </r>
      </text>
    </comment>
    <comment ref="H44" authorId="0" shapeId="0" xr:uid="{00000000-0006-0000-0200-0000B72C0000}">
      <text>
        <r>
          <rPr>
            <sz val="11"/>
            <rFont val="Calibri"/>
            <family val="2"/>
            <charset val="238"/>
          </rPr>
          <t>SZV_F:FeladatAzonosito</t>
        </r>
      </text>
    </comment>
    <comment ref="I44" authorId="0" shapeId="0" xr:uid="{00000000-0006-0000-0200-0000B82C0000}">
      <text>
        <r>
          <rPr>
            <sz val="11"/>
            <rFont val="Calibri"/>
            <family val="2"/>
            <charset val="238"/>
          </rPr>
          <t>SZV_F:EllatasiTerulet</t>
        </r>
      </text>
    </comment>
    <comment ref="J44" authorId="0" shapeId="0" xr:uid="{00000000-0006-0000-0200-0000B92C0000}">
      <text>
        <r>
          <rPr>
            <sz val="11"/>
            <rFont val="Calibri"/>
            <family val="2"/>
            <charset val="238"/>
          </rPr>
          <t>SZV_F:EllatasertFelelos</t>
        </r>
      </text>
    </comment>
    <comment ref="K44" authorId="0" shapeId="0" xr:uid="{00000000-0006-0000-0200-0000BA2C0000}">
      <text>
        <r>
          <rPr>
            <sz val="11"/>
            <rFont val="Calibri"/>
            <family val="2"/>
            <charset val="238"/>
          </rPr>
          <t>SZV_F:TervezettNettoKoltseg</t>
        </r>
      </text>
    </comment>
    <comment ref="L44" authorId="0" shapeId="0" xr:uid="{00000000-0006-0000-0200-0000BB2C0000}">
      <text>
        <r>
          <rPr>
            <sz val="11"/>
            <rFont val="Calibri"/>
            <family val="2"/>
            <charset val="238"/>
          </rPr>
          <t>SZV_F:IdotartamKezdes</t>
        </r>
      </text>
    </comment>
    <comment ref="M44" authorId="0" shapeId="0" xr:uid="{00000000-0006-0000-0200-0000BC2C0000}">
      <text>
        <r>
          <rPr>
            <sz val="11"/>
            <rFont val="Calibri"/>
            <family val="2"/>
            <charset val="238"/>
          </rPr>
          <t>SZV_F:IdotartamBefejezes</t>
        </r>
      </text>
    </comment>
    <comment ref="N44" authorId="0" shapeId="0" xr:uid="{00000000-0006-0000-0200-0000BD2C0000}">
      <text>
        <r>
          <rPr>
            <sz val="11"/>
            <rFont val="Calibri"/>
            <family val="2"/>
            <charset val="238"/>
          </rPr>
          <t>SZV_F:NettoKoltsegUtem1</t>
        </r>
      </text>
    </comment>
    <comment ref="O44" authorId="0" shapeId="0" xr:uid="{00000000-0006-0000-0200-0000BE2C0000}">
      <text>
        <r>
          <rPr>
            <sz val="11"/>
            <rFont val="Calibri"/>
            <family val="2"/>
            <charset val="238"/>
          </rPr>
          <t>SZV_F:NettoKoltsegUtem2</t>
        </r>
      </text>
    </comment>
    <comment ref="P44" authorId="0" shapeId="0" xr:uid="{00000000-0006-0000-0200-0000BF2C0000}">
      <text>
        <r>
          <rPr>
            <sz val="11"/>
            <rFont val="Calibri"/>
            <family val="2"/>
            <charset val="238"/>
          </rPr>
          <t>SZV_F:EM_Melleklet2_KTG</t>
        </r>
      </text>
    </comment>
    <comment ref="R44" authorId="0" shapeId="0" xr:uid="{00000000-0006-0000-0200-0000C02C0000}">
      <text>
        <r>
          <rPr>
            <sz val="11"/>
            <rFont val="Calibri"/>
            <family val="2"/>
            <charset val="238"/>
          </rPr>
          <t>SZV_F:HDUtem1</t>
        </r>
      </text>
    </comment>
    <comment ref="S44" authorId="0" shapeId="0" xr:uid="{00000000-0006-0000-0200-0000C12C0000}">
      <text>
        <r>
          <rPr>
            <sz val="11"/>
            <rFont val="Calibri"/>
            <family val="2"/>
            <charset val="238"/>
          </rPr>
          <t>SZV_F:ECSUtem1</t>
        </r>
      </text>
    </comment>
    <comment ref="T44" authorId="0" shapeId="0" xr:uid="{00000000-0006-0000-0200-0000C22C0000}">
      <text>
        <r>
          <rPr>
            <sz val="11"/>
            <rFont val="Calibri"/>
            <family val="2"/>
            <charset val="238"/>
          </rPr>
          <t>SZV_F:KFHUtem1</t>
        </r>
      </text>
    </comment>
    <comment ref="U44" authorId="0" shapeId="0" xr:uid="{00000000-0006-0000-0200-0000C32C0000}">
      <text>
        <r>
          <rPr>
            <sz val="11"/>
            <rFont val="Calibri"/>
            <family val="2"/>
            <charset val="238"/>
          </rPr>
          <t>SZV_F:Egyeb_SajatUtem1</t>
        </r>
      </text>
    </comment>
    <comment ref="V44" authorId="0" shapeId="0" xr:uid="{00000000-0006-0000-0200-0000C42C0000}">
      <text>
        <r>
          <rPr>
            <sz val="11"/>
            <rFont val="Calibri"/>
            <family val="2"/>
            <charset val="238"/>
          </rPr>
          <t>SZV_F:DijUtem1</t>
        </r>
      </text>
    </comment>
    <comment ref="W44" authorId="0" shapeId="0" xr:uid="{00000000-0006-0000-0200-0000C52C0000}">
      <text>
        <r>
          <rPr>
            <sz val="11"/>
            <rFont val="Calibri"/>
            <family val="2"/>
            <charset val="238"/>
          </rPr>
          <t>SZV_F:EM_Melleklet1_Utem1</t>
        </r>
      </text>
    </comment>
    <comment ref="X44" authorId="0" shapeId="0" xr:uid="{00000000-0006-0000-0200-0000C62C0000}">
      <text>
        <r>
          <rPr>
            <sz val="11"/>
            <rFont val="Calibri"/>
            <family val="2"/>
            <charset val="238"/>
          </rPr>
          <t>SZV_F:EgyebAllamiUtem1</t>
        </r>
      </text>
    </comment>
    <comment ref="Y44" authorId="0" shapeId="0" xr:uid="{00000000-0006-0000-0200-0000C72C0000}">
      <text>
        <r>
          <rPr>
            <sz val="11"/>
            <rFont val="Calibri"/>
            <family val="2"/>
            <charset val="238"/>
          </rPr>
          <t>SZV_F:OnkormanyzatiUtem1</t>
        </r>
      </text>
    </comment>
    <comment ref="Z44" authorId="0" shapeId="0" xr:uid="{00000000-0006-0000-0200-0000C82C0000}">
      <text>
        <r>
          <rPr>
            <sz val="11"/>
            <rFont val="Calibri"/>
            <family val="2"/>
            <charset val="238"/>
          </rPr>
          <t>SZV_F:EUUtem1</t>
        </r>
      </text>
    </comment>
    <comment ref="AA44" authorId="0" shapeId="0" xr:uid="{00000000-0006-0000-0200-0000C92C0000}">
      <text>
        <r>
          <rPr>
            <sz val="11"/>
            <rFont val="Calibri"/>
            <family val="2"/>
            <charset val="238"/>
          </rPr>
          <t>SZV_F:EgyebUtem1</t>
        </r>
      </text>
    </comment>
    <comment ref="AB44" authorId="0" shapeId="0" xr:uid="{00000000-0006-0000-0200-0000CA2C0000}">
      <text>
        <r>
          <rPr>
            <sz val="11"/>
            <rFont val="Calibri"/>
            <family val="2"/>
            <charset val="238"/>
          </rPr>
          <t>SZV_F:HitelKotvenyUtem1</t>
        </r>
      </text>
    </comment>
    <comment ref="AC44" authorId="0" shapeId="0" xr:uid="{00000000-0006-0000-0200-0000CB2C0000}">
      <text>
        <r>
          <rPr>
            <sz val="11"/>
            <rFont val="Calibri"/>
            <family val="2"/>
            <charset val="238"/>
          </rPr>
          <t>SZV_F:OsszesenUtem1</t>
        </r>
      </text>
    </comment>
    <comment ref="AF44" authorId="0" shapeId="0" xr:uid="{00000000-0006-0000-0200-0000CC2C0000}">
      <text>
        <r>
          <rPr>
            <sz val="11"/>
            <rFont val="Calibri"/>
            <family val="2"/>
            <charset val="238"/>
          </rPr>
          <t>SZV_F:HDUtem2</t>
        </r>
      </text>
    </comment>
    <comment ref="AG44" authorId="0" shapeId="0" xr:uid="{00000000-0006-0000-0200-0000CD2C0000}">
      <text>
        <r>
          <rPr>
            <sz val="11"/>
            <rFont val="Calibri"/>
            <family val="2"/>
            <charset val="238"/>
          </rPr>
          <t>SZV_F:ECSUtem2</t>
        </r>
      </text>
    </comment>
    <comment ref="AH44" authorId="0" shapeId="0" xr:uid="{00000000-0006-0000-0200-0000CE2C0000}">
      <text>
        <r>
          <rPr>
            <sz val="11"/>
            <rFont val="Calibri"/>
            <family val="2"/>
            <charset val="238"/>
          </rPr>
          <t>SZV_F:KFHUtem2</t>
        </r>
      </text>
    </comment>
    <comment ref="AI44" authorId="0" shapeId="0" xr:uid="{00000000-0006-0000-0200-0000CF2C0000}">
      <text>
        <r>
          <rPr>
            <sz val="11"/>
            <rFont val="Calibri"/>
            <family val="2"/>
            <charset val="238"/>
          </rPr>
          <t>SZV_F:Egyeb_SajatUtem2</t>
        </r>
      </text>
    </comment>
    <comment ref="AJ44" authorId="0" shapeId="0" xr:uid="{00000000-0006-0000-0200-0000D02C0000}">
      <text>
        <r>
          <rPr>
            <sz val="11"/>
            <rFont val="Calibri"/>
            <family val="2"/>
            <charset val="238"/>
          </rPr>
          <t>SZV_F:DijUtem2</t>
        </r>
      </text>
    </comment>
    <comment ref="AK44" authorId="0" shapeId="0" xr:uid="{00000000-0006-0000-0200-0000D12C0000}">
      <text>
        <r>
          <rPr>
            <sz val="11"/>
            <rFont val="Calibri"/>
            <family val="2"/>
            <charset val="238"/>
          </rPr>
          <t>SZV_F:EM_Melleklet1_Utem2</t>
        </r>
      </text>
    </comment>
    <comment ref="AL44" authorId="0" shapeId="0" xr:uid="{00000000-0006-0000-0200-0000D22C0000}">
      <text>
        <r>
          <rPr>
            <sz val="11"/>
            <rFont val="Calibri"/>
            <family val="2"/>
            <charset val="238"/>
          </rPr>
          <t>SZV_F:EgyebAllamiUtem2</t>
        </r>
      </text>
    </comment>
    <comment ref="AM44" authorId="0" shapeId="0" xr:uid="{00000000-0006-0000-0200-0000D32C0000}">
      <text>
        <r>
          <rPr>
            <sz val="11"/>
            <rFont val="Calibri"/>
            <family val="2"/>
            <charset val="238"/>
          </rPr>
          <t>SZV_F:OnkormanyzatiUtem2</t>
        </r>
      </text>
    </comment>
    <comment ref="AN44" authorId="0" shapeId="0" xr:uid="{00000000-0006-0000-0200-0000D42C0000}">
      <text>
        <r>
          <rPr>
            <sz val="11"/>
            <rFont val="Calibri"/>
            <family val="2"/>
            <charset val="238"/>
          </rPr>
          <t>SZV_F:EUUtem2</t>
        </r>
      </text>
    </comment>
    <comment ref="AO44" authorId="0" shapeId="0" xr:uid="{00000000-0006-0000-0200-0000D52C0000}">
      <text>
        <r>
          <rPr>
            <sz val="11"/>
            <rFont val="Calibri"/>
            <family val="2"/>
            <charset val="238"/>
          </rPr>
          <t>SZV_F:EgyebUtem2</t>
        </r>
      </text>
    </comment>
    <comment ref="AP44" authorId="0" shapeId="0" xr:uid="{00000000-0006-0000-0200-0000D62C0000}">
      <text>
        <r>
          <rPr>
            <sz val="11"/>
            <rFont val="Calibri"/>
            <family val="2"/>
            <charset val="238"/>
          </rPr>
          <t>SZV_F:HitelKotvenyUtem2</t>
        </r>
      </text>
    </comment>
    <comment ref="AQ44" authorId="0" shapeId="0" xr:uid="{00000000-0006-0000-0200-0000D72C0000}">
      <text>
        <r>
          <rPr>
            <sz val="11"/>
            <rFont val="Calibri"/>
            <family val="2"/>
            <charset val="238"/>
          </rPr>
          <t>SZV_F:OsszesenUtem2</t>
        </r>
      </text>
    </comment>
    <comment ref="AR44" authorId="0" shapeId="0" xr:uid="{00000000-0006-0000-0200-0000D82C0000}">
      <text>
        <r>
          <rPr>
            <sz val="11"/>
            <rFont val="Calibri"/>
            <family val="2"/>
            <charset val="238"/>
          </rPr>
          <t>SZV_F:ForrashianyUtem2</t>
        </r>
      </text>
    </comment>
    <comment ref="AU44" authorId="0" shapeId="0" xr:uid="{00000000-0006-0000-0200-0000D92C0000}">
      <text>
        <r>
          <rPr>
            <sz val="11"/>
            <rFont val="Calibri"/>
            <family val="2"/>
            <charset val="238"/>
          </rPr>
          <t>SZV_F:Indokolas</t>
        </r>
      </text>
    </comment>
    <comment ref="AV44" authorId="0" shapeId="0" xr:uid="{00000000-0006-0000-0200-0000DA2C0000}">
      <text>
        <r>
          <rPr>
            <sz val="11"/>
            <rFont val="Calibri"/>
            <family val="2"/>
            <charset val="238"/>
          </rPr>
          <t>SZV_F:Megjegyzes</t>
        </r>
      </text>
    </comment>
    <comment ref="AW44" authorId="0" shapeId="0" xr:uid="{00000000-0006-0000-0200-0000DB2C0000}">
      <text>
        <r>
          <rPr>
            <sz val="11"/>
            <rFont val="Calibri"/>
            <family val="2"/>
            <charset val="238"/>
          </rPr>
          <t>SZV_F:FeladatSorszam</t>
        </r>
      </text>
    </comment>
    <comment ref="AY44" authorId="0" shapeId="0" xr:uid="{00000000-0006-0000-0200-0000DC2C0000}">
      <text>
        <r>
          <rPr>
            <sz val="11"/>
            <rFont val="Calibri"/>
            <family val="2"/>
            <charset val="238"/>
          </rPr>
          <t>SZV_F:ISA</t>
        </r>
      </text>
    </comment>
    <comment ref="B45" authorId="0" shapeId="0" xr:uid="{00000000-0006-0000-0200-0000DD2C0000}">
      <text>
        <r>
          <rPr>
            <sz val="11"/>
            <rFont val="Calibri"/>
            <family val="2"/>
            <charset val="238"/>
          </rPr>
          <t>SZV_F:FontossagiSorrent</t>
        </r>
      </text>
    </comment>
    <comment ref="C45" authorId="0" shapeId="0" xr:uid="{00000000-0006-0000-0200-0000DE2C0000}">
      <text>
        <r>
          <rPr>
            <sz val="11"/>
            <rFont val="Calibri"/>
            <family val="2"/>
            <charset val="238"/>
          </rPr>
          <t>SZV_F:FeladatKategoria</t>
        </r>
      </text>
    </comment>
    <comment ref="D45" authorId="0" shapeId="0" xr:uid="{00000000-0006-0000-0200-0000DF2C0000}">
      <text>
        <r>
          <rPr>
            <sz val="11"/>
            <rFont val="Calibri"/>
            <family val="2"/>
            <charset val="238"/>
          </rPr>
          <t>SZV_F:FeladatMegnevezes</t>
        </r>
      </text>
    </comment>
    <comment ref="E45" authorId="0" shapeId="0" xr:uid="{00000000-0006-0000-0200-0000E02C0000}">
      <text>
        <r>
          <rPr>
            <sz val="11"/>
            <rFont val="Calibri"/>
            <family val="2"/>
            <charset val="238"/>
          </rPr>
          <t>SZV_F:ElviEngedelySzam</t>
        </r>
      </text>
    </comment>
    <comment ref="F45" authorId="0" shapeId="0" xr:uid="{00000000-0006-0000-0200-0000E12C0000}">
      <text>
        <r>
          <rPr>
            <sz val="11"/>
            <rFont val="Calibri"/>
            <family val="2"/>
            <charset val="238"/>
          </rPr>
          <t>SZV_F:VKR_Kod</t>
        </r>
      </text>
    </comment>
    <comment ref="G45" authorId="0" shapeId="0" xr:uid="{00000000-0006-0000-0200-0000E22C0000}">
      <text>
        <r>
          <rPr>
            <sz val="11"/>
            <rFont val="Calibri"/>
            <family val="2"/>
            <charset val="238"/>
          </rPr>
          <t>SZV_F:VKR_Nev</t>
        </r>
      </text>
    </comment>
    <comment ref="H45" authorId="0" shapeId="0" xr:uid="{00000000-0006-0000-0200-0000E32C0000}">
      <text>
        <r>
          <rPr>
            <sz val="11"/>
            <rFont val="Calibri"/>
            <family val="2"/>
            <charset val="238"/>
          </rPr>
          <t>SZV_F:FeladatAzonosito</t>
        </r>
      </text>
    </comment>
    <comment ref="I45" authorId="0" shapeId="0" xr:uid="{00000000-0006-0000-0200-0000E42C0000}">
      <text>
        <r>
          <rPr>
            <sz val="11"/>
            <rFont val="Calibri"/>
            <family val="2"/>
            <charset val="238"/>
          </rPr>
          <t>SZV_F:EllatasiTerulet</t>
        </r>
      </text>
    </comment>
    <comment ref="J45" authorId="0" shapeId="0" xr:uid="{00000000-0006-0000-0200-0000E52C0000}">
      <text>
        <r>
          <rPr>
            <sz val="11"/>
            <rFont val="Calibri"/>
            <family val="2"/>
            <charset val="238"/>
          </rPr>
          <t>SZV_F:EllatasertFelelos</t>
        </r>
      </text>
    </comment>
    <comment ref="K45" authorId="0" shapeId="0" xr:uid="{00000000-0006-0000-0200-0000E62C0000}">
      <text>
        <r>
          <rPr>
            <sz val="11"/>
            <rFont val="Calibri"/>
            <family val="2"/>
            <charset val="238"/>
          </rPr>
          <t>SZV_F:TervezettNettoKoltseg</t>
        </r>
      </text>
    </comment>
    <comment ref="L45" authorId="0" shapeId="0" xr:uid="{00000000-0006-0000-0200-0000E72C0000}">
      <text>
        <r>
          <rPr>
            <sz val="11"/>
            <rFont val="Calibri"/>
            <family val="2"/>
            <charset val="238"/>
          </rPr>
          <t>SZV_F:IdotartamKezdes</t>
        </r>
      </text>
    </comment>
    <comment ref="M45" authorId="0" shapeId="0" xr:uid="{00000000-0006-0000-0200-0000E82C0000}">
      <text>
        <r>
          <rPr>
            <sz val="11"/>
            <rFont val="Calibri"/>
            <family val="2"/>
            <charset val="238"/>
          </rPr>
          <t>SZV_F:IdotartamBefejezes</t>
        </r>
      </text>
    </comment>
    <comment ref="N45" authorId="0" shapeId="0" xr:uid="{00000000-0006-0000-0200-0000E92C0000}">
      <text>
        <r>
          <rPr>
            <sz val="11"/>
            <rFont val="Calibri"/>
            <family val="2"/>
            <charset val="238"/>
          </rPr>
          <t>SZV_F:NettoKoltsegUtem1</t>
        </r>
      </text>
    </comment>
    <comment ref="O45" authorId="0" shapeId="0" xr:uid="{00000000-0006-0000-0200-0000EA2C0000}">
      <text>
        <r>
          <rPr>
            <sz val="11"/>
            <rFont val="Calibri"/>
            <family val="2"/>
            <charset val="238"/>
          </rPr>
          <t>SZV_F:NettoKoltsegUtem2</t>
        </r>
      </text>
    </comment>
    <comment ref="P45" authorId="0" shapeId="0" xr:uid="{00000000-0006-0000-0200-0000EB2C0000}">
      <text>
        <r>
          <rPr>
            <sz val="11"/>
            <rFont val="Calibri"/>
            <family val="2"/>
            <charset val="238"/>
          </rPr>
          <t>SZV_F:EM_Melleklet2_KTG</t>
        </r>
      </text>
    </comment>
    <comment ref="R45" authorId="0" shapeId="0" xr:uid="{00000000-0006-0000-0200-0000EC2C0000}">
      <text>
        <r>
          <rPr>
            <sz val="11"/>
            <rFont val="Calibri"/>
            <family val="2"/>
            <charset val="238"/>
          </rPr>
          <t>SZV_F:HDUtem1</t>
        </r>
      </text>
    </comment>
    <comment ref="S45" authorId="0" shapeId="0" xr:uid="{00000000-0006-0000-0200-0000ED2C0000}">
      <text>
        <r>
          <rPr>
            <sz val="11"/>
            <rFont val="Calibri"/>
            <family val="2"/>
            <charset val="238"/>
          </rPr>
          <t>SZV_F:ECSUtem1</t>
        </r>
      </text>
    </comment>
    <comment ref="T45" authorId="0" shapeId="0" xr:uid="{00000000-0006-0000-0200-0000EE2C0000}">
      <text>
        <r>
          <rPr>
            <sz val="11"/>
            <rFont val="Calibri"/>
            <family val="2"/>
            <charset val="238"/>
          </rPr>
          <t>SZV_F:KFHUtem1</t>
        </r>
      </text>
    </comment>
    <comment ref="U45" authorId="0" shapeId="0" xr:uid="{00000000-0006-0000-0200-0000EF2C0000}">
      <text>
        <r>
          <rPr>
            <sz val="11"/>
            <rFont val="Calibri"/>
            <family val="2"/>
            <charset val="238"/>
          </rPr>
          <t>SZV_F:Egyeb_SajatUtem1</t>
        </r>
      </text>
    </comment>
    <comment ref="V45" authorId="0" shapeId="0" xr:uid="{00000000-0006-0000-0200-0000F02C0000}">
      <text>
        <r>
          <rPr>
            <sz val="11"/>
            <rFont val="Calibri"/>
            <family val="2"/>
            <charset val="238"/>
          </rPr>
          <t>SZV_F:DijUtem1</t>
        </r>
      </text>
    </comment>
    <comment ref="W45" authorId="0" shapeId="0" xr:uid="{00000000-0006-0000-0200-0000F12C0000}">
      <text>
        <r>
          <rPr>
            <sz val="11"/>
            <rFont val="Calibri"/>
            <family val="2"/>
            <charset val="238"/>
          </rPr>
          <t>SZV_F:EM_Melleklet1_Utem1</t>
        </r>
      </text>
    </comment>
    <comment ref="X45" authorId="0" shapeId="0" xr:uid="{00000000-0006-0000-0200-0000F22C0000}">
      <text>
        <r>
          <rPr>
            <sz val="11"/>
            <rFont val="Calibri"/>
            <family val="2"/>
            <charset val="238"/>
          </rPr>
          <t>SZV_F:EgyebAllamiUtem1</t>
        </r>
      </text>
    </comment>
    <comment ref="Y45" authorId="0" shapeId="0" xr:uid="{00000000-0006-0000-0200-0000F32C0000}">
      <text>
        <r>
          <rPr>
            <sz val="11"/>
            <rFont val="Calibri"/>
            <family val="2"/>
            <charset val="238"/>
          </rPr>
          <t>SZV_F:OnkormanyzatiUtem1</t>
        </r>
      </text>
    </comment>
    <comment ref="Z45" authorId="0" shapeId="0" xr:uid="{00000000-0006-0000-0200-0000F42C0000}">
      <text>
        <r>
          <rPr>
            <sz val="11"/>
            <rFont val="Calibri"/>
            <family val="2"/>
            <charset val="238"/>
          </rPr>
          <t>SZV_F:EUUtem1</t>
        </r>
      </text>
    </comment>
    <comment ref="AA45" authorId="0" shapeId="0" xr:uid="{00000000-0006-0000-0200-0000F52C0000}">
      <text>
        <r>
          <rPr>
            <sz val="11"/>
            <rFont val="Calibri"/>
            <family val="2"/>
            <charset val="238"/>
          </rPr>
          <t>SZV_F:EgyebUtem1</t>
        </r>
      </text>
    </comment>
    <comment ref="AB45" authorId="0" shapeId="0" xr:uid="{00000000-0006-0000-0200-0000F62C0000}">
      <text>
        <r>
          <rPr>
            <sz val="11"/>
            <rFont val="Calibri"/>
            <family val="2"/>
            <charset val="238"/>
          </rPr>
          <t>SZV_F:HitelKotvenyUtem1</t>
        </r>
      </text>
    </comment>
    <comment ref="AC45" authorId="0" shapeId="0" xr:uid="{00000000-0006-0000-0200-0000F72C0000}">
      <text>
        <r>
          <rPr>
            <sz val="11"/>
            <rFont val="Calibri"/>
            <family val="2"/>
            <charset val="238"/>
          </rPr>
          <t>SZV_F:OsszesenUtem1</t>
        </r>
      </text>
    </comment>
    <comment ref="AF45" authorId="0" shapeId="0" xr:uid="{00000000-0006-0000-0200-0000F82C0000}">
      <text>
        <r>
          <rPr>
            <sz val="11"/>
            <rFont val="Calibri"/>
            <family val="2"/>
            <charset val="238"/>
          </rPr>
          <t>SZV_F:HDUtem2</t>
        </r>
      </text>
    </comment>
    <comment ref="AG45" authorId="0" shapeId="0" xr:uid="{00000000-0006-0000-0200-0000F92C0000}">
      <text>
        <r>
          <rPr>
            <sz val="11"/>
            <rFont val="Calibri"/>
            <family val="2"/>
            <charset val="238"/>
          </rPr>
          <t>SZV_F:ECSUtem2</t>
        </r>
      </text>
    </comment>
    <comment ref="AH45" authorId="0" shapeId="0" xr:uid="{00000000-0006-0000-0200-0000FA2C0000}">
      <text>
        <r>
          <rPr>
            <sz val="11"/>
            <rFont val="Calibri"/>
            <family val="2"/>
            <charset val="238"/>
          </rPr>
          <t>SZV_F:KFHUtem2</t>
        </r>
      </text>
    </comment>
    <comment ref="AI45" authorId="0" shapeId="0" xr:uid="{00000000-0006-0000-0200-0000FB2C0000}">
      <text>
        <r>
          <rPr>
            <sz val="11"/>
            <rFont val="Calibri"/>
            <family val="2"/>
            <charset val="238"/>
          </rPr>
          <t>SZV_F:Egyeb_SajatUtem2</t>
        </r>
      </text>
    </comment>
    <comment ref="AJ45" authorId="0" shapeId="0" xr:uid="{00000000-0006-0000-0200-0000FC2C0000}">
      <text>
        <r>
          <rPr>
            <sz val="11"/>
            <rFont val="Calibri"/>
            <family val="2"/>
            <charset val="238"/>
          </rPr>
          <t>SZV_F:DijUtem2</t>
        </r>
      </text>
    </comment>
    <comment ref="AK45" authorId="0" shapeId="0" xr:uid="{00000000-0006-0000-0200-0000FD2C0000}">
      <text>
        <r>
          <rPr>
            <sz val="11"/>
            <rFont val="Calibri"/>
            <family val="2"/>
            <charset val="238"/>
          </rPr>
          <t>SZV_F:EM_Melleklet1_Utem2</t>
        </r>
      </text>
    </comment>
    <comment ref="AL45" authorId="0" shapeId="0" xr:uid="{00000000-0006-0000-0200-0000FE2C0000}">
      <text>
        <r>
          <rPr>
            <sz val="11"/>
            <rFont val="Calibri"/>
            <family val="2"/>
            <charset val="238"/>
          </rPr>
          <t>SZV_F:EgyebAllamiUtem2</t>
        </r>
      </text>
    </comment>
    <comment ref="AM45" authorId="0" shapeId="0" xr:uid="{00000000-0006-0000-0200-0000FF2C0000}">
      <text>
        <r>
          <rPr>
            <sz val="11"/>
            <rFont val="Calibri"/>
            <family val="2"/>
            <charset val="238"/>
          </rPr>
          <t>SZV_F:OnkormanyzatiUtem2</t>
        </r>
      </text>
    </comment>
    <comment ref="AN45" authorId="0" shapeId="0" xr:uid="{00000000-0006-0000-0200-0000002D0000}">
      <text>
        <r>
          <rPr>
            <sz val="11"/>
            <rFont val="Calibri"/>
            <family val="2"/>
            <charset val="238"/>
          </rPr>
          <t>SZV_F:EUUtem2</t>
        </r>
      </text>
    </comment>
    <comment ref="AO45" authorId="0" shapeId="0" xr:uid="{00000000-0006-0000-0200-0000012D0000}">
      <text>
        <r>
          <rPr>
            <sz val="11"/>
            <rFont val="Calibri"/>
            <family val="2"/>
            <charset val="238"/>
          </rPr>
          <t>SZV_F:EgyebUtem2</t>
        </r>
      </text>
    </comment>
    <comment ref="AP45" authorId="0" shapeId="0" xr:uid="{00000000-0006-0000-0200-0000022D0000}">
      <text>
        <r>
          <rPr>
            <sz val="11"/>
            <rFont val="Calibri"/>
            <family val="2"/>
            <charset val="238"/>
          </rPr>
          <t>SZV_F:HitelKotvenyUtem2</t>
        </r>
      </text>
    </comment>
    <comment ref="AQ45" authorId="0" shapeId="0" xr:uid="{00000000-0006-0000-0200-0000032D0000}">
      <text>
        <r>
          <rPr>
            <sz val="11"/>
            <rFont val="Calibri"/>
            <family val="2"/>
            <charset val="238"/>
          </rPr>
          <t>SZV_F:OsszesenUtem2</t>
        </r>
      </text>
    </comment>
    <comment ref="AR45" authorId="0" shapeId="0" xr:uid="{00000000-0006-0000-0200-0000042D0000}">
      <text>
        <r>
          <rPr>
            <sz val="11"/>
            <rFont val="Calibri"/>
            <family val="2"/>
            <charset val="238"/>
          </rPr>
          <t>SZV_F:ForrashianyUtem2</t>
        </r>
      </text>
    </comment>
    <comment ref="AU45" authorId="0" shapeId="0" xr:uid="{00000000-0006-0000-0200-0000052D0000}">
      <text>
        <r>
          <rPr>
            <sz val="11"/>
            <rFont val="Calibri"/>
            <family val="2"/>
            <charset val="238"/>
          </rPr>
          <t>SZV_F:Indokolas</t>
        </r>
      </text>
    </comment>
    <comment ref="AV45" authorId="0" shapeId="0" xr:uid="{00000000-0006-0000-0200-0000062D0000}">
      <text>
        <r>
          <rPr>
            <sz val="11"/>
            <rFont val="Calibri"/>
            <family val="2"/>
            <charset val="238"/>
          </rPr>
          <t>SZV_F:Megjegyzes</t>
        </r>
      </text>
    </comment>
    <comment ref="AW45" authorId="0" shapeId="0" xr:uid="{00000000-0006-0000-0200-0000072D0000}">
      <text>
        <r>
          <rPr>
            <sz val="11"/>
            <rFont val="Calibri"/>
            <family val="2"/>
            <charset val="238"/>
          </rPr>
          <t>SZV_F:FeladatSorszam</t>
        </r>
      </text>
    </comment>
    <comment ref="AY45" authorId="0" shapeId="0" xr:uid="{00000000-0006-0000-0200-0000082D0000}">
      <text>
        <r>
          <rPr>
            <sz val="11"/>
            <rFont val="Calibri"/>
            <family val="2"/>
            <charset val="238"/>
          </rPr>
          <t>SZV_F:ISA</t>
        </r>
      </text>
    </comment>
    <comment ref="B46" authorId="0" shapeId="0" xr:uid="{00000000-0006-0000-0200-0000092D0000}">
      <text>
        <r>
          <rPr>
            <sz val="11"/>
            <rFont val="Calibri"/>
            <family val="2"/>
            <charset val="238"/>
          </rPr>
          <t>SZV_F:FontossagiSorrent</t>
        </r>
      </text>
    </comment>
    <comment ref="C46" authorId="0" shapeId="0" xr:uid="{00000000-0006-0000-0200-00000A2D0000}">
      <text>
        <r>
          <rPr>
            <sz val="11"/>
            <rFont val="Calibri"/>
            <family val="2"/>
            <charset val="238"/>
          </rPr>
          <t>SZV_F:FeladatKategoria</t>
        </r>
      </text>
    </comment>
    <comment ref="D46" authorId="0" shapeId="0" xr:uid="{00000000-0006-0000-0200-00000B2D0000}">
      <text>
        <r>
          <rPr>
            <sz val="11"/>
            <rFont val="Calibri"/>
            <family val="2"/>
            <charset val="238"/>
          </rPr>
          <t>SZV_F:FeladatMegnevezes</t>
        </r>
      </text>
    </comment>
    <comment ref="E46" authorId="0" shapeId="0" xr:uid="{00000000-0006-0000-0200-00000C2D0000}">
      <text>
        <r>
          <rPr>
            <sz val="11"/>
            <rFont val="Calibri"/>
            <family val="2"/>
            <charset val="238"/>
          </rPr>
          <t>SZV_F:ElviEngedelySzam</t>
        </r>
      </text>
    </comment>
    <comment ref="F46" authorId="0" shapeId="0" xr:uid="{00000000-0006-0000-0200-00000D2D0000}">
      <text>
        <r>
          <rPr>
            <sz val="11"/>
            <rFont val="Calibri"/>
            <family val="2"/>
            <charset val="238"/>
          </rPr>
          <t>SZV_F:VKR_Kod</t>
        </r>
      </text>
    </comment>
    <comment ref="G46" authorId="0" shapeId="0" xr:uid="{00000000-0006-0000-0200-00000E2D0000}">
      <text>
        <r>
          <rPr>
            <sz val="11"/>
            <rFont val="Calibri"/>
            <family val="2"/>
            <charset val="238"/>
          </rPr>
          <t>SZV_F:VKR_Nev</t>
        </r>
      </text>
    </comment>
    <comment ref="H46" authorId="0" shapeId="0" xr:uid="{00000000-0006-0000-0200-00000F2D0000}">
      <text>
        <r>
          <rPr>
            <sz val="11"/>
            <rFont val="Calibri"/>
            <family val="2"/>
            <charset val="238"/>
          </rPr>
          <t>SZV_F:FeladatAzonosito</t>
        </r>
      </text>
    </comment>
    <comment ref="I46" authorId="0" shapeId="0" xr:uid="{00000000-0006-0000-0200-0000102D0000}">
      <text>
        <r>
          <rPr>
            <sz val="11"/>
            <rFont val="Calibri"/>
            <family val="2"/>
            <charset val="238"/>
          </rPr>
          <t>SZV_F:EllatasiTerulet</t>
        </r>
      </text>
    </comment>
    <comment ref="J46" authorId="0" shapeId="0" xr:uid="{00000000-0006-0000-0200-0000112D0000}">
      <text>
        <r>
          <rPr>
            <sz val="11"/>
            <rFont val="Calibri"/>
            <family val="2"/>
            <charset val="238"/>
          </rPr>
          <t>SZV_F:EllatasertFelelos</t>
        </r>
      </text>
    </comment>
    <comment ref="K46" authorId="0" shapeId="0" xr:uid="{00000000-0006-0000-0200-0000122D0000}">
      <text>
        <r>
          <rPr>
            <sz val="11"/>
            <rFont val="Calibri"/>
            <family val="2"/>
            <charset val="238"/>
          </rPr>
          <t>SZV_F:TervezettNettoKoltseg</t>
        </r>
      </text>
    </comment>
    <comment ref="L46" authorId="0" shapeId="0" xr:uid="{00000000-0006-0000-0200-0000132D0000}">
      <text>
        <r>
          <rPr>
            <sz val="11"/>
            <rFont val="Calibri"/>
            <family val="2"/>
            <charset val="238"/>
          </rPr>
          <t>SZV_F:IdotartamKezdes</t>
        </r>
      </text>
    </comment>
    <comment ref="M46" authorId="0" shapeId="0" xr:uid="{00000000-0006-0000-0200-0000142D0000}">
      <text>
        <r>
          <rPr>
            <sz val="11"/>
            <rFont val="Calibri"/>
            <family val="2"/>
            <charset val="238"/>
          </rPr>
          <t>SZV_F:IdotartamBefejezes</t>
        </r>
      </text>
    </comment>
    <comment ref="N46" authorId="0" shapeId="0" xr:uid="{00000000-0006-0000-0200-0000152D0000}">
      <text>
        <r>
          <rPr>
            <sz val="11"/>
            <rFont val="Calibri"/>
            <family val="2"/>
            <charset val="238"/>
          </rPr>
          <t>SZV_F:NettoKoltsegUtem1</t>
        </r>
      </text>
    </comment>
    <comment ref="O46" authorId="0" shapeId="0" xr:uid="{00000000-0006-0000-0200-0000162D0000}">
      <text>
        <r>
          <rPr>
            <sz val="11"/>
            <rFont val="Calibri"/>
            <family val="2"/>
            <charset val="238"/>
          </rPr>
          <t>SZV_F:NettoKoltsegUtem2</t>
        </r>
      </text>
    </comment>
    <comment ref="P46" authorId="0" shapeId="0" xr:uid="{00000000-0006-0000-0200-0000172D0000}">
      <text>
        <r>
          <rPr>
            <sz val="11"/>
            <rFont val="Calibri"/>
            <family val="2"/>
            <charset val="238"/>
          </rPr>
          <t>SZV_F:EM_Melleklet2_KTG</t>
        </r>
      </text>
    </comment>
    <comment ref="R46" authorId="0" shapeId="0" xr:uid="{00000000-0006-0000-0200-0000182D0000}">
      <text>
        <r>
          <rPr>
            <sz val="11"/>
            <rFont val="Calibri"/>
            <family val="2"/>
            <charset val="238"/>
          </rPr>
          <t>SZV_F:HDUtem1</t>
        </r>
      </text>
    </comment>
    <comment ref="S46" authorId="0" shapeId="0" xr:uid="{00000000-0006-0000-0200-0000192D0000}">
      <text>
        <r>
          <rPr>
            <sz val="11"/>
            <rFont val="Calibri"/>
            <family val="2"/>
            <charset val="238"/>
          </rPr>
          <t>SZV_F:ECSUtem1</t>
        </r>
      </text>
    </comment>
    <comment ref="T46" authorId="0" shapeId="0" xr:uid="{00000000-0006-0000-0200-00001A2D0000}">
      <text>
        <r>
          <rPr>
            <sz val="11"/>
            <rFont val="Calibri"/>
            <family val="2"/>
            <charset val="238"/>
          </rPr>
          <t>SZV_F:KFHUtem1</t>
        </r>
      </text>
    </comment>
    <comment ref="U46" authorId="0" shapeId="0" xr:uid="{00000000-0006-0000-0200-00001B2D0000}">
      <text>
        <r>
          <rPr>
            <sz val="11"/>
            <rFont val="Calibri"/>
            <family val="2"/>
            <charset val="238"/>
          </rPr>
          <t>SZV_F:Egyeb_SajatUtem1</t>
        </r>
      </text>
    </comment>
    <comment ref="V46" authorId="0" shapeId="0" xr:uid="{00000000-0006-0000-0200-00001C2D0000}">
      <text>
        <r>
          <rPr>
            <sz val="11"/>
            <rFont val="Calibri"/>
            <family val="2"/>
            <charset val="238"/>
          </rPr>
          <t>SZV_F:DijUtem1</t>
        </r>
      </text>
    </comment>
    <comment ref="W46" authorId="0" shapeId="0" xr:uid="{00000000-0006-0000-0200-00001D2D0000}">
      <text>
        <r>
          <rPr>
            <sz val="11"/>
            <rFont val="Calibri"/>
            <family val="2"/>
            <charset val="238"/>
          </rPr>
          <t>SZV_F:EM_Melleklet1_Utem1</t>
        </r>
      </text>
    </comment>
    <comment ref="X46" authorId="0" shapeId="0" xr:uid="{00000000-0006-0000-0200-00001E2D0000}">
      <text>
        <r>
          <rPr>
            <sz val="11"/>
            <rFont val="Calibri"/>
            <family val="2"/>
            <charset val="238"/>
          </rPr>
          <t>SZV_F:EgyebAllamiUtem1</t>
        </r>
      </text>
    </comment>
    <comment ref="Y46" authorId="0" shapeId="0" xr:uid="{00000000-0006-0000-0200-00001F2D0000}">
      <text>
        <r>
          <rPr>
            <sz val="11"/>
            <rFont val="Calibri"/>
            <family val="2"/>
            <charset val="238"/>
          </rPr>
          <t>SZV_F:OnkormanyzatiUtem1</t>
        </r>
      </text>
    </comment>
    <comment ref="Z46" authorId="0" shapeId="0" xr:uid="{00000000-0006-0000-0200-0000202D0000}">
      <text>
        <r>
          <rPr>
            <sz val="11"/>
            <rFont val="Calibri"/>
            <family val="2"/>
            <charset val="238"/>
          </rPr>
          <t>SZV_F:EUUtem1</t>
        </r>
      </text>
    </comment>
    <comment ref="AA46" authorId="0" shapeId="0" xr:uid="{00000000-0006-0000-0200-0000212D0000}">
      <text>
        <r>
          <rPr>
            <sz val="11"/>
            <rFont val="Calibri"/>
            <family val="2"/>
            <charset val="238"/>
          </rPr>
          <t>SZV_F:EgyebUtem1</t>
        </r>
      </text>
    </comment>
    <comment ref="AB46" authorId="0" shapeId="0" xr:uid="{00000000-0006-0000-0200-0000222D0000}">
      <text>
        <r>
          <rPr>
            <sz val="11"/>
            <rFont val="Calibri"/>
            <family val="2"/>
            <charset val="238"/>
          </rPr>
          <t>SZV_F:HitelKotvenyUtem1</t>
        </r>
      </text>
    </comment>
    <comment ref="AC46" authorId="0" shapeId="0" xr:uid="{00000000-0006-0000-0200-0000232D0000}">
      <text>
        <r>
          <rPr>
            <sz val="11"/>
            <rFont val="Calibri"/>
            <family val="2"/>
            <charset val="238"/>
          </rPr>
          <t>SZV_F:OsszesenUtem1</t>
        </r>
      </text>
    </comment>
    <comment ref="AF46" authorId="0" shapeId="0" xr:uid="{00000000-0006-0000-0200-0000242D0000}">
      <text>
        <r>
          <rPr>
            <sz val="11"/>
            <rFont val="Calibri"/>
            <family val="2"/>
            <charset val="238"/>
          </rPr>
          <t>SZV_F:HDUtem2</t>
        </r>
      </text>
    </comment>
    <comment ref="AG46" authorId="0" shapeId="0" xr:uid="{00000000-0006-0000-0200-0000252D0000}">
      <text>
        <r>
          <rPr>
            <sz val="11"/>
            <rFont val="Calibri"/>
            <family val="2"/>
            <charset val="238"/>
          </rPr>
          <t>SZV_F:ECSUtem2</t>
        </r>
      </text>
    </comment>
    <comment ref="AH46" authorId="0" shapeId="0" xr:uid="{00000000-0006-0000-0200-0000262D0000}">
      <text>
        <r>
          <rPr>
            <sz val="11"/>
            <rFont val="Calibri"/>
            <family val="2"/>
            <charset val="238"/>
          </rPr>
          <t>SZV_F:KFHUtem2</t>
        </r>
      </text>
    </comment>
    <comment ref="AI46" authorId="0" shapeId="0" xr:uid="{00000000-0006-0000-0200-0000272D0000}">
      <text>
        <r>
          <rPr>
            <sz val="11"/>
            <rFont val="Calibri"/>
            <family val="2"/>
            <charset val="238"/>
          </rPr>
          <t>SZV_F:Egyeb_SajatUtem2</t>
        </r>
      </text>
    </comment>
    <comment ref="AJ46" authorId="0" shapeId="0" xr:uid="{00000000-0006-0000-0200-0000282D0000}">
      <text>
        <r>
          <rPr>
            <sz val="11"/>
            <rFont val="Calibri"/>
            <family val="2"/>
            <charset val="238"/>
          </rPr>
          <t>SZV_F:DijUtem2</t>
        </r>
      </text>
    </comment>
    <comment ref="AK46" authorId="0" shapeId="0" xr:uid="{00000000-0006-0000-0200-0000292D0000}">
      <text>
        <r>
          <rPr>
            <sz val="11"/>
            <rFont val="Calibri"/>
            <family val="2"/>
            <charset val="238"/>
          </rPr>
          <t>SZV_F:EM_Melleklet1_Utem2</t>
        </r>
      </text>
    </comment>
    <comment ref="AL46" authorId="0" shapeId="0" xr:uid="{00000000-0006-0000-0200-00002A2D0000}">
      <text>
        <r>
          <rPr>
            <sz val="11"/>
            <rFont val="Calibri"/>
            <family val="2"/>
            <charset val="238"/>
          </rPr>
          <t>SZV_F:EgyebAllamiUtem2</t>
        </r>
      </text>
    </comment>
    <comment ref="AM46" authorId="0" shapeId="0" xr:uid="{00000000-0006-0000-0200-00002B2D0000}">
      <text>
        <r>
          <rPr>
            <sz val="11"/>
            <rFont val="Calibri"/>
            <family val="2"/>
            <charset val="238"/>
          </rPr>
          <t>SZV_F:OnkormanyzatiUtem2</t>
        </r>
      </text>
    </comment>
    <comment ref="AN46" authorId="0" shapeId="0" xr:uid="{00000000-0006-0000-0200-00002C2D0000}">
      <text>
        <r>
          <rPr>
            <sz val="11"/>
            <rFont val="Calibri"/>
            <family val="2"/>
            <charset val="238"/>
          </rPr>
          <t>SZV_F:EUUtem2</t>
        </r>
      </text>
    </comment>
    <comment ref="AO46" authorId="0" shapeId="0" xr:uid="{00000000-0006-0000-0200-00002D2D0000}">
      <text>
        <r>
          <rPr>
            <sz val="11"/>
            <rFont val="Calibri"/>
            <family val="2"/>
            <charset val="238"/>
          </rPr>
          <t>SZV_F:EgyebUtem2</t>
        </r>
      </text>
    </comment>
    <comment ref="AP46" authorId="0" shapeId="0" xr:uid="{00000000-0006-0000-0200-00002E2D0000}">
      <text>
        <r>
          <rPr>
            <sz val="11"/>
            <rFont val="Calibri"/>
            <family val="2"/>
            <charset val="238"/>
          </rPr>
          <t>SZV_F:HitelKotvenyUtem2</t>
        </r>
      </text>
    </comment>
    <comment ref="AQ46" authorId="0" shapeId="0" xr:uid="{00000000-0006-0000-0200-00002F2D0000}">
      <text>
        <r>
          <rPr>
            <sz val="11"/>
            <rFont val="Calibri"/>
            <family val="2"/>
            <charset val="238"/>
          </rPr>
          <t>SZV_F:OsszesenUtem2</t>
        </r>
      </text>
    </comment>
    <comment ref="AR46" authorId="0" shapeId="0" xr:uid="{00000000-0006-0000-0200-0000302D0000}">
      <text>
        <r>
          <rPr>
            <sz val="11"/>
            <rFont val="Calibri"/>
            <family val="2"/>
            <charset val="238"/>
          </rPr>
          <t>SZV_F:ForrashianyUtem2</t>
        </r>
      </text>
    </comment>
    <comment ref="AU46" authorId="0" shapeId="0" xr:uid="{00000000-0006-0000-0200-0000312D0000}">
      <text>
        <r>
          <rPr>
            <sz val="11"/>
            <rFont val="Calibri"/>
            <family val="2"/>
            <charset val="238"/>
          </rPr>
          <t>SZV_F:Indokolas</t>
        </r>
      </text>
    </comment>
    <comment ref="AV46" authorId="0" shapeId="0" xr:uid="{00000000-0006-0000-0200-0000322D0000}">
      <text>
        <r>
          <rPr>
            <sz val="11"/>
            <rFont val="Calibri"/>
            <family val="2"/>
            <charset val="238"/>
          </rPr>
          <t>SZV_F:Megjegyzes</t>
        </r>
      </text>
    </comment>
    <comment ref="AW46" authorId="0" shapeId="0" xr:uid="{00000000-0006-0000-0200-0000332D0000}">
      <text>
        <r>
          <rPr>
            <sz val="11"/>
            <rFont val="Calibri"/>
            <family val="2"/>
            <charset val="238"/>
          </rPr>
          <t>SZV_F:FeladatSorszam</t>
        </r>
      </text>
    </comment>
    <comment ref="AY46" authorId="0" shapeId="0" xr:uid="{00000000-0006-0000-0200-0000342D0000}">
      <text>
        <r>
          <rPr>
            <sz val="11"/>
            <rFont val="Calibri"/>
            <family val="2"/>
            <charset val="238"/>
          </rPr>
          <t>SZV_F:ISA</t>
        </r>
      </text>
    </comment>
    <comment ref="B47" authorId="0" shapeId="0" xr:uid="{00000000-0006-0000-0200-0000352D0000}">
      <text>
        <r>
          <rPr>
            <sz val="11"/>
            <rFont val="Calibri"/>
            <family val="2"/>
            <charset val="238"/>
          </rPr>
          <t>SZV_F:FontossagiSorrent</t>
        </r>
      </text>
    </comment>
    <comment ref="C47" authorId="0" shapeId="0" xr:uid="{00000000-0006-0000-0200-0000362D0000}">
      <text>
        <r>
          <rPr>
            <sz val="11"/>
            <rFont val="Calibri"/>
            <family val="2"/>
            <charset val="238"/>
          </rPr>
          <t>SZV_F:FeladatKategoria</t>
        </r>
      </text>
    </comment>
    <comment ref="D47" authorId="0" shapeId="0" xr:uid="{00000000-0006-0000-0200-0000372D0000}">
      <text>
        <r>
          <rPr>
            <sz val="11"/>
            <rFont val="Calibri"/>
            <family val="2"/>
            <charset val="238"/>
          </rPr>
          <t>SZV_F:FeladatMegnevezes</t>
        </r>
      </text>
    </comment>
    <comment ref="E47" authorId="0" shapeId="0" xr:uid="{00000000-0006-0000-0200-0000382D0000}">
      <text>
        <r>
          <rPr>
            <sz val="11"/>
            <rFont val="Calibri"/>
            <family val="2"/>
            <charset val="238"/>
          </rPr>
          <t>SZV_F:ElviEngedelySzam</t>
        </r>
      </text>
    </comment>
    <comment ref="F47" authorId="0" shapeId="0" xr:uid="{00000000-0006-0000-0200-0000392D0000}">
      <text>
        <r>
          <rPr>
            <sz val="11"/>
            <rFont val="Calibri"/>
            <family val="2"/>
            <charset val="238"/>
          </rPr>
          <t>SZV_F:VKR_Kod</t>
        </r>
      </text>
    </comment>
    <comment ref="G47" authorId="0" shapeId="0" xr:uid="{00000000-0006-0000-0200-00003A2D0000}">
      <text>
        <r>
          <rPr>
            <sz val="11"/>
            <rFont val="Calibri"/>
            <family val="2"/>
            <charset val="238"/>
          </rPr>
          <t>SZV_F:VKR_Nev</t>
        </r>
      </text>
    </comment>
    <comment ref="H47" authorId="0" shapeId="0" xr:uid="{00000000-0006-0000-0200-00003B2D0000}">
      <text>
        <r>
          <rPr>
            <sz val="11"/>
            <rFont val="Calibri"/>
            <family val="2"/>
            <charset val="238"/>
          </rPr>
          <t>SZV_F:FeladatAzonosito</t>
        </r>
      </text>
    </comment>
    <comment ref="I47" authorId="0" shapeId="0" xr:uid="{00000000-0006-0000-0200-00003C2D0000}">
      <text>
        <r>
          <rPr>
            <sz val="11"/>
            <rFont val="Calibri"/>
            <family val="2"/>
            <charset val="238"/>
          </rPr>
          <t>SZV_F:EllatasiTerulet</t>
        </r>
      </text>
    </comment>
    <comment ref="J47" authorId="0" shapeId="0" xr:uid="{00000000-0006-0000-0200-00003D2D0000}">
      <text>
        <r>
          <rPr>
            <sz val="11"/>
            <rFont val="Calibri"/>
            <family val="2"/>
            <charset val="238"/>
          </rPr>
          <t>SZV_F:EllatasertFelelos</t>
        </r>
      </text>
    </comment>
    <comment ref="K47" authorId="0" shapeId="0" xr:uid="{00000000-0006-0000-0200-00003E2D0000}">
      <text>
        <r>
          <rPr>
            <sz val="11"/>
            <rFont val="Calibri"/>
            <family val="2"/>
            <charset val="238"/>
          </rPr>
          <t>SZV_F:TervezettNettoKoltseg</t>
        </r>
      </text>
    </comment>
    <comment ref="L47" authorId="0" shapeId="0" xr:uid="{00000000-0006-0000-0200-00003F2D0000}">
      <text>
        <r>
          <rPr>
            <sz val="11"/>
            <rFont val="Calibri"/>
            <family val="2"/>
            <charset val="238"/>
          </rPr>
          <t>SZV_F:IdotartamKezdes</t>
        </r>
      </text>
    </comment>
    <comment ref="M47" authorId="0" shapeId="0" xr:uid="{00000000-0006-0000-0200-0000402D0000}">
      <text>
        <r>
          <rPr>
            <sz val="11"/>
            <rFont val="Calibri"/>
            <family val="2"/>
            <charset val="238"/>
          </rPr>
          <t>SZV_F:IdotartamBefejezes</t>
        </r>
      </text>
    </comment>
    <comment ref="N47" authorId="0" shapeId="0" xr:uid="{00000000-0006-0000-0200-0000412D0000}">
      <text>
        <r>
          <rPr>
            <sz val="11"/>
            <rFont val="Calibri"/>
            <family val="2"/>
            <charset val="238"/>
          </rPr>
          <t>SZV_F:NettoKoltsegUtem1</t>
        </r>
      </text>
    </comment>
    <comment ref="O47" authorId="0" shapeId="0" xr:uid="{00000000-0006-0000-0200-0000422D0000}">
      <text>
        <r>
          <rPr>
            <sz val="11"/>
            <rFont val="Calibri"/>
            <family val="2"/>
            <charset val="238"/>
          </rPr>
          <t>SZV_F:NettoKoltsegUtem2</t>
        </r>
      </text>
    </comment>
    <comment ref="P47" authorId="0" shapeId="0" xr:uid="{00000000-0006-0000-0200-0000432D0000}">
      <text>
        <r>
          <rPr>
            <sz val="11"/>
            <rFont val="Calibri"/>
            <family val="2"/>
            <charset val="238"/>
          </rPr>
          <t>SZV_F:EM_Melleklet2_KTG</t>
        </r>
      </text>
    </comment>
    <comment ref="R47" authorId="0" shapeId="0" xr:uid="{00000000-0006-0000-0200-0000442D0000}">
      <text>
        <r>
          <rPr>
            <sz val="11"/>
            <rFont val="Calibri"/>
            <family val="2"/>
            <charset val="238"/>
          </rPr>
          <t>SZV_F:HDUtem1</t>
        </r>
      </text>
    </comment>
    <comment ref="S47" authorId="0" shapeId="0" xr:uid="{00000000-0006-0000-0200-0000452D0000}">
      <text>
        <r>
          <rPr>
            <sz val="11"/>
            <rFont val="Calibri"/>
            <family val="2"/>
            <charset val="238"/>
          </rPr>
          <t>SZV_F:ECSUtem1</t>
        </r>
      </text>
    </comment>
    <comment ref="T47" authorId="0" shapeId="0" xr:uid="{00000000-0006-0000-0200-0000462D0000}">
      <text>
        <r>
          <rPr>
            <sz val="11"/>
            <rFont val="Calibri"/>
            <family val="2"/>
            <charset val="238"/>
          </rPr>
          <t>SZV_F:KFHUtem1</t>
        </r>
      </text>
    </comment>
    <comment ref="U47" authorId="0" shapeId="0" xr:uid="{00000000-0006-0000-0200-0000472D0000}">
      <text>
        <r>
          <rPr>
            <sz val="11"/>
            <rFont val="Calibri"/>
            <family val="2"/>
            <charset val="238"/>
          </rPr>
          <t>SZV_F:Egyeb_SajatUtem1</t>
        </r>
      </text>
    </comment>
    <comment ref="V47" authorId="0" shapeId="0" xr:uid="{00000000-0006-0000-0200-0000482D0000}">
      <text>
        <r>
          <rPr>
            <sz val="11"/>
            <rFont val="Calibri"/>
            <family val="2"/>
            <charset val="238"/>
          </rPr>
          <t>SZV_F:DijUtem1</t>
        </r>
      </text>
    </comment>
    <comment ref="W47" authorId="0" shapeId="0" xr:uid="{00000000-0006-0000-0200-0000492D0000}">
      <text>
        <r>
          <rPr>
            <sz val="11"/>
            <rFont val="Calibri"/>
            <family val="2"/>
            <charset val="238"/>
          </rPr>
          <t>SZV_F:EM_Melleklet1_Utem1</t>
        </r>
      </text>
    </comment>
    <comment ref="X47" authorId="0" shapeId="0" xr:uid="{00000000-0006-0000-0200-00004A2D0000}">
      <text>
        <r>
          <rPr>
            <sz val="11"/>
            <rFont val="Calibri"/>
            <family val="2"/>
            <charset val="238"/>
          </rPr>
          <t>SZV_F:EgyebAllamiUtem1</t>
        </r>
      </text>
    </comment>
    <comment ref="Y47" authorId="0" shapeId="0" xr:uid="{00000000-0006-0000-0200-00004B2D0000}">
      <text>
        <r>
          <rPr>
            <sz val="11"/>
            <rFont val="Calibri"/>
            <family val="2"/>
            <charset val="238"/>
          </rPr>
          <t>SZV_F:OnkormanyzatiUtem1</t>
        </r>
      </text>
    </comment>
    <comment ref="Z47" authorId="0" shapeId="0" xr:uid="{00000000-0006-0000-0200-00004C2D0000}">
      <text>
        <r>
          <rPr>
            <sz val="11"/>
            <rFont val="Calibri"/>
            <family val="2"/>
            <charset val="238"/>
          </rPr>
          <t>SZV_F:EUUtem1</t>
        </r>
      </text>
    </comment>
    <comment ref="AA47" authorId="0" shapeId="0" xr:uid="{00000000-0006-0000-0200-00004D2D0000}">
      <text>
        <r>
          <rPr>
            <sz val="11"/>
            <rFont val="Calibri"/>
            <family val="2"/>
            <charset val="238"/>
          </rPr>
          <t>SZV_F:EgyebUtem1</t>
        </r>
      </text>
    </comment>
    <comment ref="AB47" authorId="0" shapeId="0" xr:uid="{00000000-0006-0000-0200-00004E2D0000}">
      <text>
        <r>
          <rPr>
            <sz val="11"/>
            <rFont val="Calibri"/>
            <family val="2"/>
            <charset val="238"/>
          </rPr>
          <t>SZV_F:HitelKotvenyUtem1</t>
        </r>
      </text>
    </comment>
    <comment ref="AC47" authorId="0" shapeId="0" xr:uid="{00000000-0006-0000-0200-00004F2D0000}">
      <text>
        <r>
          <rPr>
            <sz val="11"/>
            <rFont val="Calibri"/>
            <family val="2"/>
            <charset val="238"/>
          </rPr>
          <t>SZV_F:OsszesenUtem1</t>
        </r>
      </text>
    </comment>
    <comment ref="AF47" authorId="0" shapeId="0" xr:uid="{00000000-0006-0000-0200-0000502D0000}">
      <text>
        <r>
          <rPr>
            <sz val="11"/>
            <rFont val="Calibri"/>
            <family val="2"/>
            <charset val="238"/>
          </rPr>
          <t>SZV_F:HDUtem2</t>
        </r>
      </text>
    </comment>
    <comment ref="AG47" authorId="0" shapeId="0" xr:uid="{00000000-0006-0000-0200-0000512D0000}">
      <text>
        <r>
          <rPr>
            <sz val="11"/>
            <rFont val="Calibri"/>
            <family val="2"/>
            <charset val="238"/>
          </rPr>
          <t>SZV_F:ECSUtem2</t>
        </r>
      </text>
    </comment>
    <comment ref="AH47" authorId="0" shapeId="0" xr:uid="{00000000-0006-0000-0200-0000522D0000}">
      <text>
        <r>
          <rPr>
            <sz val="11"/>
            <rFont val="Calibri"/>
            <family val="2"/>
            <charset val="238"/>
          </rPr>
          <t>SZV_F:KFHUtem2</t>
        </r>
      </text>
    </comment>
    <comment ref="AI47" authorId="0" shapeId="0" xr:uid="{00000000-0006-0000-0200-0000532D0000}">
      <text>
        <r>
          <rPr>
            <sz val="11"/>
            <rFont val="Calibri"/>
            <family val="2"/>
            <charset val="238"/>
          </rPr>
          <t>SZV_F:Egyeb_SajatUtem2</t>
        </r>
      </text>
    </comment>
    <comment ref="AJ47" authorId="0" shapeId="0" xr:uid="{00000000-0006-0000-0200-0000542D0000}">
      <text>
        <r>
          <rPr>
            <sz val="11"/>
            <rFont val="Calibri"/>
            <family val="2"/>
            <charset val="238"/>
          </rPr>
          <t>SZV_F:DijUtem2</t>
        </r>
      </text>
    </comment>
    <comment ref="AK47" authorId="0" shapeId="0" xr:uid="{00000000-0006-0000-0200-0000552D0000}">
      <text>
        <r>
          <rPr>
            <sz val="11"/>
            <rFont val="Calibri"/>
            <family val="2"/>
            <charset val="238"/>
          </rPr>
          <t>SZV_F:EM_Melleklet1_Utem2</t>
        </r>
      </text>
    </comment>
    <comment ref="AL47" authorId="0" shapeId="0" xr:uid="{00000000-0006-0000-0200-0000562D0000}">
      <text>
        <r>
          <rPr>
            <sz val="11"/>
            <rFont val="Calibri"/>
            <family val="2"/>
            <charset val="238"/>
          </rPr>
          <t>SZV_F:EgyebAllamiUtem2</t>
        </r>
      </text>
    </comment>
    <comment ref="AM47" authorId="0" shapeId="0" xr:uid="{00000000-0006-0000-0200-0000572D0000}">
      <text>
        <r>
          <rPr>
            <sz val="11"/>
            <rFont val="Calibri"/>
            <family val="2"/>
            <charset val="238"/>
          </rPr>
          <t>SZV_F:OnkormanyzatiUtem2</t>
        </r>
      </text>
    </comment>
    <comment ref="AN47" authorId="0" shapeId="0" xr:uid="{00000000-0006-0000-0200-0000582D0000}">
      <text>
        <r>
          <rPr>
            <sz val="11"/>
            <rFont val="Calibri"/>
            <family val="2"/>
            <charset val="238"/>
          </rPr>
          <t>SZV_F:EUUtem2</t>
        </r>
      </text>
    </comment>
    <comment ref="AO47" authorId="0" shapeId="0" xr:uid="{00000000-0006-0000-0200-0000592D0000}">
      <text>
        <r>
          <rPr>
            <sz val="11"/>
            <rFont val="Calibri"/>
            <family val="2"/>
            <charset val="238"/>
          </rPr>
          <t>SZV_F:EgyebUtem2</t>
        </r>
      </text>
    </comment>
    <comment ref="AP47" authorId="0" shapeId="0" xr:uid="{00000000-0006-0000-0200-00005A2D0000}">
      <text>
        <r>
          <rPr>
            <sz val="11"/>
            <rFont val="Calibri"/>
            <family val="2"/>
            <charset val="238"/>
          </rPr>
          <t>SZV_F:HitelKotvenyUtem2</t>
        </r>
      </text>
    </comment>
    <comment ref="AQ47" authorId="0" shapeId="0" xr:uid="{00000000-0006-0000-0200-00005B2D0000}">
      <text>
        <r>
          <rPr>
            <sz val="11"/>
            <rFont val="Calibri"/>
            <family val="2"/>
            <charset val="238"/>
          </rPr>
          <t>SZV_F:OsszesenUtem2</t>
        </r>
      </text>
    </comment>
    <comment ref="AR47" authorId="0" shapeId="0" xr:uid="{00000000-0006-0000-0200-00005C2D0000}">
      <text>
        <r>
          <rPr>
            <sz val="11"/>
            <rFont val="Calibri"/>
            <family val="2"/>
            <charset val="238"/>
          </rPr>
          <t>SZV_F:ForrashianyUtem2</t>
        </r>
      </text>
    </comment>
    <comment ref="AU47" authorId="0" shapeId="0" xr:uid="{00000000-0006-0000-0200-00005D2D0000}">
      <text>
        <r>
          <rPr>
            <sz val="11"/>
            <rFont val="Calibri"/>
            <family val="2"/>
            <charset val="238"/>
          </rPr>
          <t>SZV_F:Indokolas</t>
        </r>
      </text>
    </comment>
    <comment ref="AV47" authorId="0" shapeId="0" xr:uid="{00000000-0006-0000-0200-00005E2D0000}">
      <text>
        <r>
          <rPr>
            <sz val="11"/>
            <rFont val="Calibri"/>
            <family val="2"/>
            <charset val="238"/>
          </rPr>
          <t>SZV_F:Megjegyzes</t>
        </r>
      </text>
    </comment>
    <comment ref="AW47" authorId="0" shapeId="0" xr:uid="{00000000-0006-0000-0200-00005F2D0000}">
      <text>
        <r>
          <rPr>
            <sz val="11"/>
            <rFont val="Calibri"/>
            <family val="2"/>
            <charset val="238"/>
          </rPr>
          <t>SZV_F:FeladatSorszam</t>
        </r>
      </text>
    </comment>
    <comment ref="AY47" authorId="0" shapeId="0" xr:uid="{00000000-0006-0000-0200-0000602D0000}">
      <text>
        <r>
          <rPr>
            <sz val="11"/>
            <rFont val="Calibri"/>
            <family val="2"/>
            <charset val="238"/>
          </rPr>
          <t>SZV_F:ISA</t>
        </r>
      </text>
    </comment>
    <comment ref="B48" authorId="0" shapeId="0" xr:uid="{00000000-0006-0000-0200-0000612D0000}">
      <text>
        <r>
          <rPr>
            <sz val="11"/>
            <rFont val="Calibri"/>
            <family val="2"/>
            <charset val="238"/>
          </rPr>
          <t>SZV_F:FontossagiSorrent</t>
        </r>
      </text>
    </comment>
    <comment ref="C48" authorId="0" shapeId="0" xr:uid="{00000000-0006-0000-0200-0000622D0000}">
      <text>
        <r>
          <rPr>
            <sz val="11"/>
            <rFont val="Calibri"/>
            <family val="2"/>
            <charset val="238"/>
          </rPr>
          <t>SZV_F:FeladatKategoria</t>
        </r>
      </text>
    </comment>
    <comment ref="D48" authorId="0" shapeId="0" xr:uid="{00000000-0006-0000-0200-0000632D0000}">
      <text>
        <r>
          <rPr>
            <sz val="11"/>
            <rFont val="Calibri"/>
            <family val="2"/>
            <charset val="238"/>
          </rPr>
          <t>SZV_F:FeladatMegnevezes</t>
        </r>
      </text>
    </comment>
    <comment ref="E48" authorId="0" shapeId="0" xr:uid="{00000000-0006-0000-0200-0000642D0000}">
      <text>
        <r>
          <rPr>
            <sz val="11"/>
            <rFont val="Calibri"/>
            <family val="2"/>
            <charset val="238"/>
          </rPr>
          <t>SZV_F:ElviEngedelySzam</t>
        </r>
      </text>
    </comment>
    <comment ref="F48" authorId="0" shapeId="0" xr:uid="{00000000-0006-0000-0200-0000652D0000}">
      <text>
        <r>
          <rPr>
            <sz val="11"/>
            <rFont val="Calibri"/>
            <family val="2"/>
            <charset val="238"/>
          </rPr>
          <t>SZV_F:VKR_Kod</t>
        </r>
      </text>
    </comment>
    <comment ref="G48" authorId="0" shapeId="0" xr:uid="{00000000-0006-0000-0200-0000662D0000}">
      <text>
        <r>
          <rPr>
            <sz val="11"/>
            <rFont val="Calibri"/>
            <family val="2"/>
            <charset val="238"/>
          </rPr>
          <t>SZV_F:VKR_Nev</t>
        </r>
      </text>
    </comment>
    <comment ref="H48" authorId="0" shapeId="0" xr:uid="{00000000-0006-0000-0200-0000672D0000}">
      <text>
        <r>
          <rPr>
            <sz val="11"/>
            <rFont val="Calibri"/>
            <family val="2"/>
            <charset val="238"/>
          </rPr>
          <t>SZV_F:FeladatAzonosito</t>
        </r>
      </text>
    </comment>
    <comment ref="I48" authorId="0" shapeId="0" xr:uid="{00000000-0006-0000-0200-0000682D0000}">
      <text>
        <r>
          <rPr>
            <sz val="11"/>
            <rFont val="Calibri"/>
            <family val="2"/>
            <charset val="238"/>
          </rPr>
          <t>SZV_F:EllatasiTerulet</t>
        </r>
      </text>
    </comment>
    <comment ref="J48" authorId="0" shapeId="0" xr:uid="{00000000-0006-0000-0200-0000692D0000}">
      <text>
        <r>
          <rPr>
            <sz val="11"/>
            <rFont val="Calibri"/>
            <family val="2"/>
            <charset val="238"/>
          </rPr>
          <t>SZV_F:EllatasertFelelos</t>
        </r>
      </text>
    </comment>
    <comment ref="K48" authorId="0" shapeId="0" xr:uid="{00000000-0006-0000-0200-00006A2D0000}">
      <text>
        <r>
          <rPr>
            <sz val="11"/>
            <rFont val="Calibri"/>
            <family val="2"/>
            <charset val="238"/>
          </rPr>
          <t>SZV_F:TervezettNettoKoltseg</t>
        </r>
      </text>
    </comment>
    <comment ref="L48" authorId="0" shapeId="0" xr:uid="{00000000-0006-0000-0200-00006B2D0000}">
      <text>
        <r>
          <rPr>
            <sz val="11"/>
            <rFont val="Calibri"/>
            <family val="2"/>
            <charset val="238"/>
          </rPr>
          <t>SZV_F:IdotartamKezdes</t>
        </r>
      </text>
    </comment>
    <comment ref="M48" authorId="0" shapeId="0" xr:uid="{00000000-0006-0000-0200-00006C2D0000}">
      <text>
        <r>
          <rPr>
            <sz val="11"/>
            <rFont val="Calibri"/>
            <family val="2"/>
            <charset val="238"/>
          </rPr>
          <t>SZV_F:IdotartamBefejezes</t>
        </r>
      </text>
    </comment>
    <comment ref="N48" authorId="0" shapeId="0" xr:uid="{00000000-0006-0000-0200-00006D2D0000}">
      <text>
        <r>
          <rPr>
            <sz val="11"/>
            <rFont val="Calibri"/>
            <family val="2"/>
            <charset val="238"/>
          </rPr>
          <t>SZV_F:NettoKoltsegUtem1</t>
        </r>
      </text>
    </comment>
    <comment ref="O48" authorId="0" shapeId="0" xr:uid="{00000000-0006-0000-0200-00006E2D0000}">
      <text>
        <r>
          <rPr>
            <sz val="11"/>
            <rFont val="Calibri"/>
            <family val="2"/>
            <charset val="238"/>
          </rPr>
          <t>SZV_F:NettoKoltsegUtem2</t>
        </r>
      </text>
    </comment>
    <comment ref="P48" authorId="0" shapeId="0" xr:uid="{00000000-0006-0000-0200-00006F2D0000}">
      <text>
        <r>
          <rPr>
            <sz val="11"/>
            <rFont val="Calibri"/>
            <family val="2"/>
            <charset val="238"/>
          </rPr>
          <t>SZV_F:EM_Melleklet2_KTG</t>
        </r>
      </text>
    </comment>
    <comment ref="R48" authorId="0" shapeId="0" xr:uid="{00000000-0006-0000-0200-0000702D0000}">
      <text>
        <r>
          <rPr>
            <sz val="11"/>
            <rFont val="Calibri"/>
            <family val="2"/>
            <charset val="238"/>
          </rPr>
          <t>SZV_F:HDUtem1</t>
        </r>
      </text>
    </comment>
    <comment ref="S48" authorId="0" shapeId="0" xr:uid="{00000000-0006-0000-0200-0000712D0000}">
      <text>
        <r>
          <rPr>
            <sz val="11"/>
            <rFont val="Calibri"/>
            <family val="2"/>
            <charset val="238"/>
          </rPr>
          <t>SZV_F:ECSUtem1</t>
        </r>
      </text>
    </comment>
    <comment ref="T48" authorId="0" shapeId="0" xr:uid="{00000000-0006-0000-0200-0000722D0000}">
      <text>
        <r>
          <rPr>
            <sz val="11"/>
            <rFont val="Calibri"/>
            <family val="2"/>
            <charset val="238"/>
          </rPr>
          <t>SZV_F:KFHUtem1</t>
        </r>
      </text>
    </comment>
    <comment ref="U48" authorId="0" shapeId="0" xr:uid="{00000000-0006-0000-0200-0000732D0000}">
      <text>
        <r>
          <rPr>
            <sz val="11"/>
            <rFont val="Calibri"/>
            <family val="2"/>
            <charset val="238"/>
          </rPr>
          <t>SZV_F:Egyeb_SajatUtem1</t>
        </r>
      </text>
    </comment>
    <comment ref="V48" authorId="0" shapeId="0" xr:uid="{00000000-0006-0000-0200-0000742D0000}">
      <text>
        <r>
          <rPr>
            <sz val="11"/>
            <rFont val="Calibri"/>
            <family val="2"/>
            <charset val="238"/>
          </rPr>
          <t>SZV_F:DijUtem1</t>
        </r>
      </text>
    </comment>
    <comment ref="W48" authorId="0" shapeId="0" xr:uid="{00000000-0006-0000-0200-0000752D0000}">
      <text>
        <r>
          <rPr>
            <sz val="11"/>
            <rFont val="Calibri"/>
            <family val="2"/>
            <charset val="238"/>
          </rPr>
          <t>SZV_F:EM_Melleklet1_Utem1</t>
        </r>
      </text>
    </comment>
    <comment ref="X48" authorId="0" shapeId="0" xr:uid="{00000000-0006-0000-0200-0000762D0000}">
      <text>
        <r>
          <rPr>
            <sz val="11"/>
            <rFont val="Calibri"/>
            <family val="2"/>
            <charset val="238"/>
          </rPr>
          <t>SZV_F:EgyebAllamiUtem1</t>
        </r>
      </text>
    </comment>
    <comment ref="Y48" authorId="0" shapeId="0" xr:uid="{00000000-0006-0000-0200-0000772D0000}">
      <text>
        <r>
          <rPr>
            <sz val="11"/>
            <rFont val="Calibri"/>
            <family val="2"/>
            <charset val="238"/>
          </rPr>
          <t>SZV_F:OnkormanyzatiUtem1</t>
        </r>
      </text>
    </comment>
    <comment ref="Z48" authorId="0" shapeId="0" xr:uid="{00000000-0006-0000-0200-0000782D0000}">
      <text>
        <r>
          <rPr>
            <sz val="11"/>
            <rFont val="Calibri"/>
            <family val="2"/>
            <charset val="238"/>
          </rPr>
          <t>SZV_F:EUUtem1</t>
        </r>
      </text>
    </comment>
    <comment ref="AA48" authorId="0" shapeId="0" xr:uid="{00000000-0006-0000-0200-0000792D0000}">
      <text>
        <r>
          <rPr>
            <sz val="11"/>
            <rFont val="Calibri"/>
            <family val="2"/>
            <charset val="238"/>
          </rPr>
          <t>SZV_F:EgyebUtem1</t>
        </r>
      </text>
    </comment>
    <comment ref="AB48" authorId="0" shapeId="0" xr:uid="{00000000-0006-0000-0200-00007A2D0000}">
      <text>
        <r>
          <rPr>
            <sz val="11"/>
            <rFont val="Calibri"/>
            <family val="2"/>
            <charset val="238"/>
          </rPr>
          <t>SZV_F:HitelKotvenyUtem1</t>
        </r>
      </text>
    </comment>
    <comment ref="AC48" authorId="0" shapeId="0" xr:uid="{00000000-0006-0000-0200-00007B2D0000}">
      <text>
        <r>
          <rPr>
            <sz val="11"/>
            <rFont val="Calibri"/>
            <family val="2"/>
            <charset val="238"/>
          </rPr>
          <t>SZV_F:OsszesenUtem1</t>
        </r>
      </text>
    </comment>
    <comment ref="AF48" authorId="0" shapeId="0" xr:uid="{00000000-0006-0000-0200-00007C2D0000}">
      <text>
        <r>
          <rPr>
            <sz val="11"/>
            <rFont val="Calibri"/>
            <family val="2"/>
            <charset val="238"/>
          </rPr>
          <t>SZV_F:HDUtem2</t>
        </r>
      </text>
    </comment>
    <comment ref="AG48" authorId="0" shapeId="0" xr:uid="{00000000-0006-0000-0200-00007D2D0000}">
      <text>
        <r>
          <rPr>
            <sz val="11"/>
            <rFont val="Calibri"/>
            <family val="2"/>
            <charset val="238"/>
          </rPr>
          <t>SZV_F:ECSUtem2</t>
        </r>
      </text>
    </comment>
    <comment ref="AH48" authorId="0" shapeId="0" xr:uid="{00000000-0006-0000-0200-00007E2D0000}">
      <text>
        <r>
          <rPr>
            <sz val="11"/>
            <rFont val="Calibri"/>
            <family val="2"/>
            <charset val="238"/>
          </rPr>
          <t>SZV_F:KFHUtem2</t>
        </r>
      </text>
    </comment>
    <comment ref="AI48" authorId="0" shapeId="0" xr:uid="{00000000-0006-0000-0200-00007F2D0000}">
      <text>
        <r>
          <rPr>
            <sz val="11"/>
            <rFont val="Calibri"/>
            <family val="2"/>
            <charset val="238"/>
          </rPr>
          <t>SZV_F:Egyeb_SajatUtem2</t>
        </r>
      </text>
    </comment>
    <comment ref="AJ48" authorId="0" shapeId="0" xr:uid="{00000000-0006-0000-0200-0000802D0000}">
      <text>
        <r>
          <rPr>
            <sz val="11"/>
            <rFont val="Calibri"/>
            <family val="2"/>
            <charset val="238"/>
          </rPr>
          <t>SZV_F:DijUtem2</t>
        </r>
      </text>
    </comment>
    <comment ref="AK48" authorId="0" shapeId="0" xr:uid="{00000000-0006-0000-0200-0000812D0000}">
      <text>
        <r>
          <rPr>
            <sz val="11"/>
            <rFont val="Calibri"/>
            <family val="2"/>
            <charset val="238"/>
          </rPr>
          <t>SZV_F:EM_Melleklet1_Utem2</t>
        </r>
      </text>
    </comment>
    <comment ref="AL48" authorId="0" shapeId="0" xr:uid="{00000000-0006-0000-0200-0000822D0000}">
      <text>
        <r>
          <rPr>
            <sz val="11"/>
            <rFont val="Calibri"/>
            <family val="2"/>
            <charset val="238"/>
          </rPr>
          <t>SZV_F:EgyebAllamiUtem2</t>
        </r>
      </text>
    </comment>
    <comment ref="AM48" authorId="0" shapeId="0" xr:uid="{00000000-0006-0000-0200-0000832D0000}">
      <text>
        <r>
          <rPr>
            <sz val="11"/>
            <rFont val="Calibri"/>
            <family val="2"/>
            <charset val="238"/>
          </rPr>
          <t>SZV_F:OnkormanyzatiUtem2</t>
        </r>
      </text>
    </comment>
    <comment ref="AN48" authorId="0" shapeId="0" xr:uid="{00000000-0006-0000-0200-0000842D0000}">
      <text>
        <r>
          <rPr>
            <sz val="11"/>
            <rFont val="Calibri"/>
            <family val="2"/>
            <charset val="238"/>
          </rPr>
          <t>SZV_F:EUUtem2</t>
        </r>
      </text>
    </comment>
    <comment ref="AO48" authorId="0" shapeId="0" xr:uid="{00000000-0006-0000-0200-0000852D0000}">
      <text>
        <r>
          <rPr>
            <sz val="11"/>
            <rFont val="Calibri"/>
            <family val="2"/>
            <charset val="238"/>
          </rPr>
          <t>SZV_F:EgyebUtem2</t>
        </r>
      </text>
    </comment>
    <comment ref="AP48" authorId="0" shapeId="0" xr:uid="{00000000-0006-0000-0200-0000862D0000}">
      <text>
        <r>
          <rPr>
            <sz val="11"/>
            <rFont val="Calibri"/>
            <family val="2"/>
            <charset val="238"/>
          </rPr>
          <t>SZV_F:HitelKotvenyUtem2</t>
        </r>
      </text>
    </comment>
    <comment ref="AQ48" authorId="0" shapeId="0" xr:uid="{00000000-0006-0000-0200-0000872D0000}">
      <text>
        <r>
          <rPr>
            <sz val="11"/>
            <rFont val="Calibri"/>
            <family val="2"/>
            <charset val="238"/>
          </rPr>
          <t>SZV_F:OsszesenUtem2</t>
        </r>
      </text>
    </comment>
    <comment ref="AR48" authorId="0" shapeId="0" xr:uid="{00000000-0006-0000-0200-0000882D0000}">
      <text>
        <r>
          <rPr>
            <sz val="11"/>
            <rFont val="Calibri"/>
            <family val="2"/>
            <charset val="238"/>
          </rPr>
          <t>SZV_F:ForrashianyUtem2</t>
        </r>
      </text>
    </comment>
    <comment ref="AU48" authorId="0" shapeId="0" xr:uid="{00000000-0006-0000-0200-0000892D0000}">
      <text>
        <r>
          <rPr>
            <sz val="11"/>
            <rFont val="Calibri"/>
            <family val="2"/>
            <charset val="238"/>
          </rPr>
          <t>SZV_F:Indokolas</t>
        </r>
      </text>
    </comment>
    <comment ref="AV48" authorId="0" shapeId="0" xr:uid="{00000000-0006-0000-0200-00008A2D0000}">
      <text>
        <r>
          <rPr>
            <sz val="11"/>
            <rFont val="Calibri"/>
            <family val="2"/>
            <charset val="238"/>
          </rPr>
          <t>SZV_F:Megjegyzes</t>
        </r>
      </text>
    </comment>
    <comment ref="AW48" authorId="0" shapeId="0" xr:uid="{00000000-0006-0000-0200-00008B2D0000}">
      <text>
        <r>
          <rPr>
            <sz val="11"/>
            <rFont val="Calibri"/>
            <family val="2"/>
            <charset val="238"/>
          </rPr>
          <t>SZV_F:FeladatSorszam</t>
        </r>
      </text>
    </comment>
    <comment ref="AY48" authorId="0" shapeId="0" xr:uid="{00000000-0006-0000-0200-00008C2D0000}">
      <text>
        <r>
          <rPr>
            <sz val="11"/>
            <rFont val="Calibri"/>
            <family val="2"/>
            <charset val="238"/>
          </rPr>
          <t>SZV_F:ISA</t>
        </r>
      </text>
    </comment>
    <comment ref="B49" authorId="0" shapeId="0" xr:uid="{00000000-0006-0000-0200-00008D2D0000}">
      <text>
        <r>
          <rPr>
            <sz val="11"/>
            <rFont val="Calibri"/>
            <family val="2"/>
            <charset val="238"/>
          </rPr>
          <t>SZV_F:FontossagiSorrent</t>
        </r>
      </text>
    </comment>
    <comment ref="C49" authorId="0" shapeId="0" xr:uid="{00000000-0006-0000-0200-00008E2D0000}">
      <text>
        <r>
          <rPr>
            <sz val="11"/>
            <rFont val="Calibri"/>
            <family val="2"/>
            <charset val="238"/>
          </rPr>
          <t>SZV_F:FeladatKategoria</t>
        </r>
      </text>
    </comment>
    <comment ref="D49" authorId="0" shapeId="0" xr:uid="{00000000-0006-0000-0200-00008F2D0000}">
      <text>
        <r>
          <rPr>
            <sz val="11"/>
            <rFont val="Calibri"/>
            <family val="2"/>
            <charset val="238"/>
          </rPr>
          <t>SZV_F:FeladatMegnevezes</t>
        </r>
      </text>
    </comment>
    <comment ref="E49" authorId="0" shapeId="0" xr:uid="{00000000-0006-0000-0200-0000902D0000}">
      <text>
        <r>
          <rPr>
            <sz val="11"/>
            <rFont val="Calibri"/>
            <family val="2"/>
            <charset val="238"/>
          </rPr>
          <t>SZV_F:ElviEngedelySzam</t>
        </r>
      </text>
    </comment>
    <comment ref="F49" authorId="0" shapeId="0" xr:uid="{00000000-0006-0000-0200-0000912D0000}">
      <text>
        <r>
          <rPr>
            <sz val="11"/>
            <rFont val="Calibri"/>
            <family val="2"/>
            <charset val="238"/>
          </rPr>
          <t>SZV_F:VKR_Kod</t>
        </r>
      </text>
    </comment>
    <comment ref="G49" authorId="0" shapeId="0" xr:uid="{00000000-0006-0000-0200-0000922D0000}">
      <text>
        <r>
          <rPr>
            <sz val="11"/>
            <rFont val="Calibri"/>
            <family val="2"/>
            <charset val="238"/>
          </rPr>
          <t>SZV_F:VKR_Nev</t>
        </r>
      </text>
    </comment>
    <comment ref="H49" authorId="0" shapeId="0" xr:uid="{00000000-0006-0000-0200-0000932D0000}">
      <text>
        <r>
          <rPr>
            <sz val="11"/>
            <rFont val="Calibri"/>
            <family val="2"/>
            <charset val="238"/>
          </rPr>
          <t>SZV_F:FeladatAzonosito</t>
        </r>
      </text>
    </comment>
    <comment ref="I49" authorId="0" shapeId="0" xr:uid="{00000000-0006-0000-0200-0000942D0000}">
      <text>
        <r>
          <rPr>
            <sz val="11"/>
            <rFont val="Calibri"/>
            <family val="2"/>
            <charset val="238"/>
          </rPr>
          <t>SZV_F:EllatasiTerulet</t>
        </r>
      </text>
    </comment>
    <comment ref="J49" authorId="0" shapeId="0" xr:uid="{00000000-0006-0000-0200-0000952D0000}">
      <text>
        <r>
          <rPr>
            <sz val="11"/>
            <rFont val="Calibri"/>
            <family val="2"/>
            <charset val="238"/>
          </rPr>
          <t>SZV_F:EllatasertFelelos</t>
        </r>
      </text>
    </comment>
    <comment ref="K49" authorId="0" shapeId="0" xr:uid="{00000000-0006-0000-0200-0000962D0000}">
      <text>
        <r>
          <rPr>
            <sz val="11"/>
            <rFont val="Calibri"/>
            <family val="2"/>
            <charset val="238"/>
          </rPr>
          <t>SZV_F:TervezettNettoKoltseg</t>
        </r>
      </text>
    </comment>
    <comment ref="L49" authorId="0" shapeId="0" xr:uid="{00000000-0006-0000-0200-0000972D0000}">
      <text>
        <r>
          <rPr>
            <sz val="11"/>
            <rFont val="Calibri"/>
            <family val="2"/>
            <charset val="238"/>
          </rPr>
          <t>SZV_F:IdotartamKezdes</t>
        </r>
      </text>
    </comment>
    <comment ref="M49" authorId="0" shapeId="0" xr:uid="{00000000-0006-0000-0200-0000982D0000}">
      <text>
        <r>
          <rPr>
            <sz val="11"/>
            <rFont val="Calibri"/>
            <family val="2"/>
            <charset val="238"/>
          </rPr>
          <t>SZV_F:IdotartamBefejezes</t>
        </r>
      </text>
    </comment>
    <comment ref="N49" authorId="0" shapeId="0" xr:uid="{00000000-0006-0000-0200-0000992D0000}">
      <text>
        <r>
          <rPr>
            <sz val="11"/>
            <rFont val="Calibri"/>
            <family val="2"/>
            <charset val="238"/>
          </rPr>
          <t>SZV_F:NettoKoltsegUtem1</t>
        </r>
      </text>
    </comment>
    <comment ref="O49" authorId="0" shapeId="0" xr:uid="{00000000-0006-0000-0200-00009A2D0000}">
      <text>
        <r>
          <rPr>
            <sz val="11"/>
            <rFont val="Calibri"/>
            <family val="2"/>
            <charset val="238"/>
          </rPr>
          <t>SZV_F:NettoKoltsegUtem2</t>
        </r>
      </text>
    </comment>
    <comment ref="P49" authorId="0" shapeId="0" xr:uid="{00000000-0006-0000-0200-00009B2D0000}">
      <text>
        <r>
          <rPr>
            <sz val="11"/>
            <rFont val="Calibri"/>
            <family val="2"/>
            <charset val="238"/>
          </rPr>
          <t>SZV_F:EM_Melleklet2_KTG</t>
        </r>
      </text>
    </comment>
    <comment ref="R49" authorId="0" shapeId="0" xr:uid="{00000000-0006-0000-0200-00009C2D0000}">
      <text>
        <r>
          <rPr>
            <sz val="11"/>
            <rFont val="Calibri"/>
            <family val="2"/>
            <charset val="238"/>
          </rPr>
          <t>SZV_F:HDUtem1</t>
        </r>
      </text>
    </comment>
    <comment ref="S49" authorId="0" shapeId="0" xr:uid="{00000000-0006-0000-0200-00009D2D0000}">
      <text>
        <r>
          <rPr>
            <sz val="11"/>
            <rFont val="Calibri"/>
            <family val="2"/>
            <charset val="238"/>
          </rPr>
          <t>SZV_F:ECSUtem1</t>
        </r>
      </text>
    </comment>
    <comment ref="T49" authorId="0" shapeId="0" xr:uid="{00000000-0006-0000-0200-00009E2D0000}">
      <text>
        <r>
          <rPr>
            <sz val="11"/>
            <rFont val="Calibri"/>
            <family val="2"/>
            <charset val="238"/>
          </rPr>
          <t>SZV_F:KFHUtem1</t>
        </r>
      </text>
    </comment>
    <comment ref="U49" authorId="0" shapeId="0" xr:uid="{00000000-0006-0000-0200-00009F2D0000}">
      <text>
        <r>
          <rPr>
            <sz val="11"/>
            <rFont val="Calibri"/>
            <family val="2"/>
            <charset val="238"/>
          </rPr>
          <t>SZV_F:Egyeb_SajatUtem1</t>
        </r>
      </text>
    </comment>
    <comment ref="V49" authorId="0" shapeId="0" xr:uid="{00000000-0006-0000-0200-0000A02D0000}">
      <text>
        <r>
          <rPr>
            <sz val="11"/>
            <rFont val="Calibri"/>
            <family val="2"/>
            <charset val="238"/>
          </rPr>
          <t>SZV_F:DijUtem1</t>
        </r>
      </text>
    </comment>
    <comment ref="W49" authorId="0" shapeId="0" xr:uid="{00000000-0006-0000-0200-0000A12D0000}">
      <text>
        <r>
          <rPr>
            <sz val="11"/>
            <rFont val="Calibri"/>
            <family val="2"/>
            <charset val="238"/>
          </rPr>
          <t>SZV_F:EM_Melleklet1_Utem1</t>
        </r>
      </text>
    </comment>
    <comment ref="X49" authorId="0" shapeId="0" xr:uid="{00000000-0006-0000-0200-0000A22D0000}">
      <text>
        <r>
          <rPr>
            <sz val="11"/>
            <rFont val="Calibri"/>
            <family val="2"/>
            <charset val="238"/>
          </rPr>
          <t>SZV_F:EgyebAllamiUtem1</t>
        </r>
      </text>
    </comment>
    <comment ref="Y49" authorId="0" shapeId="0" xr:uid="{00000000-0006-0000-0200-0000A32D0000}">
      <text>
        <r>
          <rPr>
            <sz val="11"/>
            <rFont val="Calibri"/>
            <family val="2"/>
            <charset val="238"/>
          </rPr>
          <t>SZV_F:OnkormanyzatiUtem1</t>
        </r>
      </text>
    </comment>
    <comment ref="Z49" authorId="0" shapeId="0" xr:uid="{00000000-0006-0000-0200-0000A42D0000}">
      <text>
        <r>
          <rPr>
            <sz val="11"/>
            <rFont val="Calibri"/>
            <family val="2"/>
            <charset val="238"/>
          </rPr>
          <t>SZV_F:EUUtem1</t>
        </r>
      </text>
    </comment>
    <comment ref="AA49" authorId="0" shapeId="0" xr:uid="{00000000-0006-0000-0200-0000A52D0000}">
      <text>
        <r>
          <rPr>
            <sz val="11"/>
            <rFont val="Calibri"/>
            <family val="2"/>
            <charset val="238"/>
          </rPr>
          <t>SZV_F:EgyebUtem1</t>
        </r>
      </text>
    </comment>
    <comment ref="AB49" authorId="0" shapeId="0" xr:uid="{00000000-0006-0000-0200-0000A62D0000}">
      <text>
        <r>
          <rPr>
            <sz val="11"/>
            <rFont val="Calibri"/>
            <family val="2"/>
            <charset val="238"/>
          </rPr>
          <t>SZV_F:HitelKotvenyUtem1</t>
        </r>
      </text>
    </comment>
    <comment ref="AC49" authorId="0" shapeId="0" xr:uid="{00000000-0006-0000-0200-0000A72D0000}">
      <text>
        <r>
          <rPr>
            <sz val="11"/>
            <rFont val="Calibri"/>
            <family val="2"/>
            <charset val="238"/>
          </rPr>
          <t>SZV_F:OsszesenUtem1</t>
        </r>
      </text>
    </comment>
    <comment ref="AF49" authorId="0" shapeId="0" xr:uid="{00000000-0006-0000-0200-0000A82D0000}">
      <text>
        <r>
          <rPr>
            <sz val="11"/>
            <rFont val="Calibri"/>
            <family val="2"/>
            <charset val="238"/>
          </rPr>
          <t>SZV_F:HDUtem2</t>
        </r>
      </text>
    </comment>
    <comment ref="AG49" authorId="0" shapeId="0" xr:uid="{00000000-0006-0000-0200-0000A92D0000}">
      <text>
        <r>
          <rPr>
            <sz val="11"/>
            <rFont val="Calibri"/>
            <family val="2"/>
            <charset val="238"/>
          </rPr>
          <t>SZV_F:ECSUtem2</t>
        </r>
      </text>
    </comment>
    <comment ref="AH49" authorId="0" shapeId="0" xr:uid="{00000000-0006-0000-0200-0000AA2D0000}">
      <text>
        <r>
          <rPr>
            <sz val="11"/>
            <rFont val="Calibri"/>
            <family val="2"/>
            <charset val="238"/>
          </rPr>
          <t>SZV_F:KFHUtem2</t>
        </r>
      </text>
    </comment>
    <comment ref="AI49" authorId="0" shapeId="0" xr:uid="{00000000-0006-0000-0200-0000AB2D0000}">
      <text>
        <r>
          <rPr>
            <sz val="11"/>
            <rFont val="Calibri"/>
            <family val="2"/>
            <charset val="238"/>
          </rPr>
          <t>SZV_F:Egyeb_SajatUtem2</t>
        </r>
      </text>
    </comment>
    <comment ref="AJ49" authorId="0" shapeId="0" xr:uid="{00000000-0006-0000-0200-0000AC2D0000}">
      <text>
        <r>
          <rPr>
            <sz val="11"/>
            <rFont val="Calibri"/>
            <family val="2"/>
            <charset val="238"/>
          </rPr>
          <t>SZV_F:DijUtem2</t>
        </r>
      </text>
    </comment>
    <comment ref="AK49" authorId="0" shapeId="0" xr:uid="{00000000-0006-0000-0200-0000AD2D0000}">
      <text>
        <r>
          <rPr>
            <sz val="11"/>
            <rFont val="Calibri"/>
            <family val="2"/>
            <charset val="238"/>
          </rPr>
          <t>SZV_F:EM_Melleklet1_Utem2</t>
        </r>
      </text>
    </comment>
    <comment ref="AL49" authorId="0" shapeId="0" xr:uid="{00000000-0006-0000-0200-0000AE2D0000}">
      <text>
        <r>
          <rPr>
            <sz val="11"/>
            <rFont val="Calibri"/>
            <family val="2"/>
            <charset val="238"/>
          </rPr>
          <t>SZV_F:EgyebAllamiUtem2</t>
        </r>
      </text>
    </comment>
    <comment ref="AM49" authorId="0" shapeId="0" xr:uid="{00000000-0006-0000-0200-0000AF2D0000}">
      <text>
        <r>
          <rPr>
            <sz val="11"/>
            <rFont val="Calibri"/>
            <family val="2"/>
            <charset val="238"/>
          </rPr>
          <t>SZV_F:OnkormanyzatiUtem2</t>
        </r>
      </text>
    </comment>
    <comment ref="AN49" authorId="0" shapeId="0" xr:uid="{00000000-0006-0000-0200-0000B02D0000}">
      <text>
        <r>
          <rPr>
            <sz val="11"/>
            <rFont val="Calibri"/>
            <family val="2"/>
            <charset val="238"/>
          </rPr>
          <t>SZV_F:EUUtem2</t>
        </r>
      </text>
    </comment>
    <comment ref="AO49" authorId="0" shapeId="0" xr:uid="{00000000-0006-0000-0200-0000B12D0000}">
      <text>
        <r>
          <rPr>
            <sz val="11"/>
            <rFont val="Calibri"/>
            <family val="2"/>
            <charset val="238"/>
          </rPr>
          <t>SZV_F:EgyebUtem2</t>
        </r>
      </text>
    </comment>
    <comment ref="AP49" authorId="0" shapeId="0" xr:uid="{00000000-0006-0000-0200-0000B22D0000}">
      <text>
        <r>
          <rPr>
            <sz val="11"/>
            <rFont val="Calibri"/>
            <family val="2"/>
            <charset val="238"/>
          </rPr>
          <t>SZV_F:HitelKotvenyUtem2</t>
        </r>
      </text>
    </comment>
    <comment ref="AQ49" authorId="0" shapeId="0" xr:uid="{00000000-0006-0000-0200-0000B32D0000}">
      <text>
        <r>
          <rPr>
            <sz val="11"/>
            <rFont val="Calibri"/>
            <family val="2"/>
            <charset val="238"/>
          </rPr>
          <t>SZV_F:OsszesenUtem2</t>
        </r>
      </text>
    </comment>
    <comment ref="AR49" authorId="0" shapeId="0" xr:uid="{00000000-0006-0000-0200-0000B42D0000}">
      <text>
        <r>
          <rPr>
            <sz val="11"/>
            <rFont val="Calibri"/>
            <family val="2"/>
            <charset val="238"/>
          </rPr>
          <t>SZV_F:ForrashianyUtem2</t>
        </r>
      </text>
    </comment>
    <comment ref="AU49" authorId="0" shapeId="0" xr:uid="{00000000-0006-0000-0200-0000B52D0000}">
      <text>
        <r>
          <rPr>
            <sz val="11"/>
            <rFont val="Calibri"/>
            <family val="2"/>
            <charset val="238"/>
          </rPr>
          <t>SZV_F:Indokolas</t>
        </r>
      </text>
    </comment>
    <comment ref="AV49" authorId="0" shapeId="0" xr:uid="{00000000-0006-0000-0200-0000B62D0000}">
      <text>
        <r>
          <rPr>
            <sz val="11"/>
            <rFont val="Calibri"/>
            <family val="2"/>
            <charset val="238"/>
          </rPr>
          <t>SZV_F:Megjegyzes</t>
        </r>
      </text>
    </comment>
    <comment ref="AW49" authorId="0" shapeId="0" xr:uid="{00000000-0006-0000-0200-0000B72D0000}">
      <text>
        <r>
          <rPr>
            <sz val="11"/>
            <rFont val="Calibri"/>
            <family val="2"/>
            <charset val="238"/>
          </rPr>
          <t>SZV_F:FeladatSorszam</t>
        </r>
      </text>
    </comment>
    <comment ref="AY49" authorId="0" shapeId="0" xr:uid="{00000000-0006-0000-0200-0000B82D0000}">
      <text>
        <r>
          <rPr>
            <sz val="11"/>
            <rFont val="Calibri"/>
            <family val="2"/>
            <charset val="238"/>
          </rPr>
          <t>SZV_F:ISA</t>
        </r>
      </text>
    </comment>
    <comment ref="B50" authorId="0" shapeId="0" xr:uid="{00000000-0006-0000-0200-0000B92D0000}">
      <text>
        <r>
          <rPr>
            <sz val="11"/>
            <rFont val="Calibri"/>
            <family val="2"/>
            <charset val="238"/>
          </rPr>
          <t>SZV_F:FontossagiSorrent</t>
        </r>
      </text>
    </comment>
    <comment ref="C50" authorId="0" shapeId="0" xr:uid="{00000000-0006-0000-0200-0000BA2D0000}">
      <text>
        <r>
          <rPr>
            <sz val="11"/>
            <rFont val="Calibri"/>
            <family val="2"/>
            <charset val="238"/>
          </rPr>
          <t>SZV_F:FeladatKategoria</t>
        </r>
      </text>
    </comment>
    <comment ref="D50" authorId="0" shapeId="0" xr:uid="{00000000-0006-0000-0200-0000BB2D0000}">
      <text>
        <r>
          <rPr>
            <sz val="11"/>
            <rFont val="Calibri"/>
            <family val="2"/>
            <charset val="238"/>
          </rPr>
          <t>SZV_F:FeladatMegnevezes</t>
        </r>
      </text>
    </comment>
    <comment ref="E50" authorId="0" shapeId="0" xr:uid="{00000000-0006-0000-0200-0000BC2D0000}">
      <text>
        <r>
          <rPr>
            <sz val="11"/>
            <rFont val="Calibri"/>
            <family val="2"/>
            <charset val="238"/>
          </rPr>
          <t>SZV_F:ElviEngedelySzam</t>
        </r>
      </text>
    </comment>
    <comment ref="F50" authorId="0" shapeId="0" xr:uid="{00000000-0006-0000-0200-0000BD2D0000}">
      <text>
        <r>
          <rPr>
            <sz val="11"/>
            <rFont val="Calibri"/>
            <family val="2"/>
            <charset val="238"/>
          </rPr>
          <t>SZV_F:VKR_Kod</t>
        </r>
      </text>
    </comment>
    <comment ref="G50" authorId="0" shapeId="0" xr:uid="{00000000-0006-0000-0200-0000BE2D0000}">
      <text>
        <r>
          <rPr>
            <sz val="11"/>
            <rFont val="Calibri"/>
            <family val="2"/>
            <charset val="238"/>
          </rPr>
          <t>SZV_F:VKR_Nev</t>
        </r>
      </text>
    </comment>
    <comment ref="H50" authorId="0" shapeId="0" xr:uid="{00000000-0006-0000-0200-0000BF2D0000}">
      <text>
        <r>
          <rPr>
            <sz val="11"/>
            <rFont val="Calibri"/>
            <family val="2"/>
            <charset val="238"/>
          </rPr>
          <t>SZV_F:FeladatAzonosito</t>
        </r>
      </text>
    </comment>
    <comment ref="I50" authorId="0" shapeId="0" xr:uid="{00000000-0006-0000-0200-0000C02D0000}">
      <text>
        <r>
          <rPr>
            <sz val="11"/>
            <rFont val="Calibri"/>
            <family val="2"/>
            <charset val="238"/>
          </rPr>
          <t>SZV_F:EllatasiTerulet</t>
        </r>
      </text>
    </comment>
    <comment ref="J50" authorId="0" shapeId="0" xr:uid="{00000000-0006-0000-0200-0000C12D0000}">
      <text>
        <r>
          <rPr>
            <sz val="11"/>
            <rFont val="Calibri"/>
            <family val="2"/>
            <charset val="238"/>
          </rPr>
          <t>SZV_F:EllatasertFelelos</t>
        </r>
      </text>
    </comment>
    <comment ref="K50" authorId="0" shapeId="0" xr:uid="{00000000-0006-0000-0200-0000C22D0000}">
      <text>
        <r>
          <rPr>
            <sz val="11"/>
            <rFont val="Calibri"/>
            <family val="2"/>
            <charset val="238"/>
          </rPr>
          <t>SZV_F:TervezettNettoKoltseg</t>
        </r>
      </text>
    </comment>
    <comment ref="L50" authorId="0" shapeId="0" xr:uid="{00000000-0006-0000-0200-0000C32D0000}">
      <text>
        <r>
          <rPr>
            <sz val="11"/>
            <rFont val="Calibri"/>
            <family val="2"/>
            <charset val="238"/>
          </rPr>
          <t>SZV_F:IdotartamKezdes</t>
        </r>
      </text>
    </comment>
    <comment ref="M50" authorId="0" shapeId="0" xr:uid="{00000000-0006-0000-0200-0000C42D0000}">
      <text>
        <r>
          <rPr>
            <sz val="11"/>
            <rFont val="Calibri"/>
            <family val="2"/>
            <charset val="238"/>
          </rPr>
          <t>SZV_F:IdotartamBefejezes</t>
        </r>
      </text>
    </comment>
    <comment ref="N50" authorId="0" shapeId="0" xr:uid="{00000000-0006-0000-0200-0000C52D0000}">
      <text>
        <r>
          <rPr>
            <sz val="11"/>
            <rFont val="Calibri"/>
            <family val="2"/>
            <charset val="238"/>
          </rPr>
          <t>SZV_F:NettoKoltsegUtem1</t>
        </r>
      </text>
    </comment>
    <comment ref="O50" authorId="0" shapeId="0" xr:uid="{00000000-0006-0000-0200-0000C62D0000}">
      <text>
        <r>
          <rPr>
            <sz val="11"/>
            <rFont val="Calibri"/>
            <family val="2"/>
            <charset val="238"/>
          </rPr>
          <t>SZV_F:NettoKoltsegUtem2</t>
        </r>
      </text>
    </comment>
    <comment ref="P50" authorId="0" shapeId="0" xr:uid="{00000000-0006-0000-0200-0000C72D0000}">
      <text>
        <r>
          <rPr>
            <sz val="11"/>
            <rFont val="Calibri"/>
            <family val="2"/>
            <charset val="238"/>
          </rPr>
          <t>SZV_F:EM_Melleklet2_KTG</t>
        </r>
      </text>
    </comment>
    <comment ref="R50" authorId="0" shapeId="0" xr:uid="{00000000-0006-0000-0200-0000C82D0000}">
      <text>
        <r>
          <rPr>
            <sz val="11"/>
            <rFont val="Calibri"/>
            <family val="2"/>
            <charset val="238"/>
          </rPr>
          <t>SZV_F:HDUtem1</t>
        </r>
      </text>
    </comment>
    <comment ref="S50" authorId="0" shapeId="0" xr:uid="{00000000-0006-0000-0200-0000C92D0000}">
      <text>
        <r>
          <rPr>
            <sz val="11"/>
            <rFont val="Calibri"/>
            <family val="2"/>
            <charset val="238"/>
          </rPr>
          <t>SZV_F:ECSUtem1</t>
        </r>
      </text>
    </comment>
    <comment ref="T50" authorId="0" shapeId="0" xr:uid="{00000000-0006-0000-0200-0000CA2D0000}">
      <text>
        <r>
          <rPr>
            <sz val="11"/>
            <rFont val="Calibri"/>
            <family val="2"/>
            <charset val="238"/>
          </rPr>
          <t>SZV_F:KFHUtem1</t>
        </r>
      </text>
    </comment>
    <comment ref="U50" authorId="0" shapeId="0" xr:uid="{00000000-0006-0000-0200-0000CB2D0000}">
      <text>
        <r>
          <rPr>
            <sz val="11"/>
            <rFont val="Calibri"/>
            <family val="2"/>
            <charset val="238"/>
          </rPr>
          <t>SZV_F:Egyeb_SajatUtem1</t>
        </r>
      </text>
    </comment>
    <comment ref="V50" authorId="0" shapeId="0" xr:uid="{00000000-0006-0000-0200-0000CC2D0000}">
      <text>
        <r>
          <rPr>
            <sz val="11"/>
            <rFont val="Calibri"/>
            <family val="2"/>
            <charset val="238"/>
          </rPr>
          <t>SZV_F:DijUtem1</t>
        </r>
      </text>
    </comment>
    <comment ref="W50" authorId="0" shapeId="0" xr:uid="{00000000-0006-0000-0200-0000CD2D0000}">
      <text>
        <r>
          <rPr>
            <sz val="11"/>
            <rFont val="Calibri"/>
            <family val="2"/>
            <charset val="238"/>
          </rPr>
          <t>SZV_F:EM_Melleklet1_Utem1</t>
        </r>
      </text>
    </comment>
    <comment ref="X50" authorId="0" shapeId="0" xr:uid="{00000000-0006-0000-0200-0000CE2D0000}">
      <text>
        <r>
          <rPr>
            <sz val="11"/>
            <rFont val="Calibri"/>
            <family val="2"/>
            <charset val="238"/>
          </rPr>
          <t>SZV_F:EgyebAllamiUtem1</t>
        </r>
      </text>
    </comment>
    <comment ref="Y50" authorId="0" shapeId="0" xr:uid="{00000000-0006-0000-0200-0000CF2D0000}">
      <text>
        <r>
          <rPr>
            <sz val="11"/>
            <rFont val="Calibri"/>
            <family val="2"/>
            <charset val="238"/>
          </rPr>
          <t>SZV_F:OnkormanyzatiUtem1</t>
        </r>
      </text>
    </comment>
    <comment ref="Z50" authorId="0" shapeId="0" xr:uid="{00000000-0006-0000-0200-0000D02D0000}">
      <text>
        <r>
          <rPr>
            <sz val="11"/>
            <rFont val="Calibri"/>
            <family val="2"/>
            <charset val="238"/>
          </rPr>
          <t>SZV_F:EUUtem1</t>
        </r>
      </text>
    </comment>
    <comment ref="AA50" authorId="0" shapeId="0" xr:uid="{00000000-0006-0000-0200-0000D12D0000}">
      <text>
        <r>
          <rPr>
            <sz val="11"/>
            <rFont val="Calibri"/>
            <family val="2"/>
            <charset val="238"/>
          </rPr>
          <t>SZV_F:EgyebUtem1</t>
        </r>
      </text>
    </comment>
    <comment ref="AB50" authorId="0" shapeId="0" xr:uid="{00000000-0006-0000-0200-0000D22D0000}">
      <text>
        <r>
          <rPr>
            <sz val="11"/>
            <rFont val="Calibri"/>
            <family val="2"/>
            <charset val="238"/>
          </rPr>
          <t>SZV_F:HitelKotvenyUtem1</t>
        </r>
      </text>
    </comment>
    <comment ref="AC50" authorId="0" shapeId="0" xr:uid="{00000000-0006-0000-0200-0000D32D0000}">
      <text>
        <r>
          <rPr>
            <sz val="11"/>
            <rFont val="Calibri"/>
            <family val="2"/>
            <charset val="238"/>
          </rPr>
          <t>SZV_F:OsszesenUtem1</t>
        </r>
      </text>
    </comment>
    <comment ref="AF50" authorId="0" shapeId="0" xr:uid="{00000000-0006-0000-0200-0000D42D0000}">
      <text>
        <r>
          <rPr>
            <sz val="11"/>
            <rFont val="Calibri"/>
            <family val="2"/>
            <charset val="238"/>
          </rPr>
          <t>SZV_F:HDUtem2</t>
        </r>
      </text>
    </comment>
    <comment ref="AG50" authorId="0" shapeId="0" xr:uid="{00000000-0006-0000-0200-0000D52D0000}">
      <text>
        <r>
          <rPr>
            <sz val="11"/>
            <rFont val="Calibri"/>
            <family val="2"/>
            <charset val="238"/>
          </rPr>
          <t>SZV_F:ECSUtem2</t>
        </r>
      </text>
    </comment>
    <comment ref="AH50" authorId="0" shapeId="0" xr:uid="{00000000-0006-0000-0200-0000D62D0000}">
      <text>
        <r>
          <rPr>
            <sz val="11"/>
            <rFont val="Calibri"/>
            <family val="2"/>
            <charset val="238"/>
          </rPr>
          <t>SZV_F:KFHUtem2</t>
        </r>
      </text>
    </comment>
    <comment ref="AI50" authorId="0" shapeId="0" xr:uid="{00000000-0006-0000-0200-0000D72D0000}">
      <text>
        <r>
          <rPr>
            <sz val="11"/>
            <rFont val="Calibri"/>
            <family val="2"/>
            <charset val="238"/>
          </rPr>
          <t>SZV_F:Egyeb_SajatUtem2</t>
        </r>
      </text>
    </comment>
    <comment ref="AJ50" authorId="0" shapeId="0" xr:uid="{00000000-0006-0000-0200-0000D82D0000}">
      <text>
        <r>
          <rPr>
            <sz val="11"/>
            <rFont val="Calibri"/>
            <family val="2"/>
            <charset val="238"/>
          </rPr>
          <t>SZV_F:DijUtem2</t>
        </r>
      </text>
    </comment>
    <comment ref="AK50" authorId="0" shapeId="0" xr:uid="{00000000-0006-0000-0200-0000D92D0000}">
      <text>
        <r>
          <rPr>
            <sz val="11"/>
            <rFont val="Calibri"/>
            <family val="2"/>
            <charset val="238"/>
          </rPr>
          <t>SZV_F:EM_Melleklet1_Utem2</t>
        </r>
      </text>
    </comment>
    <comment ref="AL50" authorId="0" shapeId="0" xr:uid="{00000000-0006-0000-0200-0000DA2D0000}">
      <text>
        <r>
          <rPr>
            <sz val="11"/>
            <rFont val="Calibri"/>
            <family val="2"/>
            <charset val="238"/>
          </rPr>
          <t>SZV_F:EgyebAllamiUtem2</t>
        </r>
      </text>
    </comment>
    <comment ref="AM50" authorId="0" shapeId="0" xr:uid="{00000000-0006-0000-0200-0000DB2D0000}">
      <text>
        <r>
          <rPr>
            <sz val="11"/>
            <rFont val="Calibri"/>
            <family val="2"/>
            <charset val="238"/>
          </rPr>
          <t>SZV_F:OnkormanyzatiUtem2</t>
        </r>
      </text>
    </comment>
    <comment ref="AN50" authorId="0" shapeId="0" xr:uid="{00000000-0006-0000-0200-0000DC2D0000}">
      <text>
        <r>
          <rPr>
            <sz val="11"/>
            <rFont val="Calibri"/>
            <family val="2"/>
            <charset val="238"/>
          </rPr>
          <t>SZV_F:EUUtem2</t>
        </r>
      </text>
    </comment>
    <comment ref="AO50" authorId="0" shapeId="0" xr:uid="{00000000-0006-0000-0200-0000DD2D0000}">
      <text>
        <r>
          <rPr>
            <sz val="11"/>
            <rFont val="Calibri"/>
            <family val="2"/>
            <charset val="238"/>
          </rPr>
          <t>SZV_F:EgyebUtem2</t>
        </r>
      </text>
    </comment>
    <comment ref="AP50" authorId="0" shapeId="0" xr:uid="{00000000-0006-0000-0200-0000DE2D0000}">
      <text>
        <r>
          <rPr>
            <sz val="11"/>
            <rFont val="Calibri"/>
            <family val="2"/>
            <charset val="238"/>
          </rPr>
          <t>SZV_F:HitelKotvenyUtem2</t>
        </r>
      </text>
    </comment>
    <comment ref="AQ50" authorId="0" shapeId="0" xr:uid="{00000000-0006-0000-0200-0000DF2D0000}">
      <text>
        <r>
          <rPr>
            <sz val="11"/>
            <rFont val="Calibri"/>
            <family val="2"/>
            <charset val="238"/>
          </rPr>
          <t>SZV_F:OsszesenUtem2</t>
        </r>
      </text>
    </comment>
    <comment ref="AR50" authorId="0" shapeId="0" xr:uid="{00000000-0006-0000-0200-0000E02D0000}">
      <text>
        <r>
          <rPr>
            <sz val="11"/>
            <rFont val="Calibri"/>
            <family val="2"/>
            <charset val="238"/>
          </rPr>
          <t>SZV_F:ForrashianyUtem2</t>
        </r>
      </text>
    </comment>
    <comment ref="AU50" authorId="0" shapeId="0" xr:uid="{00000000-0006-0000-0200-0000E12D0000}">
      <text>
        <r>
          <rPr>
            <sz val="11"/>
            <rFont val="Calibri"/>
            <family val="2"/>
            <charset val="238"/>
          </rPr>
          <t>SZV_F:Indokolas</t>
        </r>
      </text>
    </comment>
    <comment ref="AV50" authorId="0" shapeId="0" xr:uid="{00000000-0006-0000-0200-0000E22D0000}">
      <text>
        <r>
          <rPr>
            <sz val="11"/>
            <rFont val="Calibri"/>
            <family val="2"/>
            <charset val="238"/>
          </rPr>
          <t>SZV_F:Megjegyzes</t>
        </r>
      </text>
    </comment>
    <comment ref="AW50" authorId="0" shapeId="0" xr:uid="{00000000-0006-0000-0200-0000E32D0000}">
      <text>
        <r>
          <rPr>
            <sz val="11"/>
            <rFont val="Calibri"/>
            <family val="2"/>
            <charset val="238"/>
          </rPr>
          <t>SZV_F:FeladatSorszam</t>
        </r>
      </text>
    </comment>
    <comment ref="AY50" authorId="0" shapeId="0" xr:uid="{00000000-0006-0000-0200-0000E42D0000}">
      <text>
        <r>
          <rPr>
            <sz val="11"/>
            <rFont val="Calibri"/>
            <family val="2"/>
            <charset val="238"/>
          </rPr>
          <t>SZV_F:ISA</t>
        </r>
      </text>
    </comment>
    <comment ref="B51" authorId="0" shapeId="0" xr:uid="{00000000-0006-0000-0200-0000E52D0000}">
      <text>
        <r>
          <rPr>
            <sz val="11"/>
            <rFont val="Calibri"/>
            <family val="2"/>
            <charset val="238"/>
          </rPr>
          <t>SZV_F:FontossagiSorrent</t>
        </r>
      </text>
    </comment>
    <comment ref="C51" authorId="0" shapeId="0" xr:uid="{00000000-0006-0000-0200-0000E62D0000}">
      <text>
        <r>
          <rPr>
            <sz val="11"/>
            <rFont val="Calibri"/>
            <family val="2"/>
            <charset val="238"/>
          </rPr>
          <t>SZV_F:FeladatKategoria</t>
        </r>
      </text>
    </comment>
    <comment ref="D51" authorId="0" shapeId="0" xr:uid="{00000000-0006-0000-0200-0000E72D0000}">
      <text>
        <r>
          <rPr>
            <sz val="11"/>
            <rFont val="Calibri"/>
            <family val="2"/>
            <charset val="238"/>
          </rPr>
          <t>SZV_F:FeladatMegnevezes</t>
        </r>
      </text>
    </comment>
    <comment ref="E51" authorId="0" shapeId="0" xr:uid="{00000000-0006-0000-0200-0000E82D0000}">
      <text>
        <r>
          <rPr>
            <sz val="11"/>
            <rFont val="Calibri"/>
            <family val="2"/>
            <charset val="238"/>
          </rPr>
          <t>SZV_F:ElviEngedelySzam</t>
        </r>
      </text>
    </comment>
    <comment ref="F51" authorId="0" shapeId="0" xr:uid="{00000000-0006-0000-0200-0000E92D0000}">
      <text>
        <r>
          <rPr>
            <sz val="11"/>
            <rFont val="Calibri"/>
            <family val="2"/>
            <charset val="238"/>
          </rPr>
          <t>SZV_F:VKR_Kod</t>
        </r>
      </text>
    </comment>
    <comment ref="G51" authorId="0" shapeId="0" xr:uid="{00000000-0006-0000-0200-0000EA2D0000}">
      <text>
        <r>
          <rPr>
            <sz val="11"/>
            <rFont val="Calibri"/>
            <family val="2"/>
            <charset val="238"/>
          </rPr>
          <t>SZV_F:VKR_Nev</t>
        </r>
      </text>
    </comment>
    <comment ref="H51" authorId="0" shapeId="0" xr:uid="{00000000-0006-0000-0200-0000EB2D0000}">
      <text>
        <r>
          <rPr>
            <sz val="11"/>
            <rFont val="Calibri"/>
            <family val="2"/>
            <charset val="238"/>
          </rPr>
          <t>SZV_F:FeladatAzonosito</t>
        </r>
      </text>
    </comment>
    <comment ref="I51" authorId="0" shapeId="0" xr:uid="{00000000-0006-0000-0200-0000EC2D0000}">
      <text>
        <r>
          <rPr>
            <sz val="11"/>
            <rFont val="Calibri"/>
            <family val="2"/>
            <charset val="238"/>
          </rPr>
          <t>SZV_F:EllatasiTerulet</t>
        </r>
      </text>
    </comment>
    <comment ref="J51" authorId="0" shapeId="0" xr:uid="{00000000-0006-0000-0200-0000ED2D0000}">
      <text>
        <r>
          <rPr>
            <sz val="11"/>
            <rFont val="Calibri"/>
            <family val="2"/>
            <charset val="238"/>
          </rPr>
          <t>SZV_F:EllatasertFelelos</t>
        </r>
      </text>
    </comment>
    <comment ref="K51" authorId="0" shapeId="0" xr:uid="{00000000-0006-0000-0200-0000EE2D0000}">
      <text>
        <r>
          <rPr>
            <sz val="11"/>
            <rFont val="Calibri"/>
            <family val="2"/>
            <charset val="238"/>
          </rPr>
          <t>SZV_F:TervezettNettoKoltseg</t>
        </r>
      </text>
    </comment>
    <comment ref="L51" authorId="0" shapeId="0" xr:uid="{00000000-0006-0000-0200-0000EF2D0000}">
      <text>
        <r>
          <rPr>
            <sz val="11"/>
            <rFont val="Calibri"/>
            <family val="2"/>
            <charset val="238"/>
          </rPr>
          <t>SZV_F:IdotartamKezdes</t>
        </r>
      </text>
    </comment>
    <comment ref="M51" authorId="0" shapeId="0" xr:uid="{00000000-0006-0000-0200-0000F02D0000}">
      <text>
        <r>
          <rPr>
            <sz val="11"/>
            <rFont val="Calibri"/>
            <family val="2"/>
            <charset val="238"/>
          </rPr>
          <t>SZV_F:IdotartamBefejezes</t>
        </r>
      </text>
    </comment>
    <comment ref="N51" authorId="0" shapeId="0" xr:uid="{00000000-0006-0000-0200-0000F12D0000}">
      <text>
        <r>
          <rPr>
            <sz val="11"/>
            <rFont val="Calibri"/>
            <family val="2"/>
            <charset val="238"/>
          </rPr>
          <t>SZV_F:NettoKoltsegUtem1</t>
        </r>
      </text>
    </comment>
    <comment ref="O51" authorId="0" shapeId="0" xr:uid="{00000000-0006-0000-0200-0000F22D0000}">
      <text>
        <r>
          <rPr>
            <sz val="11"/>
            <rFont val="Calibri"/>
            <family val="2"/>
            <charset val="238"/>
          </rPr>
          <t>SZV_F:NettoKoltsegUtem2</t>
        </r>
      </text>
    </comment>
    <comment ref="P51" authorId="0" shapeId="0" xr:uid="{00000000-0006-0000-0200-0000F32D0000}">
      <text>
        <r>
          <rPr>
            <sz val="11"/>
            <rFont val="Calibri"/>
            <family val="2"/>
            <charset val="238"/>
          </rPr>
          <t>SZV_F:EM_Melleklet2_KTG</t>
        </r>
      </text>
    </comment>
    <comment ref="R51" authorId="0" shapeId="0" xr:uid="{00000000-0006-0000-0200-0000F42D0000}">
      <text>
        <r>
          <rPr>
            <sz val="11"/>
            <rFont val="Calibri"/>
            <family val="2"/>
            <charset val="238"/>
          </rPr>
          <t>SZV_F:HDUtem1</t>
        </r>
      </text>
    </comment>
    <comment ref="S51" authorId="0" shapeId="0" xr:uid="{00000000-0006-0000-0200-0000F52D0000}">
      <text>
        <r>
          <rPr>
            <sz val="11"/>
            <rFont val="Calibri"/>
            <family val="2"/>
            <charset val="238"/>
          </rPr>
          <t>SZV_F:ECSUtem1</t>
        </r>
      </text>
    </comment>
    <comment ref="T51" authorId="0" shapeId="0" xr:uid="{00000000-0006-0000-0200-0000F62D0000}">
      <text>
        <r>
          <rPr>
            <sz val="11"/>
            <rFont val="Calibri"/>
            <family val="2"/>
            <charset val="238"/>
          </rPr>
          <t>SZV_F:KFHUtem1</t>
        </r>
      </text>
    </comment>
    <comment ref="U51" authorId="0" shapeId="0" xr:uid="{00000000-0006-0000-0200-0000F72D0000}">
      <text>
        <r>
          <rPr>
            <sz val="11"/>
            <rFont val="Calibri"/>
            <family val="2"/>
            <charset val="238"/>
          </rPr>
          <t>SZV_F:Egyeb_SajatUtem1</t>
        </r>
      </text>
    </comment>
    <comment ref="V51" authorId="0" shapeId="0" xr:uid="{00000000-0006-0000-0200-0000F82D0000}">
      <text>
        <r>
          <rPr>
            <sz val="11"/>
            <rFont val="Calibri"/>
            <family val="2"/>
            <charset val="238"/>
          </rPr>
          <t>SZV_F:DijUtem1</t>
        </r>
      </text>
    </comment>
    <comment ref="W51" authorId="0" shapeId="0" xr:uid="{00000000-0006-0000-0200-0000F92D0000}">
      <text>
        <r>
          <rPr>
            <sz val="11"/>
            <rFont val="Calibri"/>
            <family val="2"/>
            <charset val="238"/>
          </rPr>
          <t>SZV_F:EM_Melleklet1_Utem1</t>
        </r>
      </text>
    </comment>
    <comment ref="X51" authorId="0" shapeId="0" xr:uid="{00000000-0006-0000-0200-0000FA2D0000}">
      <text>
        <r>
          <rPr>
            <sz val="11"/>
            <rFont val="Calibri"/>
            <family val="2"/>
            <charset val="238"/>
          </rPr>
          <t>SZV_F:EgyebAllamiUtem1</t>
        </r>
      </text>
    </comment>
    <comment ref="Y51" authorId="0" shapeId="0" xr:uid="{00000000-0006-0000-0200-0000FB2D0000}">
      <text>
        <r>
          <rPr>
            <sz val="11"/>
            <rFont val="Calibri"/>
            <family val="2"/>
            <charset val="238"/>
          </rPr>
          <t>SZV_F:OnkormanyzatiUtem1</t>
        </r>
      </text>
    </comment>
    <comment ref="Z51" authorId="0" shapeId="0" xr:uid="{00000000-0006-0000-0200-0000FC2D0000}">
      <text>
        <r>
          <rPr>
            <sz val="11"/>
            <rFont val="Calibri"/>
            <family val="2"/>
            <charset val="238"/>
          </rPr>
          <t>SZV_F:EUUtem1</t>
        </r>
      </text>
    </comment>
    <comment ref="AA51" authorId="0" shapeId="0" xr:uid="{00000000-0006-0000-0200-0000FD2D0000}">
      <text>
        <r>
          <rPr>
            <sz val="11"/>
            <rFont val="Calibri"/>
            <family val="2"/>
            <charset val="238"/>
          </rPr>
          <t>SZV_F:EgyebUtem1</t>
        </r>
      </text>
    </comment>
    <comment ref="AB51" authorId="0" shapeId="0" xr:uid="{00000000-0006-0000-0200-0000FE2D0000}">
      <text>
        <r>
          <rPr>
            <sz val="11"/>
            <rFont val="Calibri"/>
            <family val="2"/>
            <charset val="238"/>
          </rPr>
          <t>SZV_F:HitelKotvenyUtem1</t>
        </r>
      </text>
    </comment>
    <comment ref="AC51" authorId="0" shapeId="0" xr:uid="{00000000-0006-0000-0200-0000FF2D0000}">
      <text>
        <r>
          <rPr>
            <sz val="11"/>
            <rFont val="Calibri"/>
            <family val="2"/>
            <charset val="238"/>
          </rPr>
          <t>SZV_F:OsszesenUtem1</t>
        </r>
      </text>
    </comment>
    <comment ref="AF51" authorId="0" shapeId="0" xr:uid="{00000000-0006-0000-0200-0000002E0000}">
      <text>
        <r>
          <rPr>
            <sz val="11"/>
            <rFont val="Calibri"/>
            <family val="2"/>
            <charset val="238"/>
          </rPr>
          <t>SZV_F:HDUtem2</t>
        </r>
      </text>
    </comment>
    <comment ref="AG51" authorId="0" shapeId="0" xr:uid="{00000000-0006-0000-0200-0000012E0000}">
      <text>
        <r>
          <rPr>
            <sz val="11"/>
            <rFont val="Calibri"/>
            <family val="2"/>
            <charset val="238"/>
          </rPr>
          <t>SZV_F:ECSUtem2</t>
        </r>
      </text>
    </comment>
    <comment ref="AH51" authorId="0" shapeId="0" xr:uid="{00000000-0006-0000-0200-0000022E0000}">
      <text>
        <r>
          <rPr>
            <sz val="11"/>
            <rFont val="Calibri"/>
            <family val="2"/>
            <charset val="238"/>
          </rPr>
          <t>SZV_F:KFHUtem2</t>
        </r>
      </text>
    </comment>
    <comment ref="AI51" authorId="0" shapeId="0" xr:uid="{00000000-0006-0000-0200-0000032E0000}">
      <text>
        <r>
          <rPr>
            <sz val="11"/>
            <rFont val="Calibri"/>
            <family val="2"/>
            <charset val="238"/>
          </rPr>
          <t>SZV_F:Egyeb_SajatUtem2</t>
        </r>
      </text>
    </comment>
    <comment ref="AJ51" authorId="0" shapeId="0" xr:uid="{00000000-0006-0000-0200-0000042E0000}">
      <text>
        <r>
          <rPr>
            <sz val="11"/>
            <rFont val="Calibri"/>
            <family val="2"/>
            <charset val="238"/>
          </rPr>
          <t>SZV_F:DijUtem2</t>
        </r>
      </text>
    </comment>
    <comment ref="AK51" authorId="0" shapeId="0" xr:uid="{00000000-0006-0000-0200-0000052E0000}">
      <text>
        <r>
          <rPr>
            <sz val="11"/>
            <rFont val="Calibri"/>
            <family val="2"/>
            <charset val="238"/>
          </rPr>
          <t>SZV_F:EM_Melleklet1_Utem2</t>
        </r>
      </text>
    </comment>
    <comment ref="AL51" authorId="0" shapeId="0" xr:uid="{00000000-0006-0000-0200-0000062E0000}">
      <text>
        <r>
          <rPr>
            <sz val="11"/>
            <rFont val="Calibri"/>
            <family val="2"/>
            <charset val="238"/>
          </rPr>
          <t>SZV_F:EgyebAllamiUtem2</t>
        </r>
      </text>
    </comment>
    <comment ref="AM51" authorId="0" shapeId="0" xr:uid="{00000000-0006-0000-0200-0000072E0000}">
      <text>
        <r>
          <rPr>
            <sz val="11"/>
            <rFont val="Calibri"/>
            <family val="2"/>
            <charset val="238"/>
          </rPr>
          <t>SZV_F:OnkormanyzatiUtem2</t>
        </r>
      </text>
    </comment>
    <comment ref="AN51" authorId="0" shapeId="0" xr:uid="{00000000-0006-0000-0200-0000082E0000}">
      <text>
        <r>
          <rPr>
            <sz val="11"/>
            <rFont val="Calibri"/>
            <family val="2"/>
            <charset val="238"/>
          </rPr>
          <t>SZV_F:EUUtem2</t>
        </r>
      </text>
    </comment>
    <comment ref="AO51" authorId="0" shapeId="0" xr:uid="{00000000-0006-0000-0200-0000092E0000}">
      <text>
        <r>
          <rPr>
            <sz val="11"/>
            <rFont val="Calibri"/>
            <family val="2"/>
            <charset val="238"/>
          </rPr>
          <t>SZV_F:EgyebUtem2</t>
        </r>
      </text>
    </comment>
    <comment ref="AP51" authorId="0" shapeId="0" xr:uid="{00000000-0006-0000-0200-00000A2E0000}">
      <text>
        <r>
          <rPr>
            <sz val="11"/>
            <rFont val="Calibri"/>
            <family val="2"/>
            <charset val="238"/>
          </rPr>
          <t>SZV_F:HitelKotvenyUtem2</t>
        </r>
      </text>
    </comment>
    <comment ref="AQ51" authorId="0" shapeId="0" xr:uid="{00000000-0006-0000-0200-00000B2E0000}">
      <text>
        <r>
          <rPr>
            <sz val="11"/>
            <rFont val="Calibri"/>
            <family val="2"/>
            <charset val="238"/>
          </rPr>
          <t>SZV_F:OsszesenUtem2</t>
        </r>
      </text>
    </comment>
    <comment ref="AR51" authorId="0" shapeId="0" xr:uid="{00000000-0006-0000-0200-00000C2E0000}">
      <text>
        <r>
          <rPr>
            <sz val="11"/>
            <rFont val="Calibri"/>
            <family val="2"/>
            <charset val="238"/>
          </rPr>
          <t>SZV_F:ForrashianyUtem2</t>
        </r>
      </text>
    </comment>
    <comment ref="AU51" authorId="0" shapeId="0" xr:uid="{00000000-0006-0000-0200-00000D2E0000}">
      <text>
        <r>
          <rPr>
            <sz val="11"/>
            <rFont val="Calibri"/>
            <family val="2"/>
            <charset val="238"/>
          </rPr>
          <t>SZV_F:Indokolas</t>
        </r>
      </text>
    </comment>
    <comment ref="AV51" authorId="0" shapeId="0" xr:uid="{00000000-0006-0000-0200-00000E2E0000}">
      <text>
        <r>
          <rPr>
            <sz val="11"/>
            <rFont val="Calibri"/>
            <family val="2"/>
            <charset val="238"/>
          </rPr>
          <t>SZV_F:Megjegyzes</t>
        </r>
      </text>
    </comment>
    <comment ref="AW51" authorId="0" shapeId="0" xr:uid="{00000000-0006-0000-0200-00000F2E0000}">
      <text>
        <r>
          <rPr>
            <sz val="11"/>
            <rFont val="Calibri"/>
            <family val="2"/>
            <charset val="238"/>
          </rPr>
          <t>SZV_F:FeladatSorszam</t>
        </r>
      </text>
    </comment>
    <comment ref="AY51" authorId="0" shapeId="0" xr:uid="{00000000-0006-0000-0200-0000102E0000}">
      <text>
        <r>
          <rPr>
            <sz val="11"/>
            <rFont val="Calibri"/>
            <family val="2"/>
            <charset val="238"/>
          </rPr>
          <t>SZV_F:ISA</t>
        </r>
      </text>
    </comment>
    <comment ref="B52" authorId="0" shapeId="0" xr:uid="{00000000-0006-0000-0200-0000112E0000}">
      <text>
        <r>
          <rPr>
            <sz val="11"/>
            <rFont val="Calibri"/>
            <family val="2"/>
            <charset val="238"/>
          </rPr>
          <t>SZV_F:FontossagiSorrent</t>
        </r>
      </text>
    </comment>
    <comment ref="C52" authorId="0" shapeId="0" xr:uid="{00000000-0006-0000-0200-0000122E0000}">
      <text>
        <r>
          <rPr>
            <sz val="11"/>
            <rFont val="Calibri"/>
            <family val="2"/>
            <charset val="238"/>
          </rPr>
          <t>SZV_F:FeladatKategoria</t>
        </r>
      </text>
    </comment>
    <comment ref="D52" authorId="0" shapeId="0" xr:uid="{00000000-0006-0000-0200-0000132E0000}">
      <text>
        <r>
          <rPr>
            <sz val="11"/>
            <rFont val="Calibri"/>
            <family val="2"/>
            <charset val="238"/>
          </rPr>
          <t>SZV_F:FeladatMegnevezes</t>
        </r>
      </text>
    </comment>
    <comment ref="E52" authorId="0" shapeId="0" xr:uid="{00000000-0006-0000-0200-0000142E0000}">
      <text>
        <r>
          <rPr>
            <sz val="11"/>
            <rFont val="Calibri"/>
            <family val="2"/>
            <charset val="238"/>
          </rPr>
          <t>SZV_F:ElviEngedelySzam</t>
        </r>
      </text>
    </comment>
    <comment ref="F52" authorId="0" shapeId="0" xr:uid="{00000000-0006-0000-0200-0000152E0000}">
      <text>
        <r>
          <rPr>
            <sz val="11"/>
            <rFont val="Calibri"/>
            <family val="2"/>
            <charset val="238"/>
          </rPr>
          <t>SZV_F:VKR_Kod</t>
        </r>
      </text>
    </comment>
    <comment ref="G52" authorId="0" shapeId="0" xr:uid="{00000000-0006-0000-0200-0000162E0000}">
      <text>
        <r>
          <rPr>
            <sz val="11"/>
            <rFont val="Calibri"/>
            <family val="2"/>
            <charset val="238"/>
          </rPr>
          <t>SZV_F:VKR_Nev</t>
        </r>
      </text>
    </comment>
    <comment ref="H52" authorId="0" shapeId="0" xr:uid="{00000000-0006-0000-0200-0000172E0000}">
      <text>
        <r>
          <rPr>
            <sz val="11"/>
            <rFont val="Calibri"/>
            <family val="2"/>
            <charset val="238"/>
          </rPr>
          <t>SZV_F:FeladatAzonosito</t>
        </r>
      </text>
    </comment>
    <comment ref="I52" authorId="0" shapeId="0" xr:uid="{00000000-0006-0000-0200-0000182E0000}">
      <text>
        <r>
          <rPr>
            <sz val="11"/>
            <rFont val="Calibri"/>
            <family val="2"/>
            <charset val="238"/>
          </rPr>
          <t>SZV_F:EllatasiTerulet</t>
        </r>
      </text>
    </comment>
    <comment ref="J52" authorId="0" shapeId="0" xr:uid="{00000000-0006-0000-0200-0000192E0000}">
      <text>
        <r>
          <rPr>
            <sz val="11"/>
            <rFont val="Calibri"/>
            <family val="2"/>
            <charset val="238"/>
          </rPr>
          <t>SZV_F:EllatasertFelelos</t>
        </r>
      </text>
    </comment>
    <comment ref="K52" authorId="0" shapeId="0" xr:uid="{00000000-0006-0000-0200-00001A2E0000}">
      <text>
        <r>
          <rPr>
            <sz val="11"/>
            <rFont val="Calibri"/>
            <family val="2"/>
            <charset val="238"/>
          </rPr>
          <t>SZV_F:TervezettNettoKoltseg</t>
        </r>
      </text>
    </comment>
    <comment ref="L52" authorId="0" shapeId="0" xr:uid="{00000000-0006-0000-0200-00001B2E0000}">
      <text>
        <r>
          <rPr>
            <sz val="11"/>
            <rFont val="Calibri"/>
            <family val="2"/>
            <charset val="238"/>
          </rPr>
          <t>SZV_F:IdotartamKezdes</t>
        </r>
      </text>
    </comment>
    <comment ref="M52" authorId="0" shapeId="0" xr:uid="{00000000-0006-0000-0200-00001C2E0000}">
      <text>
        <r>
          <rPr>
            <sz val="11"/>
            <rFont val="Calibri"/>
            <family val="2"/>
            <charset val="238"/>
          </rPr>
          <t>SZV_F:IdotartamBefejezes</t>
        </r>
      </text>
    </comment>
    <comment ref="N52" authorId="0" shapeId="0" xr:uid="{00000000-0006-0000-0200-00001D2E0000}">
      <text>
        <r>
          <rPr>
            <sz val="11"/>
            <rFont val="Calibri"/>
            <family val="2"/>
            <charset val="238"/>
          </rPr>
          <t>SZV_F:NettoKoltsegUtem1</t>
        </r>
      </text>
    </comment>
    <comment ref="O52" authorId="0" shapeId="0" xr:uid="{00000000-0006-0000-0200-00001E2E0000}">
      <text>
        <r>
          <rPr>
            <sz val="11"/>
            <rFont val="Calibri"/>
            <family val="2"/>
            <charset val="238"/>
          </rPr>
          <t>SZV_F:NettoKoltsegUtem2</t>
        </r>
      </text>
    </comment>
    <comment ref="P52" authorId="0" shapeId="0" xr:uid="{00000000-0006-0000-0200-00001F2E0000}">
      <text>
        <r>
          <rPr>
            <sz val="11"/>
            <rFont val="Calibri"/>
            <family val="2"/>
            <charset val="238"/>
          </rPr>
          <t>SZV_F:EM_Melleklet2_KTG</t>
        </r>
      </text>
    </comment>
    <comment ref="R52" authorId="0" shapeId="0" xr:uid="{00000000-0006-0000-0200-0000202E0000}">
      <text>
        <r>
          <rPr>
            <sz val="11"/>
            <rFont val="Calibri"/>
            <family val="2"/>
            <charset val="238"/>
          </rPr>
          <t>SZV_F:HDUtem1</t>
        </r>
      </text>
    </comment>
    <comment ref="S52" authorId="0" shapeId="0" xr:uid="{00000000-0006-0000-0200-0000212E0000}">
      <text>
        <r>
          <rPr>
            <sz val="11"/>
            <rFont val="Calibri"/>
            <family val="2"/>
            <charset val="238"/>
          </rPr>
          <t>SZV_F:ECSUtem1</t>
        </r>
      </text>
    </comment>
    <comment ref="T52" authorId="0" shapeId="0" xr:uid="{00000000-0006-0000-0200-0000222E0000}">
      <text>
        <r>
          <rPr>
            <sz val="11"/>
            <rFont val="Calibri"/>
            <family val="2"/>
            <charset val="238"/>
          </rPr>
          <t>SZV_F:KFHUtem1</t>
        </r>
      </text>
    </comment>
    <comment ref="U52" authorId="0" shapeId="0" xr:uid="{00000000-0006-0000-0200-0000232E0000}">
      <text>
        <r>
          <rPr>
            <sz val="11"/>
            <rFont val="Calibri"/>
            <family val="2"/>
            <charset val="238"/>
          </rPr>
          <t>SZV_F:Egyeb_SajatUtem1</t>
        </r>
      </text>
    </comment>
    <comment ref="V52" authorId="0" shapeId="0" xr:uid="{00000000-0006-0000-0200-0000242E0000}">
      <text>
        <r>
          <rPr>
            <sz val="11"/>
            <rFont val="Calibri"/>
            <family val="2"/>
            <charset val="238"/>
          </rPr>
          <t>SZV_F:DijUtem1</t>
        </r>
      </text>
    </comment>
    <comment ref="W52" authorId="0" shapeId="0" xr:uid="{00000000-0006-0000-0200-0000252E0000}">
      <text>
        <r>
          <rPr>
            <sz val="11"/>
            <rFont val="Calibri"/>
            <family val="2"/>
            <charset val="238"/>
          </rPr>
          <t>SZV_F:EM_Melleklet1_Utem1</t>
        </r>
      </text>
    </comment>
    <comment ref="X52" authorId="0" shapeId="0" xr:uid="{00000000-0006-0000-0200-0000262E0000}">
      <text>
        <r>
          <rPr>
            <sz val="11"/>
            <rFont val="Calibri"/>
            <family val="2"/>
            <charset val="238"/>
          </rPr>
          <t>SZV_F:EgyebAllamiUtem1</t>
        </r>
      </text>
    </comment>
    <comment ref="Y52" authorId="0" shapeId="0" xr:uid="{00000000-0006-0000-0200-0000272E0000}">
      <text>
        <r>
          <rPr>
            <sz val="11"/>
            <rFont val="Calibri"/>
            <family val="2"/>
            <charset val="238"/>
          </rPr>
          <t>SZV_F:OnkormanyzatiUtem1</t>
        </r>
      </text>
    </comment>
    <comment ref="Z52" authorId="0" shapeId="0" xr:uid="{00000000-0006-0000-0200-0000282E0000}">
      <text>
        <r>
          <rPr>
            <sz val="11"/>
            <rFont val="Calibri"/>
            <family val="2"/>
            <charset val="238"/>
          </rPr>
          <t>SZV_F:EUUtem1</t>
        </r>
      </text>
    </comment>
    <comment ref="AA52" authorId="0" shapeId="0" xr:uid="{00000000-0006-0000-0200-0000292E0000}">
      <text>
        <r>
          <rPr>
            <sz val="11"/>
            <rFont val="Calibri"/>
            <family val="2"/>
            <charset val="238"/>
          </rPr>
          <t>SZV_F:EgyebUtem1</t>
        </r>
      </text>
    </comment>
    <comment ref="AB52" authorId="0" shapeId="0" xr:uid="{00000000-0006-0000-0200-00002A2E0000}">
      <text>
        <r>
          <rPr>
            <sz val="11"/>
            <rFont val="Calibri"/>
            <family val="2"/>
            <charset val="238"/>
          </rPr>
          <t>SZV_F:HitelKotvenyUtem1</t>
        </r>
      </text>
    </comment>
    <comment ref="AC52" authorId="0" shapeId="0" xr:uid="{00000000-0006-0000-0200-00002B2E0000}">
      <text>
        <r>
          <rPr>
            <sz val="11"/>
            <rFont val="Calibri"/>
            <family val="2"/>
            <charset val="238"/>
          </rPr>
          <t>SZV_F:OsszesenUtem1</t>
        </r>
      </text>
    </comment>
    <comment ref="AF52" authorId="0" shapeId="0" xr:uid="{00000000-0006-0000-0200-00002C2E0000}">
      <text>
        <r>
          <rPr>
            <sz val="11"/>
            <rFont val="Calibri"/>
            <family val="2"/>
            <charset val="238"/>
          </rPr>
          <t>SZV_F:HDUtem2</t>
        </r>
      </text>
    </comment>
    <comment ref="AG52" authorId="0" shapeId="0" xr:uid="{00000000-0006-0000-0200-00002D2E0000}">
      <text>
        <r>
          <rPr>
            <sz val="11"/>
            <rFont val="Calibri"/>
            <family val="2"/>
            <charset val="238"/>
          </rPr>
          <t>SZV_F:ECSUtem2</t>
        </r>
      </text>
    </comment>
    <comment ref="AH52" authorId="0" shapeId="0" xr:uid="{00000000-0006-0000-0200-00002E2E0000}">
      <text>
        <r>
          <rPr>
            <sz val="11"/>
            <rFont val="Calibri"/>
            <family val="2"/>
            <charset val="238"/>
          </rPr>
          <t>SZV_F:KFHUtem2</t>
        </r>
      </text>
    </comment>
    <comment ref="AI52" authorId="0" shapeId="0" xr:uid="{00000000-0006-0000-0200-00002F2E0000}">
      <text>
        <r>
          <rPr>
            <sz val="11"/>
            <rFont val="Calibri"/>
            <family val="2"/>
            <charset val="238"/>
          </rPr>
          <t>SZV_F:Egyeb_SajatUtem2</t>
        </r>
      </text>
    </comment>
    <comment ref="AJ52" authorId="0" shapeId="0" xr:uid="{00000000-0006-0000-0200-0000302E0000}">
      <text>
        <r>
          <rPr>
            <sz val="11"/>
            <rFont val="Calibri"/>
            <family val="2"/>
            <charset val="238"/>
          </rPr>
          <t>SZV_F:DijUtem2</t>
        </r>
      </text>
    </comment>
    <comment ref="AK52" authorId="0" shapeId="0" xr:uid="{00000000-0006-0000-0200-0000312E0000}">
      <text>
        <r>
          <rPr>
            <sz val="11"/>
            <rFont val="Calibri"/>
            <family val="2"/>
            <charset val="238"/>
          </rPr>
          <t>SZV_F:EM_Melleklet1_Utem2</t>
        </r>
      </text>
    </comment>
    <comment ref="AL52" authorId="0" shapeId="0" xr:uid="{00000000-0006-0000-0200-0000322E0000}">
      <text>
        <r>
          <rPr>
            <sz val="11"/>
            <rFont val="Calibri"/>
            <family val="2"/>
            <charset val="238"/>
          </rPr>
          <t>SZV_F:EgyebAllamiUtem2</t>
        </r>
      </text>
    </comment>
    <comment ref="AM52" authorId="0" shapeId="0" xr:uid="{00000000-0006-0000-0200-0000332E0000}">
      <text>
        <r>
          <rPr>
            <sz val="11"/>
            <rFont val="Calibri"/>
            <family val="2"/>
            <charset val="238"/>
          </rPr>
          <t>SZV_F:OnkormanyzatiUtem2</t>
        </r>
      </text>
    </comment>
    <comment ref="AN52" authorId="0" shapeId="0" xr:uid="{00000000-0006-0000-0200-0000342E0000}">
      <text>
        <r>
          <rPr>
            <sz val="11"/>
            <rFont val="Calibri"/>
            <family val="2"/>
            <charset val="238"/>
          </rPr>
          <t>SZV_F:EUUtem2</t>
        </r>
      </text>
    </comment>
    <comment ref="AO52" authorId="0" shapeId="0" xr:uid="{00000000-0006-0000-0200-0000352E0000}">
      <text>
        <r>
          <rPr>
            <sz val="11"/>
            <rFont val="Calibri"/>
            <family val="2"/>
            <charset val="238"/>
          </rPr>
          <t>SZV_F:EgyebUtem2</t>
        </r>
      </text>
    </comment>
    <comment ref="AP52" authorId="0" shapeId="0" xr:uid="{00000000-0006-0000-0200-0000362E0000}">
      <text>
        <r>
          <rPr>
            <sz val="11"/>
            <rFont val="Calibri"/>
            <family val="2"/>
            <charset val="238"/>
          </rPr>
          <t>SZV_F:HitelKotvenyUtem2</t>
        </r>
      </text>
    </comment>
    <comment ref="AQ52" authorId="0" shapeId="0" xr:uid="{00000000-0006-0000-0200-0000372E0000}">
      <text>
        <r>
          <rPr>
            <sz val="11"/>
            <rFont val="Calibri"/>
            <family val="2"/>
            <charset val="238"/>
          </rPr>
          <t>SZV_F:OsszesenUtem2</t>
        </r>
      </text>
    </comment>
    <comment ref="AR52" authorId="0" shapeId="0" xr:uid="{00000000-0006-0000-0200-0000382E0000}">
      <text>
        <r>
          <rPr>
            <sz val="11"/>
            <rFont val="Calibri"/>
            <family val="2"/>
            <charset val="238"/>
          </rPr>
          <t>SZV_F:ForrashianyUtem2</t>
        </r>
      </text>
    </comment>
    <comment ref="AU52" authorId="0" shapeId="0" xr:uid="{00000000-0006-0000-0200-0000392E0000}">
      <text>
        <r>
          <rPr>
            <sz val="11"/>
            <rFont val="Calibri"/>
            <family val="2"/>
            <charset val="238"/>
          </rPr>
          <t>SZV_F:Indokolas</t>
        </r>
      </text>
    </comment>
    <comment ref="AV52" authorId="0" shapeId="0" xr:uid="{00000000-0006-0000-0200-00003A2E0000}">
      <text>
        <r>
          <rPr>
            <sz val="11"/>
            <rFont val="Calibri"/>
            <family val="2"/>
            <charset val="238"/>
          </rPr>
          <t>SZV_F:Megjegyzes</t>
        </r>
      </text>
    </comment>
    <comment ref="AW52" authorId="0" shapeId="0" xr:uid="{00000000-0006-0000-0200-00003B2E0000}">
      <text>
        <r>
          <rPr>
            <sz val="11"/>
            <rFont val="Calibri"/>
            <family val="2"/>
            <charset val="238"/>
          </rPr>
          <t>SZV_F:FeladatSorszam</t>
        </r>
      </text>
    </comment>
    <comment ref="AY52" authorId="0" shapeId="0" xr:uid="{00000000-0006-0000-0200-00003C2E0000}">
      <text>
        <r>
          <rPr>
            <sz val="11"/>
            <rFont val="Calibri"/>
            <family val="2"/>
            <charset val="238"/>
          </rPr>
          <t>SZV_F:ISA</t>
        </r>
      </text>
    </comment>
    <comment ref="B53" authorId="0" shapeId="0" xr:uid="{00000000-0006-0000-0200-00003D2E0000}">
      <text>
        <r>
          <rPr>
            <sz val="11"/>
            <rFont val="Calibri"/>
            <family val="2"/>
            <charset val="238"/>
          </rPr>
          <t>SZV_F:FontossagiSorrent</t>
        </r>
      </text>
    </comment>
    <comment ref="C53" authorId="0" shapeId="0" xr:uid="{00000000-0006-0000-0200-00003E2E0000}">
      <text>
        <r>
          <rPr>
            <sz val="11"/>
            <rFont val="Calibri"/>
            <family val="2"/>
            <charset val="238"/>
          </rPr>
          <t>SZV_F:FeladatKategoria</t>
        </r>
      </text>
    </comment>
    <comment ref="D53" authorId="0" shapeId="0" xr:uid="{00000000-0006-0000-0200-00003F2E0000}">
      <text>
        <r>
          <rPr>
            <sz val="11"/>
            <rFont val="Calibri"/>
            <family val="2"/>
            <charset val="238"/>
          </rPr>
          <t>SZV_F:FeladatMegnevezes</t>
        </r>
      </text>
    </comment>
    <comment ref="E53" authorId="0" shapeId="0" xr:uid="{00000000-0006-0000-0200-0000402E0000}">
      <text>
        <r>
          <rPr>
            <sz val="11"/>
            <rFont val="Calibri"/>
            <family val="2"/>
            <charset val="238"/>
          </rPr>
          <t>SZV_F:ElviEngedelySzam</t>
        </r>
      </text>
    </comment>
    <comment ref="F53" authorId="0" shapeId="0" xr:uid="{00000000-0006-0000-0200-0000412E0000}">
      <text>
        <r>
          <rPr>
            <sz val="11"/>
            <rFont val="Calibri"/>
            <family val="2"/>
            <charset val="238"/>
          </rPr>
          <t>SZV_F:VKR_Kod</t>
        </r>
      </text>
    </comment>
    <comment ref="G53" authorId="0" shapeId="0" xr:uid="{00000000-0006-0000-0200-0000422E0000}">
      <text>
        <r>
          <rPr>
            <sz val="11"/>
            <rFont val="Calibri"/>
            <family val="2"/>
            <charset val="238"/>
          </rPr>
          <t>SZV_F:VKR_Nev</t>
        </r>
      </text>
    </comment>
    <comment ref="H53" authorId="0" shapeId="0" xr:uid="{00000000-0006-0000-0200-0000432E0000}">
      <text>
        <r>
          <rPr>
            <sz val="11"/>
            <rFont val="Calibri"/>
            <family val="2"/>
            <charset val="238"/>
          </rPr>
          <t>SZV_F:FeladatAzonosito</t>
        </r>
      </text>
    </comment>
    <comment ref="I53" authorId="0" shapeId="0" xr:uid="{00000000-0006-0000-0200-0000442E0000}">
      <text>
        <r>
          <rPr>
            <sz val="11"/>
            <rFont val="Calibri"/>
            <family val="2"/>
            <charset val="238"/>
          </rPr>
          <t>SZV_F:EllatasiTerulet</t>
        </r>
      </text>
    </comment>
    <comment ref="J53" authorId="0" shapeId="0" xr:uid="{00000000-0006-0000-0200-0000452E0000}">
      <text>
        <r>
          <rPr>
            <sz val="11"/>
            <rFont val="Calibri"/>
            <family val="2"/>
            <charset val="238"/>
          </rPr>
          <t>SZV_F:EllatasertFelelos</t>
        </r>
      </text>
    </comment>
    <comment ref="K53" authorId="0" shapeId="0" xr:uid="{00000000-0006-0000-0200-0000462E0000}">
      <text>
        <r>
          <rPr>
            <sz val="11"/>
            <rFont val="Calibri"/>
            <family val="2"/>
            <charset val="238"/>
          </rPr>
          <t>SZV_F:TervezettNettoKoltseg</t>
        </r>
      </text>
    </comment>
    <comment ref="L53" authorId="0" shapeId="0" xr:uid="{00000000-0006-0000-0200-0000472E0000}">
      <text>
        <r>
          <rPr>
            <sz val="11"/>
            <rFont val="Calibri"/>
            <family val="2"/>
            <charset val="238"/>
          </rPr>
          <t>SZV_F:IdotartamKezdes</t>
        </r>
      </text>
    </comment>
    <comment ref="M53" authorId="0" shapeId="0" xr:uid="{00000000-0006-0000-0200-0000482E0000}">
      <text>
        <r>
          <rPr>
            <sz val="11"/>
            <rFont val="Calibri"/>
            <family val="2"/>
            <charset val="238"/>
          </rPr>
          <t>SZV_F:IdotartamBefejezes</t>
        </r>
      </text>
    </comment>
    <comment ref="N53" authorId="0" shapeId="0" xr:uid="{00000000-0006-0000-0200-0000492E0000}">
      <text>
        <r>
          <rPr>
            <sz val="11"/>
            <rFont val="Calibri"/>
            <family val="2"/>
            <charset val="238"/>
          </rPr>
          <t>SZV_F:NettoKoltsegUtem1</t>
        </r>
      </text>
    </comment>
    <comment ref="O53" authorId="0" shapeId="0" xr:uid="{00000000-0006-0000-0200-00004A2E0000}">
      <text>
        <r>
          <rPr>
            <sz val="11"/>
            <rFont val="Calibri"/>
            <family val="2"/>
            <charset val="238"/>
          </rPr>
          <t>SZV_F:NettoKoltsegUtem2</t>
        </r>
      </text>
    </comment>
    <comment ref="P53" authorId="0" shapeId="0" xr:uid="{00000000-0006-0000-0200-00004B2E0000}">
      <text>
        <r>
          <rPr>
            <sz val="11"/>
            <rFont val="Calibri"/>
            <family val="2"/>
            <charset val="238"/>
          </rPr>
          <t>SZV_F:EM_Melleklet2_KTG</t>
        </r>
      </text>
    </comment>
    <comment ref="R53" authorId="0" shapeId="0" xr:uid="{00000000-0006-0000-0200-00004C2E0000}">
      <text>
        <r>
          <rPr>
            <sz val="11"/>
            <rFont val="Calibri"/>
            <family val="2"/>
            <charset val="238"/>
          </rPr>
          <t>SZV_F:HDUtem1</t>
        </r>
      </text>
    </comment>
    <comment ref="S53" authorId="0" shapeId="0" xr:uid="{00000000-0006-0000-0200-00004D2E0000}">
      <text>
        <r>
          <rPr>
            <sz val="11"/>
            <rFont val="Calibri"/>
            <family val="2"/>
            <charset val="238"/>
          </rPr>
          <t>SZV_F:ECSUtem1</t>
        </r>
      </text>
    </comment>
    <comment ref="T53" authorId="0" shapeId="0" xr:uid="{00000000-0006-0000-0200-00004E2E0000}">
      <text>
        <r>
          <rPr>
            <sz val="11"/>
            <rFont val="Calibri"/>
            <family val="2"/>
            <charset val="238"/>
          </rPr>
          <t>SZV_F:KFHUtem1</t>
        </r>
      </text>
    </comment>
    <comment ref="U53" authorId="0" shapeId="0" xr:uid="{00000000-0006-0000-0200-00004F2E0000}">
      <text>
        <r>
          <rPr>
            <sz val="11"/>
            <rFont val="Calibri"/>
            <family val="2"/>
            <charset val="238"/>
          </rPr>
          <t>SZV_F:Egyeb_SajatUtem1</t>
        </r>
      </text>
    </comment>
    <comment ref="V53" authorId="0" shapeId="0" xr:uid="{00000000-0006-0000-0200-0000502E0000}">
      <text>
        <r>
          <rPr>
            <sz val="11"/>
            <rFont val="Calibri"/>
            <family val="2"/>
            <charset val="238"/>
          </rPr>
          <t>SZV_F:DijUtem1</t>
        </r>
      </text>
    </comment>
    <comment ref="W53" authorId="0" shapeId="0" xr:uid="{00000000-0006-0000-0200-0000512E0000}">
      <text>
        <r>
          <rPr>
            <sz val="11"/>
            <rFont val="Calibri"/>
            <family val="2"/>
            <charset val="238"/>
          </rPr>
          <t>SZV_F:EM_Melleklet1_Utem1</t>
        </r>
      </text>
    </comment>
    <comment ref="X53" authorId="0" shapeId="0" xr:uid="{00000000-0006-0000-0200-0000522E0000}">
      <text>
        <r>
          <rPr>
            <sz val="11"/>
            <rFont val="Calibri"/>
            <family val="2"/>
            <charset val="238"/>
          </rPr>
          <t>SZV_F:EgyebAllamiUtem1</t>
        </r>
      </text>
    </comment>
    <comment ref="Y53" authorId="0" shapeId="0" xr:uid="{00000000-0006-0000-0200-0000532E0000}">
      <text>
        <r>
          <rPr>
            <sz val="11"/>
            <rFont val="Calibri"/>
            <family val="2"/>
            <charset val="238"/>
          </rPr>
          <t>SZV_F:OnkormanyzatiUtem1</t>
        </r>
      </text>
    </comment>
    <comment ref="Z53" authorId="0" shapeId="0" xr:uid="{00000000-0006-0000-0200-0000542E0000}">
      <text>
        <r>
          <rPr>
            <sz val="11"/>
            <rFont val="Calibri"/>
            <family val="2"/>
            <charset val="238"/>
          </rPr>
          <t>SZV_F:EUUtem1</t>
        </r>
      </text>
    </comment>
    <comment ref="AA53" authorId="0" shapeId="0" xr:uid="{00000000-0006-0000-0200-0000552E0000}">
      <text>
        <r>
          <rPr>
            <sz val="11"/>
            <rFont val="Calibri"/>
            <family val="2"/>
            <charset val="238"/>
          </rPr>
          <t>SZV_F:EgyebUtem1</t>
        </r>
      </text>
    </comment>
    <comment ref="AB53" authorId="0" shapeId="0" xr:uid="{00000000-0006-0000-0200-0000562E0000}">
      <text>
        <r>
          <rPr>
            <sz val="11"/>
            <rFont val="Calibri"/>
            <family val="2"/>
            <charset val="238"/>
          </rPr>
          <t>SZV_F:HitelKotvenyUtem1</t>
        </r>
      </text>
    </comment>
    <comment ref="AC53" authorId="0" shapeId="0" xr:uid="{00000000-0006-0000-0200-0000572E0000}">
      <text>
        <r>
          <rPr>
            <sz val="11"/>
            <rFont val="Calibri"/>
            <family val="2"/>
            <charset val="238"/>
          </rPr>
          <t>SZV_F:OsszesenUtem1</t>
        </r>
      </text>
    </comment>
    <comment ref="AF53" authorId="0" shapeId="0" xr:uid="{00000000-0006-0000-0200-0000582E0000}">
      <text>
        <r>
          <rPr>
            <sz val="11"/>
            <rFont val="Calibri"/>
            <family val="2"/>
            <charset val="238"/>
          </rPr>
          <t>SZV_F:HDUtem2</t>
        </r>
      </text>
    </comment>
    <comment ref="AG53" authorId="0" shapeId="0" xr:uid="{00000000-0006-0000-0200-0000592E0000}">
      <text>
        <r>
          <rPr>
            <sz val="11"/>
            <rFont val="Calibri"/>
            <family val="2"/>
            <charset val="238"/>
          </rPr>
          <t>SZV_F:ECSUtem2</t>
        </r>
      </text>
    </comment>
    <comment ref="AH53" authorId="0" shapeId="0" xr:uid="{00000000-0006-0000-0200-00005A2E0000}">
      <text>
        <r>
          <rPr>
            <sz val="11"/>
            <rFont val="Calibri"/>
            <family val="2"/>
            <charset val="238"/>
          </rPr>
          <t>SZV_F:KFHUtem2</t>
        </r>
      </text>
    </comment>
    <comment ref="AI53" authorId="0" shapeId="0" xr:uid="{00000000-0006-0000-0200-00005B2E0000}">
      <text>
        <r>
          <rPr>
            <sz val="11"/>
            <rFont val="Calibri"/>
            <family val="2"/>
            <charset val="238"/>
          </rPr>
          <t>SZV_F:Egyeb_SajatUtem2</t>
        </r>
      </text>
    </comment>
    <comment ref="AJ53" authorId="0" shapeId="0" xr:uid="{00000000-0006-0000-0200-00005C2E0000}">
      <text>
        <r>
          <rPr>
            <sz val="11"/>
            <rFont val="Calibri"/>
            <family val="2"/>
            <charset val="238"/>
          </rPr>
          <t>SZV_F:DijUtem2</t>
        </r>
      </text>
    </comment>
    <comment ref="AK53" authorId="0" shapeId="0" xr:uid="{00000000-0006-0000-0200-00005D2E0000}">
      <text>
        <r>
          <rPr>
            <sz val="11"/>
            <rFont val="Calibri"/>
            <family val="2"/>
            <charset val="238"/>
          </rPr>
          <t>SZV_F:EM_Melleklet1_Utem2</t>
        </r>
      </text>
    </comment>
    <comment ref="AL53" authorId="0" shapeId="0" xr:uid="{00000000-0006-0000-0200-00005E2E0000}">
      <text>
        <r>
          <rPr>
            <sz val="11"/>
            <rFont val="Calibri"/>
            <family val="2"/>
            <charset val="238"/>
          </rPr>
          <t>SZV_F:EgyebAllamiUtem2</t>
        </r>
      </text>
    </comment>
    <comment ref="AM53" authorId="0" shapeId="0" xr:uid="{00000000-0006-0000-0200-00005F2E0000}">
      <text>
        <r>
          <rPr>
            <sz val="11"/>
            <rFont val="Calibri"/>
            <family val="2"/>
            <charset val="238"/>
          </rPr>
          <t>SZV_F:OnkormanyzatiUtem2</t>
        </r>
      </text>
    </comment>
    <comment ref="AN53" authorId="0" shapeId="0" xr:uid="{00000000-0006-0000-0200-0000602E0000}">
      <text>
        <r>
          <rPr>
            <sz val="11"/>
            <rFont val="Calibri"/>
            <family val="2"/>
            <charset val="238"/>
          </rPr>
          <t>SZV_F:EUUtem2</t>
        </r>
      </text>
    </comment>
    <comment ref="AO53" authorId="0" shapeId="0" xr:uid="{00000000-0006-0000-0200-0000612E0000}">
      <text>
        <r>
          <rPr>
            <sz val="11"/>
            <rFont val="Calibri"/>
            <family val="2"/>
            <charset val="238"/>
          </rPr>
          <t>SZV_F:EgyebUtem2</t>
        </r>
      </text>
    </comment>
    <comment ref="AP53" authorId="0" shapeId="0" xr:uid="{00000000-0006-0000-0200-0000622E0000}">
      <text>
        <r>
          <rPr>
            <sz val="11"/>
            <rFont val="Calibri"/>
            <family val="2"/>
            <charset val="238"/>
          </rPr>
          <t>SZV_F:HitelKotvenyUtem2</t>
        </r>
      </text>
    </comment>
    <comment ref="AQ53" authorId="0" shapeId="0" xr:uid="{00000000-0006-0000-0200-0000632E0000}">
      <text>
        <r>
          <rPr>
            <sz val="11"/>
            <rFont val="Calibri"/>
            <family val="2"/>
            <charset val="238"/>
          </rPr>
          <t>SZV_F:OsszesenUtem2</t>
        </r>
      </text>
    </comment>
    <comment ref="AR53" authorId="0" shapeId="0" xr:uid="{00000000-0006-0000-0200-0000642E0000}">
      <text>
        <r>
          <rPr>
            <sz val="11"/>
            <rFont val="Calibri"/>
            <family val="2"/>
            <charset val="238"/>
          </rPr>
          <t>SZV_F:ForrashianyUtem2</t>
        </r>
      </text>
    </comment>
    <comment ref="AU53" authorId="0" shapeId="0" xr:uid="{00000000-0006-0000-0200-0000652E0000}">
      <text>
        <r>
          <rPr>
            <sz val="11"/>
            <rFont val="Calibri"/>
            <family val="2"/>
            <charset val="238"/>
          </rPr>
          <t>SZV_F:Indokolas</t>
        </r>
      </text>
    </comment>
    <comment ref="AV53" authorId="0" shapeId="0" xr:uid="{00000000-0006-0000-0200-0000662E0000}">
      <text>
        <r>
          <rPr>
            <sz val="11"/>
            <rFont val="Calibri"/>
            <family val="2"/>
            <charset val="238"/>
          </rPr>
          <t>SZV_F:Megjegyzes</t>
        </r>
      </text>
    </comment>
    <comment ref="AW53" authorId="0" shapeId="0" xr:uid="{00000000-0006-0000-0200-0000672E0000}">
      <text>
        <r>
          <rPr>
            <sz val="11"/>
            <rFont val="Calibri"/>
            <family val="2"/>
            <charset val="238"/>
          </rPr>
          <t>SZV_F:FeladatSorszam</t>
        </r>
      </text>
    </comment>
    <comment ref="AY53" authorId="0" shapeId="0" xr:uid="{00000000-0006-0000-0200-0000682E0000}">
      <text>
        <r>
          <rPr>
            <sz val="11"/>
            <rFont val="Calibri"/>
            <family val="2"/>
            <charset val="238"/>
          </rPr>
          <t>SZV_F:ISA</t>
        </r>
      </text>
    </comment>
    <comment ref="B54" authorId="0" shapeId="0" xr:uid="{00000000-0006-0000-0200-0000692E0000}">
      <text>
        <r>
          <rPr>
            <sz val="11"/>
            <rFont val="Calibri"/>
            <family val="2"/>
            <charset val="238"/>
          </rPr>
          <t>SZV_F:FontossagiSorrent</t>
        </r>
      </text>
    </comment>
    <comment ref="C54" authorId="0" shapeId="0" xr:uid="{00000000-0006-0000-0200-00006A2E0000}">
      <text>
        <r>
          <rPr>
            <sz val="11"/>
            <rFont val="Calibri"/>
            <family val="2"/>
            <charset val="238"/>
          </rPr>
          <t>SZV_F:FeladatKategoria</t>
        </r>
      </text>
    </comment>
    <comment ref="D54" authorId="0" shapeId="0" xr:uid="{00000000-0006-0000-0200-00006B2E0000}">
      <text>
        <r>
          <rPr>
            <sz val="11"/>
            <rFont val="Calibri"/>
            <family val="2"/>
            <charset val="238"/>
          </rPr>
          <t>SZV_F:FeladatMegnevezes</t>
        </r>
      </text>
    </comment>
    <comment ref="E54" authorId="0" shapeId="0" xr:uid="{00000000-0006-0000-0200-00006C2E0000}">
      <text>
        <r>
          <rPr>
            <sz val="11"/>
            <rFont val="Calibri"/>
            <family val="2"/>
            <charset val="238"/>
          </rPr>
          <t>SZV_F:ElviEngedelySzam</t>
        </r>
      </text>
    </comment>
    <comment ref="F54" authorId="0" shapeId="0" xr:uid="{00000000-0006-0000-0200-00006D2E0000}">
      <text>
        <r>
          <rPr>
            <sz val="11"/>
            <rFont val="Calibri"/>
            <family val="2"/>
            <charset val="238"/>
          </rPr>
          <t>SZV_F:VKR_Kod</t>
        </r>
      </text>
    </comment>
    <comment ref="G54" authorId="0" shapeId="0" xr:uid="{00000000-0006-0000-0200-00006E2E0000}">
      <text>
        <r>
          <rPr>
            <sz val="11"/>
            <rFont val="Calibri"/>
            <family val="2"/>
            <charset val="238"/>
          </rPr>
          <t>SZV_F:VKR_Nev</t>
        </r>
      </text>
    </comment>
    <comment ref="H54" authorId="0" shapeId="0" xr:uid="{00000000-0006-0000-0200-00006F2E0000}">
      <text>
        <r>
          <rPr>
            <sz val="11"/>
            <rFont val="Calibri"/>
            <family val="2"/>
            <charset val="238"/>
          </rPr>
          <t>SZV_F:FeladatAzonosito</t>
        </r>
      </text>
    </comment>
    <comment ref="I54" authorId="0" shapeId="0" xr:uid="{00000000-0006-0000-0200-0000702E0000}">
      <text>
        <r>
          <rPr>
            <sz val="11"/>
            <rFont val="Calibri"/>
            <family val="2"/>
            <charset val="238"/>
          </rPr>
          <t>SZV_F:EllatasiTerulet</t>
        </r>
      </text>
    </comment>
    <comment ref="J54" authorId="0" shapeId="0" xr:uid="{00000000-0006-0000-0200-0000712E0000}">
      <text>
        <r>
          <rPr>
            <sz val="11"/>
            <rFont val="Calibri"/>
            <family val="2"/>
            <charset val="238"/>
          </rPr>
          <t>SZV_F:EllatasertFelelos</t>
        </r>
      </text>
    </comment>
    <comment ref="K54" authorId="0" shapeId="0" xr:uid="{00000000-0006-0000-0200-0000722E0000}">
      <text>
        <r>
          <rPr>
            <sz val="11"/>
            <rFont val="Calibri"/>
            <family val="2"/>
            <charset val="238"/>
          </rPr>
          <t>SZV_F:TervezettNettoKoltseg</t>
        </r>
      </text>
    </comment>
    <comment ref="L54" authorId="0" shapeId="0" xr:uid="{00000000-0006-0000-0200-0000732E0000}">
      <text>
        <r>
          <rPr>
            <sz val="11"/>
            <rFont val="Calibri"/>
            <family val="2"/>
            <charset val="238"/>
          </rPr>
          <t>SZV_F:IdotartamKezdes</t>
        </r>
      </text>
    </comment>
    <comment ref="M54" authorId="0" shapeId="0" xr:uid="{00000000-0006-0000-0200-0000742E0000}">
      <text>
        <r>
          <rPr>
            <sz val="11"/>
            <rFont val="Calibri"/>
            <family val="2"/>
            <charset val="238"/>
          </rPr>
          <t>SZV_F:IdotartamBefejezes</t>
        </r>
      </text>
    </comment>
    <comment ref="N54" authorId="0" shapeId="0" xr:uid="{00000000-0006-0000-0200-0000752E0000}">
      <text>
        <r>
          <rPr>
            <sz val="11"/>
            <rFont val="Calibri"/>
            <family val="2"/>
            <charset val="238"/>
          </rPr>
          <t>SZV_F:NettoKoltsegUtem1</t>
        </r>
      </text>
    </comment>
    <comment ref="O54" authorId="0" shapeId="0" xr:uid="{00000000-0006-0000-0200-0000762E0000}">
      <text>
        <r>
          <rPr>
            <sz val="11"/>
            <rFont val="Calibri"/>
            <family val="2"/>
            <charset val="238"/>
          </rPr>
          <t>SZV_F:NettoKoltsegUtem2</t>
        </r>
      </text>
    </comment>
    <comment ref="P54" authorId="0" shapeId="0" xr:uid="{00000000-0006-0000-0200-0000772E0000}">
      <text>
        <r>
          <rPr>
            <sz val="11"/>
            <rFont val="Calibri"/>
            <family val="2"/>
            <charset val="238"/>
          </rPr>
          <t>SZV_F:EM_Melleklet2_KTG</t>
        </r>
      </text>
    </comment>
    <comment ref="R54" authorId="0" shapeId="0" xr:uid="{00000000-0006-0000-0200-0000782E0000}">
      <text>
        <r>
          <rPr>
            <sz val="11"/>
            <rFont val="Calibri"/>
            <family val="2"/>
            <charset val="238"/>
          </rPr>
          <t>SZV_F:HDUtem1</t>
        </r>
      </text>
    </comment>
    <comment ref="S54" authorId="0" shapeId="0" xr:uid="{00000000-0006-0000-0200-0000792E0000}">
      <text>
        <r>
          <rPr>
            <sz val="11"/>
            <rFont val="Calibri"/>
            <family val="2"/>
            <charset val="238"/>
          </rPr>
          <t>SZV_F:ECSUtem1</t>
        </r>
      </text>
    </comment>
    <comment ref="T54" authorId="0" shapeId="0" xr:uid="{00000000-0006-0000-0200-00007A2E0000}">
      <text>
        <r>
          <rPr>
            <sz val="11"/>
            <rFont val="Calibri"/>
            <family val="2"/>
            <charset val="238"/>
          </rPr>
          <t>SZV_F:KFHUtem1</t>
        </r>
      </text>
    </comment>
    <comment ref="U54" authorId="0" shapeId="0" xr:uid="{00000000-0006-0000-0200-00007B2E0000}">
      <text>
        <r>
          <rPr>
            <sz val="11"/>
            <rFont val="Calibri"/>
            <family val="2"/>
            <charset val="238"/>
          </rPr>
          <t>SZV_F:Egyeb_SajatUtem1</t>
        </r>
      </text>
    </comment>
    <comment ref="V54" authorId="0" shapeId="0" xr:uid="{00000000-0006-0000-0200-00007C2E0000}">
      <text>
        <r>
          <rPr>
            <sz val="11"/>
            <rFont val="Calibri"/>
            <family val="2"/>
            <charset val="238"/>
          </rPr>
          <t>SZV_F:DijUtem1</t>
        </r>
      </text>
    </comment>
    <comment ref="W54" authorId="0" shapeId="0" xr:uid="{00000000-0006-0000-0200-00007D2E0000}">
      <text>
        <r>
          <rPr>
            <sz val="11"/>
            <rFont val="Calibri"/>
            <family val="2"/>
            <charset val="238"/>
          </rPr>
          <t>SZV_F:EM_Melleklet1_Utem1</t>
        </r>
      </text>
    </comment>
    <comment ref="X54" authorId="0" shapeId="0" xr:uid="{00000000-0006-0000-0200-00007E2E0000}">
      <text>
        <r>
          <rPr>
            <sz val="11"/>
            <rFont val="Calibri"/>
            <family val="2"/>
            <charset val="238"/>
          </rPr>
          <t>SZV_F:EgyebAllamiUtem1</t>
        </r>
      </text>
    </comment>
    <comment ref="Y54" authorId="0" shapeId="0" xr:uid="{00000000-0006-0000-0200-00007F2E0000}">
      <text>
        <r>
          <rPr>
            <sz val="11"/>
            <rFont val="Calibri"/>
            <family val="2"/>
            <charset val="238"/>
          </rPr>
          <t>SZV_F:OnkormanyzatiUtem1</t>
        </r>
      </text>
    </comment>
    <comment ref="Z54" authorId="0" shapeId="0" xr:uid="{00000000-0006-0000-0200-0000802E0000}">
      <text>
        <r>
          <rPr>
            <sz val="11"/>
            <rFont val="Calibri"/>
            <family val="2"/>
            <charset val="238"/>
          </rPr>
          <t>SZV_F:EUUtem1</t>
        </r>
      </text>
    </comment>
    <comment ref="AA54" authorId="0" shapeId="0" xr:uid="{00000000-0006-0000-0200-0000812E0000}">
      <text>
        <r>
          <rPr>
            <sz val="11"/>
            <rFont val="Calibri"/>
            <family val="2"/>
            <charset val="238"/>
          </rPr>
          <t>SZV_F:EgyebUtem1</t>
        </r>
      </text>
    </comment>
    <comment ref="AB54" authorId="0" shapeId="0" xr:uid="{00000000-0006-0000-0200-0000822E0000}">
      <text>
        <r>
          <rPr>
            <sz val="11"/>
            <rFont val="Calibri"/>
            <family val="2"/>
            <charset val="238"/>
          </rPr>
          <t>SZV_F:HitelKotvenyUtem1</t>
        </r>
      </text>
    </comment>
    <comment ref="AC54" authorId="0" shapeId="0" xr:uid="{00000000-0006-0000-0200-0000832E0000}">
      <text>
        <r>
          <rPr>
            <sz val="11"/>
            <rFont val="Calibri"/>
            <family val="2"/>
            <charset val="238"/>
          </rPr>
          <t>SZV_F:OsszesenUtem1</t>
        </r>
      </text>
    </comment>
    <comment ref="AF54" authorId="0" shapeId="0" xr:uid="{00000000-0006-0000-0200-0000842E0000}">
      <text>
        <r>
          <rPr>
            <sz val="11"/>
            <rFont val="Calibri"/>
            <family val="2"/>
            <charset val="238"/>
          </rPr>
          <t>SZV_F:HDUtem2</t>
        </r>
      </text>
    </comment>
    <comment ref="AG54" authorId="0" shapeId="0" xr:uid="{00000000-0006-0000-0200-0000852E0000}">
      <text>
        <r>
          <rPr>
            <sz val="11"/>
            <rFont val="Calibri"/>
            <family val="2"/>
            <charset val="238"/>
          </rPr>
          <t>SZV_F:ECSUtem2</t>
        </r>
      </text>
    </comment>
    <comment ref="AH54" authorId="0" shapeId="0" xr:uid="{00000000-0006-0000-0200-0000862E0000}">
      <text>
        <r>
          <rPr>
            <sz val="11"/>
            <rFont val="Calibri"/>
            <family val="2"/>
            <charset val="238"/>
          </rPr>
          <t>SZV_F:KFHUtem2</t>
        </r>
      </text>
    </comment>
    <comment ref="AI54" authorId="0" shapeId="0" xr:uid="{00000000-0006-0000-0200-0000872E0000}">
      <text>
        <r>
          <rPr>
            <sz val="11"/>
            <rFont val="Calibri"/>
            <family val="2"/>
            <charset val="238"/>
          </rPr>
          <t>SZV_F:Egyeb_SajatUtem2</t>
        </r>
      </text>
    </comment>
    <comment ref="AJ54" authorId="0" shapeId="0" xr:uid="{00000000-0006-0000-0200-0000882E0000}">
      <text>
        <r>
          <rPr>
            <sz val="11"/>
            <rFont val="Calibri"/>
            <family val="2"/>
            <charset val="238"/>
          </rPr>
          <t>SZV_F:DijUtem2</t>
        </r>
      </text>
    </comment>
    <comment ref="AK54" authorId="0" shapeId="0" xr:uid="{00000000-0006-0000-0200-0000892E0000}">
      <text>
        <r>
          <rPr>
            <sz val="11"/>
            <rFont val="Calibri"/>
            <family val="2"/>
            <charset val="238"/>
          </rPr>
          <t>SZV_F:EM_Melleklet1_Utem2</t>
        </r>
      </text>
    </comment>
    <comment ref="AL54" authorId="0" shapeId="0" xr:uid="{00000000-0006-0000-0200-00008A2E0000}">
      <text>
        <r>
          <rPr>
            <sz val="11"/>
            <rFont val="Calibri"/>
            <family val="2"/>
            <charset val="238"/>
          </rPr>
          <t>SZV_F:EgyebAllamiUtem2</t>
        </r>
      </text>
    </comment>
    <comment ref="AM54" authorId="0" shapeId="0" xr:uid="{00000000-0006-0000-0200-00008B2E0000}">
      <text>
        <r>
          <rPr>
            <sz val="11"/>
            <rFont val="Calibri"/>
            <family val="2"/>
            <charset val="238"/>
          </rPr>
          <t>SZV_F:OnkormanyzatiUtem2</t>
        </r>
      </text>
    </comment>
    <comment ref="AN54" authorId="0" shapeId="0" xr:uid="{00000000-0006-0000-0200-00008C2E0000}">
      <text>
        <r>
          <rPr>
            <sz val="11"/>
            <rFont val="Calibri"/>
            <family val="2"/>
            <charset val="238"/>
          </rPr>
          <t>SZV_F:EUUtem2</t>
        </r>
      </text>
    </comment>
    <comment ref="AO54" authorId="0" shapeId="0" xr:uid="{00000000-0006-0000-0200-00008D2E0000}">
      <text>
        <r>
          <rPr>
            <sz val="11"/>
            <rFont val="Calibri"/>
            <family val="2"/>
            <charset val="238"/>
          </rPr>
          <t>SZV_F:EgyebUtem2</t>
        </r>
      </text>
    </comment>
    <comment ref="AP54" authorId="0" shapeId="0" xr:uid="{00000000-0006-0000-0200-00008E2E0000}">
      <text>
        <r>
          <rPr>
            <sz val="11"/>
            <rFont val="Calibri"/>
            <family val="2"/>
            <charset val="238"/>
          </rPr>
          <t>SZV_F:HitelKotvenyUtem2</t>
        </r>
      </text>
    </comment>
    <comment ref="AQ54" authorId="0" shapeId="0" xr:uid="{00000000-0006-0000-0200-00008F2E0000}">
      <text>
        <r>
          <rPr>
            <sz val="11"/>
            <rFont val="Calibri"/>
            <family val="2"/>
            <charset val="238"/>
          </rPr>
          <t>SZV_F:OsszesenUtem2</t>
        </r>
      </text>
    </comment>
    <comment ref="AR54" authorId="0" shapeId="0" xr:uid="{00000000-0006-0000-0200-0000902E0000}">
      <text>
        <r>
          <rPr>
            <sz val="11"/>
            <rFont val="Calibri"/>
            <family val="2"/>
            <charset val="238"/>
          </rPr>
          <t>SZV_F:ForrashianyUtem2</t>
        </r>
      </text>
    </comment>
    <comment ref="AU54" authorId="0" shapeId="0" xr:uid="{00000000-0006-0000-0200-0000912E0000}">
      <text>
        <r>
          <rPr>
            <sz val="11"/>
            <rFont val="Calibri"/>
            <family val="2"/>
            <charset val="238"/>
          </rPr>
          <t>SZV_F:Indokolas</t>
        </r>
      </text>
    </comment>
    <comment ref="AV54" authorId="0" shapeId="0" xr:uid="{00000000-0006-0000-0200-0000922E0000}">
      <text>
        <r>
          <rPr>
            <sz val="11"/>
            <rFont val="Calibri"/>
            <family val="2"/>
            <charset val="238"/>
          </rPr>
          <t>SZV_F:Megjegyzes</t>
        </r>
      </text>
    </comment>
    <comment ref="AW54" authorId="0" shapeId="0" xr:uid="{00000000-0006-0000-0200-0000932E0000}">
      <text>
        <r>
          <rPr>
            <sz val="11"/>
            <rFont val="Calibri"/>
            <family val="2"/>
            <charset val="238"/>
          </rPr>
          <t>SZV_F:FeladatSorszam</t>
        </r>
      </text>
    </comment>
    <comment ref="AY54" authorId="0" shapeId="0" xr:uid="{00000000-0006-0000-0200-0000942E0000}">
      <text>
        <r>
          <rPr>
            <sz val="11"/>
            <rFont val="Calibri"/>
            <family val="2"/>
            <charset val="238"/>
          </rPr>
          <t>SZV_F:ISA</t>
        </r>
      </text>
    </comment>
    <comment ref="B55" authorId="0" shapeId="0" xr:uid="{00000000-0006-0000-0200-0000952E0000}">
      <text>
        <r>
          <rPr>
            <sz val="11"/>
            <rFont val="Calibri"/>
            <family val="2"/>
            <charset val="238"/>
          </rPr>
          <t>SZV_F:FontossagiSorrent</t>
        </r>
      </text>
    </comment>
    <comment ref="C55" authorId="0" shapeId="0" xr:uid="{00000000-0006-0000-0200-0000962E0000}">
      <text>
        <r>
          <rPr>
            <sz val="11"/>
            <rFont val="Calibri"/>
            <family val="2"/>
            <charset val="238"/>
          </rPr>
          <t>SZV_F:FeladatKategoria</t>
        </r>
      </text>
    </comment>
    <comment ref="D55" authorId="0" shapeId="0" xr:uid="{00000000-0006-0000-0200-0000972E0000}">
      <text>
        <r>
          <rPr>
            <sz val="11"/>
            <rFont val="Calibri"/>
            <family val="2"/>
            <charset val="238"/>
          </rPr>
          <t>SZV_F:FeladatMegnevezes</t>
        </r>
      </text>
    </comment>
    <comment ref="E55" authorId="0" shapeId="0" xr:uid="{00000000-0006-0000-0200-0000982E0000}">
      <text>
        <r>
          <rPr>
            <sz val="11"/>
            <rFont val="Calibri"/>
            <family val="2"/>
            <charset val="238"/>
          </rPr>
          <t>SZV_F:ElviEngedelySzam</t>
        </r>
      </text>
    </comment>
    <comment ref="F55" authorId="0" shapeId="0" xr:uid="{00000000-0006-0000-0200-0000992E0000}">
      <text>
        <r>
          <rPr>
            <sz val="11"/>
            <rFont val="Calibri"/>
            <family val="2"/>
            <charset val="238"/>
          </rPr>
          <t>SZV_F:VKR_Kod</t>
        </r>
      </text>
    </comment>
    <comment ref="G55" authorId="0" shapeId="0" xr:uid="{00000000-0006-0000-0200-00009A2E0000}">
      <text>
        <r>
          <rPr>
            <sz val="11"/>
            <rFont val="Calibri"/>
            <family val="2"/>
            <charset val="238"/>
          </rPr>
          <t>SZV_F:VKR_Nev</t>
        </r>
      </text>
    </comment>
    <comment ref="H55" authorId="0" shapeId="0" xr:uid="{00000000-0006-0000-0200-00009B2E0000}">
      <text>
        <r>
          <rPr>
            <sz val="11"/>
            <rFont val="Calibri"/>
            <family val="2"/>
            <charset val="238"/>
          </rPr>
          <t>SZV_F:FeladatAzonosito</t>
        </r>
      </text>
    </comment>
    <comment ref="I55" authorId="0" shapeId="0" xr:uid="{00000000-0006-0000-0200-00009C2E0000}">
      <text>
        <r>
          <rPr>
            <sz val="11"/>
            <rFont val="Calibri"/>
            <family val="2"/>
            <charset val="238"/>
          </rPr>
          <t>SZV_F:EllatasiTerulet</t>
        </r>
      </text>
    </comment>
    <comment ref="J55" authorId="0" shapeId="0" xr:uid="{00000000-0006-0000-0200-00009D2E0000}">
      <text>
        <r>
          <rPr>
            <sz val="11"/>
            <rFont val="Calibri"/>
            <family val="2"/>
            <charset val="238"/>
          </rPr>
          <t>SZV_F:EllatasertFelelos</t>
        </r>
      </text>
    </comment>
    <comment ref="K55" authorId="0" shapeId="0" xr:uid="{00000000-0006-0000-0200-00009E2E0000}">
      <text>
        <r>
          <rPr>
            <sz val="11"/>
            <rFont val="Calibri"/>
            <family val="2"/>
            <charset val="238"/>
          </rPr>
          <t>SZV_F:TervezettNettoKoltseg</t>
        </r>
      </text>
    </comment>
    <comment ref="L55" authorId="0" shapeId="0" xr:uid="{00000000-0006-0000-0200-00009F2E0000}">
      <text>
        <r>
          <rPr>
            <sz val="11"/>
            <rFont val="Calibri"/>
            <family val="2"/>
            <charset val="238"/>
          </rPr>
          <t>SZV_F:IdotartamKezdes</t>
        </r>
      </text>
    </comment>
    <comment ref="M55" authorId="0" shapeId="0" xr:uid="{00000000-0006-0000-0200-0000A02E0000}">
      <text>
        <r>
          <rPr>
            <sz val="11"/>
            <rFont val="Calibri"/>
            <family val="2"/>
            <charset val="238"/>
          </rPr>
          <t>SZV_F:IdotartamBefejezes</t>
        </r>
      </text>
    </comment>
    <comment ref="N55" authorId="0" shapeId="0" xr:uid="{00000000-0006-0000-0200-0000A12E0000}">
      <text>
        <r>
          <rPr>
            <sz val="11"/>
            <rFont val="Calibri"/>
            <family val="2"/>
            <charset val="238"/>
          </rPr>
          <t>SZV_F:NettoKoltsegUtem1</t>
        </r>
      </text>
    </comment>
    <comment ref="O55" authorId="0" shapeId="0" xr:uid="{00000000-0006-0000-0200-0000A22E0000}">
      <text>
        <r>
          <rPr>
            <sz val="11"/>
            <rFont val="Calibri"/>
            <family val="2"/>
            <charset val="238"/>
          </rPr>
          <t>SZV_F:NettoKoltsegUtem2</t>
        </r>
      </text>
    </comment>
    <comment ref="P55" authorId="0" shapeId="0" xr:uid="{00000000-0006-0000-0200-0000A32E0000}">
      <text>
        <r>
          <rPr>
            <sz val="11"/>
            <rFont val="Calibri"/>
            <family val="2"/>
            <charset val="238"/>
          </rPr>
          <t>SZV_F:EM_Melleklet2_KTG</t>
        </r>
      </text>
    </comment>
    <comment ref="R55" authorId="0" shapeId="0" xr:uid="{00000000-0006-0000-0200-0000A42E0000}">
      <text>
        <r>
          <rPr>
            <sz val="11"/>
            <rFont val="Calibri"/>
            <family val="2"/>
            <charset val="238"/>
          </rPr>
          <t>SZV_F:HDUtem1</t>
        </r>
      </text>
    </comment>
    <comment ref="S55" authorId="0" shapeId="0" xr:uid="{00000000-0006-0000-0200-0000A52E0000}">
      <text>
        <r>
          <rPr>
            <sz val="11"/>
            <rFont val="Calibri"/>
            <family val="2"/>
            <charset val="238"/>
          </rPr>
          <t>SZV_F:ECSUtem1</t>
        </r>
      </text>
    </comment>
    <comment ref="T55" authorId="0" shapeId="0" xr:uid="{00000000-0006-0000-0200-0000A62E0000}">
      <text>
        <r>
          <rPr>
            <sz val="11"/>
            <rFont val="Calibri"/>
            <family val="2"/>
            <charset val="238"/>
          </rPr>
          <t>SZV_F:KFHUtem1</t>
        </r>
      </text>
    </comment>
    <comment ref="U55" authorId="0" shapeId="0" xr:uid="{00000000-0006-0000-0200-0000A72E0000}">
      <text>
        <r>
          <rPr>
            <sz val="11"/>
            <rFont val="Calibri"/>
            <family val="2"/>
            <charset val="238"/>
          </rPr>
          <t>SZV_F:Egyeb_SajatUtem1</t>
        </r>
      </text>
    </comment>
    <comment ref="V55" authorId="0" shapeId="0" xr:uid="{00000000-0006-0000-0200-0000A82E0000}">
      <text>
        <r>
          <rPr>
            <sz val="11"/>
            <rFont val="Calibri"/>
            <family val="2"/>
            <charset val="238"/>
          </rPr>
          <t>SZV_F:DijUtem1</t>
        </r>
      </text>
    </comment>
    <comment ref="W55" authorId="0" shapeId="0" xr:uid="{00000000-0006-0000-0200-0000A92E0000}">
      <text>
        <r>
          <rPr>
            <sz val="11"/>
            <rFont val="Calibri"/>
            <family val="2"/>
            <charset val="238"/>
          </rPr>
          <t>SZV_F:EM_Melleklet1_Utem1</t>
        </r>
      </text>
    </comment>
    <comment ref="X55" authorId="0" shapeId="0" xr:uid="{00000000-0006-0000-0200-0000AA2E0000}">
      <text>
        <r>
          <rPr>
            <sz val="11"/>
            <rFont val="Calibri"/>
            <family val="2"/>
            <charset val="238"/>
          </rPr>
          <t>SZV_F:EgyebAllamiUtem1</t>
        </r>
      </text>
    </comment>
    <comment ref="Y55" authorId="0" shapeId="0" xr:uid="{00000000-0006-0000-0200-0000AB2E0000}">
      <text>
        <r>
          <rPr>
            <sz val="11"/>
            <rFont val="Calibri"/>
            <family val="2"/>
            <charset val="238"/>
          </rPr>
          <t>SZV_F:OnkormanyzatiUtem1</t>
        </r>
      </text>
    </comment>
    <comment ref="Z55" authorId="0" shapeId="0" xr:uid="{00000000-0006-0000-0200-0000AC2E0000}">
      <text>
        <r>
          <rPr>
            <sz val="11"/>
            <rFont val="Calibri"/>
            <family val="2"/>
            <charset val="238"/>
          </rPr>
          <t>SZV_F:EUUtem1</t>
        </r>
      </text>
    </comment>
    <comment ref="AA55" authorId="0" shapeId="0" xr:uid="{00000000-0006-0000-0200-0000AD2E0000}">
      <text>
        <r>
          <rPr>
            <sz val="11"/>
            <rFont val="Calibri"/>
            <family val="2"/>
            <charset val="238"/>
          </rPr>
          <t>SZV_F:EgyebUtem1</t>
        </r>
      </text>
    </comment>
    <comment ref="AB55" authorId="0" shapeId="0" xr:uid="{00000000-0006-0000-0200-0000AE2E0000}">
      <text>
        <r>
          <rPr>
            <sz val="11"/>
            <rFont val="Calibri"/>
            <family val="2"/>
            <charset val="238"/>
          </rPr>
          <t>SZV_F:HitelKotvenyUtem1</t>
        </r>
      </text>
    </comment>
    <comment ref="AC55" authorId="0" shapeId="0" xr:uid="{00000000-0006-0000-0200-0000AF2E0000}">
      <text>
        <r>
          <rPr>
            <sz val="11"/>
            <rFont val="Calibri"/>
            <family val="2"/>
            <charset val="238"/>
          </rPr>
          <t>SZV_F:OsszesenUtem1</t>
        </r>
      </text>
    </comment>
    <comment ref="AF55" authorId="0" shapeId="0" xr:uid="{00000000-0006-0000-0200-0000B02E0000}">
      <text>
        <r>
          <rPr>
            <sz val="11"/>
            <rFont val="Calibri"/>
            <family val="2"/>
            <charset val="238"/>
          </rPr>
          <t>SZV_F:HDUtem2</t>
        </r>
      </text>
    </comment>
    <comment ref="AG55" authorId="0" shapeId="0" xr:uid="{00000000-0006-0000-0200-0000B12E0000}">
      <text>
        <r>
          <rPr>
            <sz val="11"/>
            <rFont val="Calibri"/>
            <family val="2"/>
            <charset val="238"/>
          </rPr>
          <t>SZV_F:ECSUtem2</t>
        </r>
      </text>
    </comment>
    <comment ref="AH55" authorId="0" shapeId="0" xr:uid="{00000000-0006-0000-0200-0000B22E0000}">
      <text>
        <r>
          <rPr>
            <sz val="11"/>
            <rFont val="Calibri"/>
            <family val="2"/>
            <charset val="238"/>
          </rPr>
          <t>SZV_F:KFHUtem2</t>
        </r>
      </text>
    </comment>
    <comment ref="AI55" authorId="0" shapeId="0" xr:uid="{00000000-0006-0000-0200-0000B32E0000}">
      <text>
        <r>
          <rPr>
            <sz val="11"/>
            <rFont val="Calibri"/>
            <family val="2"/>
            <charset val="238"/>
          </rPr>
          <t>SZV_F:Egyeb_SajatUtem2</t>
        </r>
      </text>
    </comment>
    <comment ref="AJ55" authorId="0" shapeId="0" xr:uid="{00000000-0006-0000-0200-0000B42E0000}">
      <text>
        <r>
          <rPr>
            <sz val="11"/>
            <rFont val="Calibri"/>
            <family val="2"/>
            <charset val="238"/>
          </rPr>
          <t>SZV_F:DijUtem2</t>
        </r>
      </text>
    </comment>
    <comment ref="AK55" authorId="0" shapeId="0" xr:uid="{00000000-0006-0000-0200-0000B52E0000}">
      <text>
        <r>
          <rPr>
            <sz val="11"/>
            <rFont val="Calibri"/>
            <family val="2"/>
            <charset val="238"/>
          </rPr>
          <t>SZV_F:EM_Melleklet1_Utem2</t>
        </r>
      </text>
    </comment>
    <comment ref="AL55" authorId="0" shapeId="0" xr:uid="{00000000-0006-0000-0200-0000B62E0000}">
      <text>
        <r>
          <rPr>
            <sz val="11"/>
            <rFont val="Calibri"/>
            <family val="2"/>
            <charset val="238"/>
          </rPr>
          <t>SZV_F:EgyebAllamiUtem2</t>
        </r>
      </text>
    </comment>
    <comment ref="AM55" authorId="0" shapeId="0" xr:uid="{00000000-0006-0000-0200-0000B72E0000}">
      <text>
        <r>
          <rPr>
            <sz val="11"/>
            <rFont val="Calibri"/>
            <family val="2"/>
            <charset val="238"/>
          </rPr>
          <t>SZV_F:OnkormanyzatiUtem2</t>
        </r>
      </text>
    </comment>
    <comment ref="AN55" authorId="0" shapeId="0" xr:uid="{00000000-0006-0000-0200-0000B82E0000}">
      <text>
        <r>
          <rPr>
            <sz val="11"/>
            <rFont val="Calibri"/>
            <family val="2"/>
            <charset val="238"/>
          </rPr>
          <t>SZV_F:EUUtem2</t>
        </r>
      </text>
    </comment>
    <comment ref="AO55" authorId="0" shapeId="0" xr:uid="{00000000-0006-0000-0200-0000B92E0000}">
      <text>
        <r>
          <rPr>
            <sz val="11"/>
            <rFont val="Calibri"/>
            <family val="2"/>
            <charset val="238"/>
          </rPr>
          <t>SZV_F:EgyebUtem2</t>
        </r>
      </text>
    </comment>
    <comment ref="AP55" authorId="0" shapeId="0" xr:uid="{00000000-0006-0000-0200-0000BA2E0000}">
      <text>
        <r>
          <rPr>
            <sz val="11"/>
            <rFont val="Calibri"/>
            <family val="2"/>
            <charset val="238"/>
          </rPr>
          <t>SZV_F:HitelKotvenyUtem2</t>
        </r>
      </text>
    </comment>
    <comment ref="AQ55" authorId="0" shapeId="0" xr:uid="{00000000-0006-0000-0200-0000BB2E0000}">
      <text>
        <r>
          <rPr>
            <sz val="11"/>
            <rFont val="Calibri"/>
            <family val="2"/>
            <charset val="238"/>
          </rPr>
          <t>SZV_F:OsszesenUtem2</t>
        </r>
      </text>
    </comment>
    <comment ref="AR55" authorId="0" shapeId="0" xr:uid="{00000000-0006-0000-0200-0000BC2E0000}">
      <text>
        <r>
          <rPr>
            <sz val="11"/>
            <rFont val="Calibri"/>
            <family val="2"/>
            <charset val="238"/>
          </rPr>
          <t>SZV_F:ForrashianyUtem2</t>
        </r>
      </text>
    </comment>
    <comment ref="AU55" authorId="0" shapeId="0" xr:uid="{00000000-0006-0000-0200-0000BD2E0000}">
      <text>
        <r>
          <rPr>
            <sz val="11"/>
            <rFont val="Calibri"/>
            <family val="2"/>
            <charset val="238"/>
          </rPr>
          <t>SZV_F:Indokolas</t>
        </r>
      </text>
    </comment>
    <comment ref="AV55" authorId="0" shapeId="0" xr:uid="{00000000-0006-0000-0200-0000BE2E0000}">
      <text>
        <r>
          <rPr>
            <sz val="11"/>
            <rFont val="Calibri"/>
            <family val="2"/>
            <charset val="238"/>
          </rPr>
          <t>SZV_F:Megjegyzes</t>
        </r>
      </text>
    </comment>
    <comment ref="AW55" authorId="0" shapeId="0" xr:uid="{00000000-0006-0000-0200-0000BF2E0000}">
      <text>
        <r>
          <rPr>
            <sz val="11"/>
            <rFont val="Calibri"/>
            <family val="2"/>
            <charset val="238"/>
          </rPr>
          <t>SZV_F:FeladatSorszam</t>
        </r>
      </text>
    </comment>
    <comment ref="AY55" authorId="0" shapeId="0" xr:uid="{00000000-0006-0000-0200-0000C02E0000}">
      <text>
        <r>
          <rPr>
            <sz val="11"/>
            <rFont val="Calibri"/>
            <family val="2"/>
            <charset val="238"/>
          </rPr>
          <t>SZV_F:ISA</t>
        </r>
      </text>
    </comment>
    <comment ref="B56" authorId="0" shapeId="0" xr:uid="{00000000-0006-0000-0200-0000C12E0000}">
      <text>
        <r>
          <rPr>
            <sz val="11"/>
            <rFont val="Calibri"/>
            <family val="2"/>
            <charset val="238"/>
          </rPr>
          <t>SZV_F:FontossagiSorrent</t>
        </r>
      </text>
    </comment>
    <comment ref="C56" authorId="0" shapeId="0" xr:uid="{00000000-0006-0000-0200-0000C22E0000}">
      <text>
        <r>
          <rPr>
            <sz val="11"/>
            <rFont val="Calibri"/>
            <family val="2"/>
            <charset val="238"/>
          </rPr>
          <t>SZV_F:FeladatKategoria</t>
        </r>
      </text>
    </comment>
    <comment ref="D56" authorId="0" shapeId="0" xr:uid="{00000000-0006-0000-0200-0000C32E0000}">
      <text>
        <r>
          <rPr>
            <sz val="11"/>
            <rFont val="Calibri"/>
            <family val="2"/>
            <charset val="238"/>
          </rPr>
          <t>SZV_F:FeladatMegnevezes</t>
        </r>
      </text>
    </comment>
    <comment ref="E56" authorId="0" shapeId="0" xr:uid="{00000000-0006-0000-0200-0000C42E0000}">
      <text>
        <r>
          <rPr>
            <sz val="11"/>
            <rFont val="Calibri"/>
            <family val="2"/>
            <charset val="238"/>
          </rPr>
          <t>SZV_F:ElviEngedelySzam</t>
        </r>
      </text>
    </comment>
    <comment ref="F56" authorId="0" shapeId="0" xr:uid="{00000000-0006-0000-0200-0000C52E0000}">
      <text>
        <r>
          <rPr>
            <sz val="11"/>
            <rFont val="Calibri"/>
            <family val="2"/>
            <charset val="238"/>
          </rPr>
          <t>SZV_F:VKR_Kod</t>
        </r>
      </text>
    </comment>
    <comment ref="G56" authorId="0" shapeId="0" xr:uid="{00000000-0006-0000-0200-0000C62E0000}">
      <text>
        <r>
          <rPr>
            <sz val="11"/>
            <rFont val="Calibri"/>
            <family val="2"/>
            <charset val="238"/>
          </rPr>
          <t>SZV_F:VKR_Nev</t>
        </r>
      </text>
    </comment>
    <comment ref="H56" authorId="0" shapeId="0" xr:uid="{00000000-0006-0000-0200-0000C72E0000}">
      <text>
        <r>
          <rPr>
            <sz val="11"/>
            <rFont val="Calibri"/>
            <family val="2"/>
            <charset val="238"/>
          </rPr>
          <t>SZV_F:FeladatAzonosito</t>
        </r>
      </text>
    </comment>
    <comment ref="I56" authorId="0" shapeId="0" xr:uid="{00000000-0006-0000-0200-0000C82E0000}">
      <text>
        <r>
          <rPr>
            <sz val="11"/>
            <rFont val="Calibri"/>
            <family val="2"/>
            <charset val="238"/>
          </rPr>
          <t>SZV_F:EllatasiTerulet</t>
        </r>
      </text>
    </comment>
    <comment ref="J56" authorId="0" shapeId="0" xr:uid="{00000000-0006-0000-0200-0000C92E0000}">
      <text>
        <r>
          <rPr>
            <sz val="11"/>
            <rFont val="Calibri"/>
            <family val="2"/>
            <charset val="238"/>
          </rPr>
          <t>SZV_F:EllatasertFelelos</t>
        </r>
      </text>
    </comment>
    <comment ref="K56" authorId="0" shapeId="0" xr:uid="{00000000-0006-0000-0200-0000CA2E0000}">
      <text>
        <r>
          <rPr>
            <sz val="11"/>
            <rFont val="Calibri"/>
            <family val="2"/>
            <charset val="238"/>
          </rPr>
          <t>SZV_F:TervezettNettoKoltseg</t>
        </r>
      </text>
    </comment>
    <comment ref="L56" authorId="0" shapeId="0" xr:uid="{00000000-0006-0000-0200-0000CB2E0000}">
      <text>
        <r>
          <rPr>
            <sz val="11"/>
            <rFont val="Calibri"/>
            <family val="2"/>
            <charset val="238"/>
          </rPr>
          <t>SZV_F:IdotartamKezdes</t>
        </r>
      </text>
    </comment>
    <comment ref="M56" authorId="0" shapeId="0" xr:uid="{00000000-0006-0000-0200-0000CC2E0000}">
      <text>
        <r>
          <rPr>
            <sz val="11"/>
            <rFont val="Calibri"/>
            <family val="2"/>
            <charset val="238"/>
          </rPr>
          <t>SZV_F:IdotartamBefejezes</t>
        </r>
      </text>
    </comment>
    <comment ref="N56" authorId="0" shapeId="0" xr:uid="{00000000-0006-0000-0200-0000CD2E0000}">
      <text>
        <r>
          <rPr>
            <sz val="11"/>
            <rFont val="Calibri"/>
            <family val="2"/>
            <charset val="238"/>
          </rPr>
          <t>SZV_F:NettoKoltsegUtem1</t>
        </r>
      </text>
    </comment>
    <comment ref="O56" authorId="0" shapeId="0" xr:uid="{00000000-0006-0000-0200-0000CE2E0000}">
      <text>
        <r>
          <rPr>
            <sz val="11"/>
            <rFont val="Calibri"/>
            <family val="2"/>
            <charset val="238"/>
          </rPr>
          <t>SZV_F:NettoKoltsegUtem2</t>
        </r>
      </text>
    </comment>
    <comment ref="P56" authorId="0" shapeId="0" xr:uid="{00000000-0006-0000-0200-0000CF2E0000}">
      <text>
        <r>
          <rPr>
            <sz val="11"/>
            <rFont val="Calibri"/>
            <family val="2"/>
            <charset val="238"/>
          </rPr>
          <t>SZV_F:EM_Melleklet2_KTG</t>
        </r>
      </text>
    </comment>
    <comment ref="R56" authorId="0" shapeId="0" xr:uid="{00000000-0006-0000-0200-0000D02E0000}">
      <text>
        <r>
          <rPr>
            <sz val="11"/>
            <rFont val="Calibri"/>
            <family val="2"/>
            <charset val="238"/>
          </rPr>
          <t>SZV_F:HDUtem1</t>
        </r>
      </text>
    </comment>
    <comment ref="S56" authorId="0" shapeId="0" xr:uid="{00000000-0006-0000-0200-0000D12E0000}">
      <text>
        <r>
          <rPr>
            <sz val="11"/>
            <rFont val="Calibri"/>
            <family val="2"/>
            <charset val="238"/>
          </rPr>
          <t>SZV_F:ECSUtem1</t>
        </r>
      </text>
    </comment>
    <comment ref="T56" authorId="0" shapeId="0" xr:uid="{00000000-0006-0000-0200-0000D22E0000}">
      <text>
        <r>
          <rPr>
            <sz val="11"/>
            <rFont val="Calibri"/>
            <family val="2"/>
            <charset val="238"/>
          </rPr>
          <t>SZV_F:KFHUtem1</t>
        </r>
      </text>
    </comment>
    <comment ref="U56" authorId="0" shapeId="0" xr:uid="{00000000-0006-0000-0200-0000D32E0000}">
      <text>
        <r>
          <rPr>
            <sz val="11"/>
            <rFont val="Calibri"/>
            <family val="2"/>
            <charset val="238"/>
          </rPr>
          <t>SZV_F:Egyeb_SajatUtem1</t>
        </r>
      </text>
    </comment>
    <comment ref="V56" authorId="0" shapeId="0" xr:uid="{00000000-0006-0000-0200-0000D42E0000}">
      <text>
        <r>
          <rPr>
            <sz val="11"/>
            <rFont val="Calibri"/>
            <family val="2"/>
            <charset val="238"/>
          </rPr>
          <t>SZV_F:DijUtem1</t>
        </r>
      </text>
    </comment>
    <comment ref="W56" authorId="0" shapeId="0" xr:uid="{00000000-0006-0000-0200-0000D52E0000}">
      <text>
        <r>
          <rPr>
            <sz val="11"/>
            <rFont val="Calibri"/>
            <family val="2"/>
            <charset val="238"/>
          </rPr>
          <t>SZV_F:EM_Melleklet1_Utem1</t>
        </r>
      </text>
    </comment>
    <comment ref="X56" authorId="0" shapeId="0" xr:uid="{00000000-0006-0000-0200-0000D62E0000}">
      <text>
        <r>
          <rPr>
            <sz val="11"/>
            <rFont val="Calibri"/>
            <family val="2"/>
            <charset val="238"/>
          </rPr>
          <t>SZV_F:EgyebAllamiUtem1</t>
        </r>
      </text>
    </comment>
    <comment ref="Y56" authorId="0" shapeId="0" xr:uid="{00000000-0006-0000-0200-0000D72E0000}">
      <text>
        <r>
          <rPr>
            <sz val="11"/>
            <rFont val="Calibri"/>
            <family val="2"/>
            <charset val="238"/>
          </rPr>
          <t>SZV_F:OnkormanyzatiUtem1</t>
        </r>
      </text>
    </comment>
    <comment ref="Z56" authorId="0" shapeId="0" xr:uid="{00000000-0006-0000-0200-0000D82E0000}">
      <text>
        <r>
          <rPr>
            <sz val="11"/>
            <rFont val="Calibri"/>
            <family val="2"/>
            <charset val="238"/>
          </rPr>
          <t>SZV_F:EUUtem1</t>
        </r>
      </text>
    </comment>
    <comment ref="AA56" authorId="0" shapeId="0" xr:uid="{00000000-0006-0000-0200-0000D92E0000}">
      <text>
        <r>
          <rPr>
            <sz val="11"/>
            <rFont val="Calibri"/>
            <family val="2"/>
            <charset val="238"/>
          </rPr>
          <t>SZV_F:EgyebUtem1</t>
        </r>
      </text>
    </comment>
    <comment ref="AB56" authorId="0" shapeId="0" xr:uid="{00000000-0006-0000-0200-0000DA2E0000}">
      <text>
        <r>
          <rPr>
            <sz val="11"/>
            <rFont val="Calibri"/>
            <family val="2"/>
            <charset val="238"/>
          </rPr>
          <t>SZV_F:HitelKotvenyUtem1</t>
        </r>
      </text>
    </comment>
    <comment ref="AC56" authorId="0" shapeId="0" xr:uid="{00000000-0006-0000-0200-0000DB2E0000}">
      <text>
        <r>
          <rPr>
            <sz val="11"/>
            <rFont val="Calibri"/>
            <family val="2"/>
            <charset val="238"/>
          </rPr>
          <t>SZV_F:OsszesenUtem1</t>
        </r>
      </text>
    </comment>
    <comment ref="AF56" authorId="0" shapeId="0" xr:uid="{00000000-0006-0000-0200-0000DC2E0000}">
      <text>
        <r>
          <rPr>
            <sz val="11"/>
            <rFont val="Calibri"/>
            <family val="2"/>
            <charset val="238"/>
          </rPr>
          <t>SZV_F:HDUtem2</t>
        </r>
      </text>
    </comment>
    <comment ref="AG56" authorId="0" shapeId="0" xr:uid="{00000000-0006-0000-0200-0000DD2E0000}">
      <text>
        <r>
          <rPr>
            <sz val="11"/>
            <rFont val="Calibri"/>
            <family val="2"/>
            <charset val="238"/>
          </rPr>
          <t>SZV_F:ECSUtem2</t>
        </r>
      </text>
    </comment>
    <comment ref="AH56" authorId="0" shapeId="0" xr:uid="{00000000-0006-0000-0200-0000DE2E0000}">
      <text>
        <r>
          <rPr>
            <sz val="11"/>
            <rFont val="Calibri"/>
            <family val="2"/>
            <charset val="238"/>
          </rPr>
          <t>SZV_F:KFHUtem2</t>
        </r>
      </text>
    </comment>
    <comment ref="AI56" authorId="0" shapeId="0" xr:uid="{00000000-0006-0000-0200-0000DF2E0000}">
      <text>
        <r>
          <rPr>
            <sz val="11"/>
            <rFont val="Calibri"/>
            <family val="2"/>
            <charset val="238"/>
          </rPr>
          <t>SZV_F:Egyeb_SajatUtem2</t>
        </r>
      </text>
    </comment>
    <comment ref="AJ56" authorId="0" shapeId="0" xr:uid="{00000000-0006-0000-0200-0000E02E0000}">
      <text>
        <r>
          <rPr>
            <sz val="11"/>
            <rFont val="Calibri"/>
            <family val="2"/>
            <charset val="238"/>
          </rPr>
          <t>SZV_F:DijUtem2</t>
        </r>
      </text>
    </comment>
    <comment ref="AK56" authorId="0" shapeId="0" xr:uid="{00000000-0006-0000-0200-0000E12E0000}">
      <text>
        <r>
          <rPr>
            <sz val="11"/>
            <rFont val="Calibri"/>
            <family val="2"/>
            <charset val="238"/>
          </rPr>
          <t>SZV_F:EM_Melleklet1_Utem2</t>
        </r>
      </text>
    </comment>
    <comment ref="AL56" authorId="0" shapeId="0" xr:uid="{00000000-0006-0000-0200-0000E22E0000}">
      <text>
        <r>
          <rPr>
            <sz val="11"/>
            <rFont val="Calibri"/>
            <family val="2"/>
            <charset val="238"/>
          </rPr>
          <t>SZV_F:EgyebAllamiUtem2</t>
        </r>
      </text>
    </comment>
    <comment ref="AM56" authorId="0" shapeId="0" xr:uid="{00000000-0006-0000-0200-0000E32E0000}">
      <text>
        <r>
          <rPr>
            <sz val="11"/>
            <rFont val="Calibri"/>
            <family val="2"/>
            <charset val="238"/>
          </rPr>
          <t>SZV_F:OnkormanyzatiUtem2</t>
        </r>
      </text>
    </comment>
    <comment ref="AN56" authorId="0" shapeId="0" xr:uid="{00000000-0006-0000-0200-0000E42E0000}">
      <text>
        <r>
          <rPr>
            <sz val="11"/>
            <rFont val="Calibri"/>
            <family val="2"/>
            <charset val="238"/>
          </rPr>
          <t>SZV_F:EUUtem2</t>
        </r>
      </text>
    </comment>
    <comment ref="AO56" authorId="0" shapeId="0" xr:uid="{00000000-0006-0000-0200-0000E52E0000}">
      <text>
        <r>
          <rPr>
            <sz val="11"/>
            <rFont val="Calibri"/>
            <family val="2"/>
            <charset val="238"/>
          </rPr>
          <t>SZV_F:EgyebUtem2</t>
        </r>
      </text>
    </comment>
    <comment ref="AP56" authorId="0" shapeId="0" xr:uid="{00000000-0006-0000-0200-0000E62E0000}">
      <text>
        <r>
          <rPr>
            <sz val="11"/>
            <rFont val="Calibri"/>
            <family val="2"/>
            <charset val="238"/>
          </rPr>
          <t>SZV_F:HitelKotvenyUtem2</t>
        </r>
      </text>
    </comment>
    <comment ref="AQ56" authorId="0" shapeId="0" xr:uid="{00000000-0006-0000-0200-0000E72E0000}">
      <text>
        <r>
          <rPr>
            <sz val="11"/>
            <rFont val="Calibri"/>
            <family val="2"/>
            <charset val="238"/>
          </rPr>
          <t>SZV_F:OsszesenUtem2</t>
        </r>
      </text>
    </comment>
    <comment ref="AR56" authorId="0" shapeId="0" xr:uid="{00000000-0006-0000-0200-0000E82E0000}">
      <text>
        <r>
          <rPr>
            <sz val="11"/>
            <rFont val="Calibri"/>
            <family val="2"/>
            <charset val="238"/>
          </rPr>
          <t>SZV_F:ForrashianyUtem2</t>
        </r>
      </text>
    </comment>
    <comment ref="AU56" authorId="0" shapeId="0" xr:uid="{00000000-0006-0000-0200-0000E92E0000}">
      <text>
        <r>
          <rPr>
            <sz val="11"/>
            <rFont val="Calibri"/>
            <family val="2"/>
            <charset val="238"/>
          </rPr>
          <t>SZV_F:Indokolas</t>
        </r>
      </text>
    </comment>
    <comment ref="AV56" authorId="0" shapeId="0" xr:uid="{00000000-0006-0000-0200-0000EA2E0000}">
      <text>
        <r>
          <rPr>
            <sz val="11"/>
            <rFont val="Calibri"/>
            <family val="2"/>
            <charset val="238"/>
          </rPr>
          <t>SZV_F:Megjegyzes</t>
        </r>
      </text>
    </comment>
    <comment ref="AW56" authorId="0" shapeId="0" xr:uid="{00000000-0006-0000-0200-0000EB2E0000}">
      <text>
        <r>
          <rPr>
            <sz val="11"/>
            <rFont val="Calibri"/>
            <family val="2"/>
            <charset val="238"/>
          </rPr>
          <t>SZV_F:FeladatSorszam</t>
        </r>
      </text>
    </comment>
    <comment ref="AY56" authorId="0" shapeId="0" xr:uid="{00000000-0006-0000-0200-0000EC2E0000}">
      <text>
        <r>
          <rPr>
            <sz val="11"/>
            <rFont val="Calibri"/>
            <family val="2"/>
            <charset val="238"/>
          </rPr>
          <t>SZV_F:ISA</t>
        </r>
      </text>
    </comment>
    <comment ref="B57" authorId="0" shapeId="0" xr:uid="{00000000-0006-0000-0200-0000ED2E0000}">
      <text>
        <r>
          <rPr>
            <sz val="11"/>
            <rFont val="Calibri"/>
            <family val="2"/>
            <charset val="238"/>
          </rPr>
          <t>SZV_F:FontossagiSorrent</t>
        </r>
      </text>
    </comment>
    <comment ref="C57" authorId="0" shapeId="0" xr:uid="{00000000-0006-0000-0200-0000EE2E0000}">
      <text>
        <r>
          <rPr>
            <sz val="11"/>
            <rFont val="Calibri"/>
            <family val="2"/>
            <charset val="238"/>
          </rPr>
          <t>SZV_F:FeladatKategoria</t>
        </r>
      </text>
    </comment>
    <comment ref="D57" authorId="0" shapeId="0" xr:uid="{00000000-0006-0000-0200-0000EF2E0000}">
      <text>
        <r>
          <rPr>
            <sz val="11"/>
            <rFont val="Calibri"/>
            <family val="2"/>
            <charset val="238"/>
          </rPr>
          <t>SZV_F:FeladatMegnevezes</t>
        </r>
      </text>
    </comment>
    <comment ref="E57" authorId="0" shapeId="0" xr:uid="{00000000-0006-0000-0200-0000F02E0000}">
      <text>
        <r>
          <rPr>
            <sz val="11"/>
            <rFont val="Calibri"/>
            <family val="2"/>
            <charset val="238"/>
          </rPr>
          <t>SZV_F:ElviEngedelySzam</t>
        </r>
      </text>
    </comment>
    <comment ref="F57" authorId="0" shapeId="0" xr:uid="{00000000-0006-0000-0200-0000F12E0000}">
      <text>
        <r>
          <rPr>
            <sz val="11"/>
            <rFont val="Calibri"/>
            <family val="2"/>
            <charset val="238"/>
          </rPr>
          <t>SZV_F:VKR_Kod</t>
        </r>
      </text>
    </comment>
    <comment ref="G57" authorId="0" shapeId="0" xr:uid="{00000000-0006-0000-0200-0000F22E0000}">
      <text>
        <r>
          <rPr>
            <sz val="11"/>
            <rFont val="Calibri"/>
            <family val="2"/>
            <charset val="238"/>
          </rPr>
          <t>SZV_F:VKR_Nev</t>
        </r>
      </text>
    </comment>
    <comment ref="H57" authorId="0" shapeId="0" xr:uid="{00000000-0006-0000-0200-0000F32E0000}">
      <text>
        <r>
          <rPr>
            <sz val="11"/>
            <rFont val="Calibri"/>
            <family val="2"/>
            <charset val="238"/>
          </rPr>
          <t>SZV_F:FeladatAzonosito</t>
        </r>
      </text>
    </comment>
    <comment ref="I57" authorId="0" shapeId="0" xr:uid="{00000000-0006-0000-0200-0000F42E0000}">
      <text>
        <r>
          <rPr>
            <sz val="11"/>
            <rFont val="Calibri"/>
            <family val="2"/>
            <charset val="238"/>
          </rPr>
          <t>SZV_F:EllatasiTerulet</t>
        </r>
      </text>
    </comment>
    <comment ref="J57" authorId="0" shapeId="0" xr:uid="{00000000-0006-0000-0200-0000F52E0000}">
      <text>
        <r>
          <rPr>
            <sz val="11"/>
            <rFont val="Calibri"/>
            <family val="2"/>
            <charset val="238"/>
          </rPr>
          <t>SZV_F:EllatasertFelelos</t>
        </r>
      </text>
    </comment>
    <comment ref="K57" authorId="0" shapeId="0" xr:uid="{00000000-0006-0000-0200-0000F62E0000}">
      <text>
        <r>
          <rPr>
            <sz val="11"/>
            <rFont val="Calibri"/>
            <family val="2"/>
            <charset val="238"/>
          </rPr>
          <t>SZV_F:TervezettNettoKoltseg</t>
        </r>
      </text>
    </comment>
    <comment ref="L57" authorId="0" shapeId="0" xr:uid="{00000000-0006-0000-0200-0000F72E0000}">
      <text>
        <r>
          <rPr>
            <sz val="11"/>
            <rFont val="Calibri"/>
            <family val="2"/>
            <charset val="238"/>
          </rPr>
          <t>SZV_F:IdotartamKezdes</t>
        </r>
      </text>
    </comment>
    <comment ref="M57" authorId="0" shapeId="0" xr:uid="{00000000-0006-0000-0200-0000F82E0000}">
      <text>
        <r>
          <rPr>
            <sz val="11"/>
            <rFont val="Calibri"/>
            <family val="2"/>
            <charset val="238"/>
          </rPr>
          <t>SZV_F:IdotartamBefejezes</t>
        </r>
      </text>
    </comment>
    <comment ref="N57" authorId="0" shapeId="0" xr:uid="{00000000-0006-0000-0200-0000F92E0000}">
      <text>
        <r>
          <rPr>
            <sz val="11"/>
            <rFont val="Calibri"/>
            <family val="2"/>
            <charset val="238"/>
          </rPr>
          <t>SZV_F:NettoKoltsegUtem1</t>
        </r>
      </text>
    </comment>
    <comment ref="O57" authorId="0" shapeId="0" xr:uid="{00000000-0006-0000-0200-0000FA2E0000}">
      <text>
        <r>
          <rPr>
            <sz val="11"/>
            <rFont val="Calibri"/>
            <family val="2"/>
            <charset val="238"/>
          </rPr>
          <t>SZV_F:NettoKoltsegUtem2</t>
        </r>
      </text>
    </comment>
    <comment ref="P57" authorId="0" shapeId="0" xr:uid="{00000000-0006-0000-0200-0000FB2E0000}">
      <text>
        <r>
          <rPr>
            <sz val="11"/>
            <rFont val="Calibri"/>
            <family val="2"/>
            <charset val="238"/>
          </rPr>
          <t>SZV_F:EM_Melleklet2_KTG</t>
        </r>
      </text>
    </comment>
    <comment ref="R57" authorId="0" shapeId="0" xr:uid="{00000000-0006-0000-0200-0000FC2E0000}">
      <text>
        <r>
          <rPr>
            <sz val="11"/>
            <rFont val="Calibri"/>
            <family val="2"/>
            <charset val="238"/>
          </rPr>
          <t>SZV_F:HDUtem1</t>
        </r>
      </text>
    </comment>
    <comment ref="S57" authorId="0" shapeId="0" xr:uid="{00000000-0006-0000-0200-0000FD2E0000}">
      <text>
        <r>
          <rPr>
            <sz val="11"/>
            <rFont val="Calibri"/>
            <family val="2"/>
            <charset val="238"/>
          </rPr>
          <t>SZV_F:ECSUtem1</t>
        </r>
      </text>
    </comment>
    <comment ref="T57" authorId="0" shapeId="0" xr:uid="{00000000-0006-0000-0200-0000FE2E0000}">
      <text>
        <r>
          <rPr>
            <sz val="11"/>
            <rFont val="Calibri"/>
            <family val="2"/>
            <charset val="238"/>
          </rPr>
          <t>SZV_F:KFHUtem1</t>
        </r>
      </text>
    </comment>
    <comment ref="U57" authorId="0" shapeId="0" xr:uid="{00000000-0006-0000-0200-0000FF2E0000}">
      <text>
        <r>
          <rPr>
            <sz val="11"/>
            <rFont val="Calibri"/>
            <family val="2"/>
            <charset val="238"/>
          </rPr>
          <t>SZV_F:Egyeb_SajatUtem1</t>
        </r>
      </text>
    </comment>
    <comment ref="V57" authorId="0" shapeId="0" xr:uid="{00000000-0006-0000-0200-0000002F0000}">
      <text>
        <r>
          <rPr>
            <sz val="11"/>
            <rFont val="Calibri"/>
            <family val="2"/>
            <charset val="238"/>
          </rPr>
          <t>SZV_F:DijUtem1</t>
        </r>
      </text>
    </comment>
    <comment ref="W57" authorId="0" shapeId="0" xr:uid="{00000000-0006-0000-0200-0000012F0000}">
      <text>
        <r>
          <rPr>
            <sz val="11"/>
            <rFont val="Calibri"/>
            <family val="2"/>
            <charset val="238"/>
          </rPr>
          <t>SZV_F:EM_Melleklet1_Utem1</t>
        </r>
      </text>
    </comment>
    <comment ref="X57" authorId="0" shapeId="0" xr:uid="{00000000-0006-0000-0200-0000022F0000}">
      <text>
        <r>
          <rPr>
            <sz val="11"/>
            <rFont val="Calibri"/>
            <family val="2"/>
            <charset val="238"/>
          </rPr>
          <t>SZV_F:EgyebAllamiUtem1</t>
        </r>
      </text>
    </comment>
    <comment ref="Y57" authorId="0" shapeId="0" xr:uid="{00000000-0006-0000-0200-0000032F0000}">
      <text>
        <r>
          <rPr>
            <sz val="11"/>
            <rFont val="Calibri"/>
            <family val="2"/>
            <charset val="238"/>
          </rPr>
          <t>SZV_F:OnkormanyzatiUtem1</t>
        </r>
      </text>
    </comment>
    <comment ref="Z57" authorId="0" shapeId="0" xr:uid="{00000000-0006-0000-0200-0000042F0000}">
      <text>
        <r>
          <rPr>
            <sz val="11"/>
            <rFont val="Calibri"/>
            <family val="2"/>
            <charset val="238"/>
          </rPr>
          <t>SZV_F:EUUtem1</t>
        </r>
      </text>
    </comment>
    <comment ref="AA57" authorId="0" shapeId="0" xr:uid="{00000000-0006-0000-0200-0000052F0000}">
      <text>
        <r>
          <rPr>
            <sz val="11"/>
            <rFont val="Calibri"/>
            <family val="2"/>
            <charset val="238"/>
          </rPr>
          <t>SZV_F:EgyebUtem1</t>
        </r>
      </text>
    </comment>
    <comment ref="AB57" authorId="0" shapeId="0" xr:uid="{00000000-0006-0000-0200-0000062F0000}">
      <text>
        <r>
          <rPr>
            <sz val="11"/>
            <rFont val="Calibri"/>
            <family val="2"/>
            <charset val="238"/>
          </rPr>
          <t>SZV_F:HitelKotvenyUtem1</t>
        </r>
      </text>
    </comment>
    <comment ref="AC57" authorId="0" shapeId="0" xr:uid="{00000000-0006-0000-0200-0000072F0000}">
      <text>
        <r>
          <rPr>
            <sz val="11"/>
            <rFont val="Calibri"/>
            <family val="2"/>
            <charset val="238"/>
          </rPr>
          <t>SZV_F:OsszesenUtem1</t>
        </r>
      </text>
    </comment>
    <comment ref="AF57" authorId="0" shapeId="0" xr:uid="{00000000-0006-0000-0200-0000082F0000}">
      <text>
        <r>
          <rPr>
            <sz val="11"/>
            <rFont val="Calibri"/>
            <family val="2"/>
            <charset val="238"/>
          </rPr>
          <t>SZV_F:HDUtem2</t>
        </r>
      </text>
    </comment>
    <comment ref="AG57" authorId="0" shapeId="0" xr:uid="{00000000-0006-0000-0200-0000092F0000}">
      <text>
        <r>
          <rPr>
            <sz val="11"/>
            <rFont val="Calibri"/>
            <family val="2"/>
            <charset val="238"/>
          </rPr>
          <t>SZV_F:ECSUtem2</t>
        </r>
      </text>
    </comment>
    <comment ref="AH57" authorId="0" shapeId="0" xr:uid="{00000000-0006-0000-0200-00000A2F0000}">
      <text>
        <r>
          <rPr>
            <sz val="11"/>
            <rFont val="Calibri"/>
            <family val="2"/>
            <charset val="238"/>
          </rPr>
          <t>SZV_F:KFHUtem2</t>
        </r>
      </text>
    </comment>
    <comment ref="AI57" authorId="0" shapeId="0" xr:uid="{00000000-0006-0000-0200-00000B2F0000}">
      <text>
        <r>
          <rPr>
            <sz val="11"/>
            <rFont val="Calibri"/>
            <family val="2"/>
            <charset val="238"/>
          </rPr>
          <t>SZV_F:Egyeb_SajatUtem2</t>
        </r>
      </text>
    </comment>
    <comment ref="AJ57" authorId="0" shapeId="0" xr:uid="{00000000-0006-0000-0200-00000C2F0000}">
      <text>
        <r>
          <rPr>
            <sz val="11"/>
            <rFont val="Calibri"/>
            <family val="2"/>
            <charset val="238"/>
          </rPr>
          <t>SZV_F:DijUtem2</t>
        </r>
      </text>
    </comment>
    <comment ref="AK57" authorId="0" shapeId="0" xr:uid="{00000000-0006-0000-0200-00000D2F0000}">
      <text>
        <r>
          <rPr>
            <sz val="11"/>
            <rFont val="Calibri"/>
            <family val="2"/>
            <charset val="238"/>
          </rPr>
          <t>SZV_F:EM_Melleklet1_Utem2</t>
        </r>
      </text>
    </comment>
    <comment ref="AL57" authorId="0" shapeId="0" xr:uid="{00000000-0006-0000-0200-00000E2F0000}">
      <text>
        <r>
          <rPr>
            <sz val="11"/>
            <rFont val="Calibri"/>
            <family val="2"/>
            <charset val="238"/>
          </rPr>
          <t>SZV_F:EgyebAllamiUtem2</t>
        </r>
      </text>
    </comment>
    <comment ref="AM57" authorId="0" shapeId="0" xr:uid="{00000000-0006-0000-0200-00000F2F0000}">
      <text>
        <r>
          <rPr>
            <sz val="11"/>
            <rFont val="Calibri"/>
            <family val="2"/>
            <charset val="238"/>
          </rPr>
          <t>SZV_F:OnkormanyzatiUtem2</t>
        </r>
      </text>
    </comment>
    <comment ref="AN57" authorId="0" shapeId="0" xr:uid="{00000000-0006-0000-0200-0000102F0000}">
      <text>
        <r>
          <rPr>
            <sz val="11"/>
            <rFont val="Calibri"/>
            <family val="2"/>
            <charset val="238"/>
          </rPr>
          <t>SZV_F:EUUtem2</t>
        </r>
      </text>
    </comment>
    <comment ref="AO57" authorId="0" shapeId="0" xr:uid="{00000000-0006-0000-0200-0000112F0000}">
      <text>
        <r>
          <rPr>
            <sz val="11"/>
            <rFont val="Calibri"/>
            <family val="2"/>
            <charset val="238"/>
          </rPr>
          <t>SZV_F:EgyebUtem2</t>
        </r>
      </text>
    </comment>
    <comment ref="AP57" authorId="0" shapeId="0" xr:uid="{00000000-0006-0000-0200-0000122F0000}">
      <text>
        <r>
          <rPr>
            <sz val="11"/>
            <rFont val="Calibri"/>
            <family val="2"/>
            <charset val="238"/>
          </rPr>
          <t>SZV_F:HitelKotvenyUtem2</t>
        </r>
      </text>
    </comment>
    <comment ref="AQ57" authorId="0" shapeId="0" xr:uid="{00000000-0006-0000-0200-0000132F0000}">
      <text>
        <r>
          <rPr>
            <sz val="11"/>
            <rFont val="Calibri"/>
            <family val="2"/>
            <charset val="238"/>
          </rPr>
          <t>SZV_F:OsszesenUtem2</t>
        </r>
      </text>
    </comment>
    <comment ref="AR57" authorId="0" shapeId="0" xr:uid="{00000000-0006-0000-0200-0000142F0000}">
      <text>
        <r>
          <rPr>
            <sz val="11"/>
            <rFont val="Calibri"/>
            <family val="2"/>
            <charset val="238"/>
          </rPr>
          <t>SZV_F:ForrashianyUtem2</t>
        </r>
      </text>
    </comment>
    <comment ref="AU57" authorId="0" shapeId="0" xr:uid="{00000000-0006-0000-0200-0000152F0000}">
      <text>
        <r>
          <rPr>
            <sz val="11"/>
            <rFont val="Calibri"/>
            <family val="2"/>
            <charset val="238"/>
          </rPr>
          <t>SZV_F:Indokolas</t>
        </r>
      </text>
    </comment>
    <comment ref="AV57" authorId="0" shapeId="0" xr:uid="{00000000-0006-0000-0200-0000162F0000}">
      <text>
        <r>
          <rPr>
            <sz val="11"/>
            <rFont val="Calibri"/>
            <family val="2"/>
            <charset val="238"/>
          </rPr>
          <t>SZV_F:Megjegyzes</t>
        </r>
      </text>
    </comment>
    <comment ref="AW57" authorId="0" shapeId="0" xr:uid="{00000000-0006-0000-0200-0000172F0000}">
      <text>
        <r>
          <rPr>
            <sz val="11"/>
            <rFont val="Calibri"/>
            <family val="2"/>
            <charset val="238"/>
          </rPr>
          <t>SZV_F:FeladatSorszam</t>
        </r>
      </text>
    </comment>
    <comment ref="AY57" authorId="0" shapeId="0" xr:uid="{00000000-0006-0000-0200-0000182F0000}">
      <text>
        <r>
          <rPr>
            <sz val="11"/>
            <rFont val="Calibri"/>
            <family val="2"/>
            <charset val="238"/>
          </rPr>
          <t>SZV_F:ISA</t>
        </r>
      </text>
    </comment>
    <comment ref="B58" authorId="0" shapeId="0" xr:uid="{00000000-0006-0000-0200-0000192F0000}">
      <text>
        <r>
          <rPr>
            <sz val="11"/>
            <rFont val="Calibri"/>
            <family val="2"/>
            <charset val="238"/>
          </rPr>
          <t>SZV_F:FontossagiSorrent</t>
        </r>
      </text>
    </comment>
    <comment ref="C58" authorId="0" shapeId="0" xr:uid="{00000000-0006-0000-0200-00001A2F0000}">
      <text>
        <r>
          <rPr>
            <sz val="11"/>
            <rFont val="Calibri"/>
            <family val="2"/>
            <charset val="238"/>
          </rPr>
          <t>SZV_F:FeladatKategoria</t>
        </r>
      </text>
    </comment>
    <comment ref="D58" authorId="0" shapeId="0" xr:uid="{00000000-0006-0000-0200-00001B2F0000}">
      <text>
        <r>
          <rPr>
            <sz val="11"/>
            <rFont val="Calibri"/>
            <family val="2"/>
            <charset val="238"/>
          </rPr>
          <t>SZV_F:FeladatMegnevezes</t>
        </r>
      </text>
    </comment>
    <comment ref="E58" authorId="0" shapeId="0" xr:uid="{00000000-0006-0000-0200-00001C2F0000}">
      <text>
        <r>
          <rPr>
            <sz val="11"/>
            <rFont val="Calibri"/>
            <family val="2"/>
            <charset val="238"/>
          </rPr>
          <t>SZV_F:ElviEngedelySzam</t>
        </r>
      </text>
    </comment>
    <comment ref="F58" authorId="0" shapeId="0" xr:uid="{00000000-0006-0000-0200-00001D2F0000}">
      <text>
        <r>
          <rPr>
            <sz val="11"/>
            <rFont val="Calibri"/>
            <family val="2"/>
            <charset val="238"/>
          </rPr>
          <t>SZV_F:VKR_Kod</t>
        </r>
      </text>
    </comment>
    <comment ref="G58" authorId="0" shapeId="0" xr:uid="{00000000-0006-0000-0200-00001E2F0000}">
      <text>
        <r>
          <rPr>
            <sz val="11"/>
            <rFont val="Calibri"/>
            <family val="2"/>
            <charset val="238"/>
          </rPr>
          <t>SZV_F:VKR_Nev</t>
        </r>
      </text>
    </comment>
    <comment ref="H58" authorId="0" shapeId="0" xr:uid="{00000000-0006-0000-0200-00001F2F0000}">
      <text>
        <r>
          <rPr>
            <sz val="11"/>
            <rFont val="Calibri"/>
            <family val="2"/>
            <charset val="238"/>
          </rPr>
          <t>SZV_F:FeladatAzonosito</t>
        </r>
      </text>
    </comment>
    <comment ref="I58" authorId="0" shapeId="0" xr:uid="{00000000-0006-0000-0200-0000202F0000}">
      <text>
        <r>
          <rPr>
            <sz val="11"/>
            <rFont val="Calibri"/>
            <family val="2"/>
            <charset val="238"/>
          </rPr>
          <t>SZV_F:EllatasiTerulet</t>
        </r>
      </text>
    </comment>
    <comment ref="J58" authorId="0" shapeId="0" xr:uid="{00000000-0006-0000-0200-0000212F0000}">
      <text>
        <r>
          <rPr>
            <sz val="11"/>
            <rFont val="Calibri"/>
            <family val="2"/>
            <charset val="238"/>
          </rPr>
          <t>SZV_F:EllatasertFelelos</t>
        </r>
      </text>
    </comment>
    <comment ref="K58" authorId="0" shapeId="0" xr:uid="{00000000-0006-0000-0200-0000222F0000}">
      <text>
        <r>
          <rPr>
            <sz val="11"/>
            <rFont val="Calibri"/>
            <family val="2"/>
            <charset val="238"/>
          </rPr>
          <t>SZV_F:TervezettNettoKoltseg</t>
        </r>
      </text>
    </comment>
    <comment ref="L58" authorId="0" shapeId="0" xr:uid="{00000000-0006-0000-0200-0000232F0000}">
      <text>
        <r>
          <rPr>
            <sz val="11"/>
            <rFont val="Calibri"/>
            <family val="2"/>
            <charset val="238"/>
          </rPr>
          <t>SZV_F:IdotartamKezdes</t>
        </r>
      </text>
    </comment>
    <comment ref="M58" authorId="0" shapeId="0" xr:uid="{00000000-0006-0000-0200-0000242F0000}">
      <text>
        <r>
          <rPr>
            <sz val="11"/>
            <rFont val="Calibri"/>
            <family val="2"/>
            <charset val="238"/>
          </rPr>
          <t>SZV_F:IdotartamBefejezes</t>
        </r>
      </text>
    </comment>
    <comment ref="N58" authorId="0" shapeId="0" xr:uid="{00000000-0006-0000-0200-0000252F0000}">
      <text>
        <r>
          <rPr>
            <sz val="11"/>
            <rFont val="Calibri"/>
            <family val="2"/>
            <charset val="238"/>
          </rPr>
          <t>SZV_F:NettoKoltsegUtem1</t>
        </r>
      </text>
    </comment>
    <comment ref="O58" authorId="0" shapeId="0" xr:uid="{00000000-0006-0000-0200-0000262F0000}">
      <text>
        <r>
          <rPr>
            <sz val="11"/>
            <rFont val="Calibri"/>
            <family val="2"/>
            <charset val="238"/>
          </rPr>
          <t>SZV_F:NettoKoltsegUtem2</t>
        </r>
      </text>
    </comment>
    <comment ref="P58" authorId="0" shapeId="0" xr:uid="{00000000-0006-0000-0200-0000272F0000}">
      <text>
        <r>
          <rPr>
            <sz val="11"/>
            <rFont val="Calibri"/>
            <family val="2"/>
            <charset val="238"/>
          </rPr>
          <t>SZV_F:EM_Melleklet2_KTG</t>
        </r>
      </text>
    </comment>
    <comment ref="R58" authorId="0" shapeId="0" xr:uid="{00000000-0006-0000-0200-0000282F0000}">
      <text>
        <r>
          <rPr>
            <sz val="11"/>
            <rFont val="Calibri"/>
            <family val="2"/>
            <charset val="238"/>
          </rPr>
          <t>SZV_F:HDUtem1</t>
        </r>
      </text>
    </comment>
    <comment ref="S58" authorId="0" shapeId="0" xr:uid="{00000000-0006-0000-0200-0000292F0000}">
      <text>
        <r>
          <rPr>
            <sz val="11"/>
            <rFont val="Calibri"/>
            <family val="2"/>
            <charset val="238"/>
          </rPr>
          <t>SZV_F:ECSUtem1</t>
        </r>
      </text>
    </comment>
    <comment ref="T58" authorId="0" shapeId="0" xr:uid="{00000000-0006-0000-0200-00002A2F0000}">
      <text>
        <r>
          <rPr>
            <sz val="11"/>
            <rFont val="Calibri"/>
            <family val="2"/>
            <charset val="238"/>
          </rPr>
          <t>SZV_F:KFHUtem1</t>
        </r>
      </text>
    </comment>
    <comment ref="U58" authorId="0" shapeId="0" xr:uid="{00000000-0006-0000-0200-00002B2F0000}">
      <text>
        <r>
          <rPr>
            <sz val="11"/>
            <rFont val="Calibri"/>
            <family val="2"/>
            <charset val="238"/>
          </rPr>
          <t>SZV_F:Egyeb_SajatUtem1</t>
        </r>
      </text>
    </comment>
    <comment ref="V58" authorId="0" shapeId="0" xr:uid="{00000000-0006-0000-0200-00002C2F0000}">
      <text>
        <r>
          <rPr>
            <sz val="11"/>
            <rFont val="Calibri"/>
            <family val="2"/>
            <charset val="238"/>
          </rPr>
          <t>SZV_F:DijUtem1</t>
        </r>
      </text>
    </comment>
    <comment ref="W58" authorId="0" shapeId="0" xr:uid="{00000000-0006-0000-0200-00002D2F0000}">
      <text>
        <r>
          <rPr>
            <sz val="11"/>
            <rFont val="Calibri"/>
            <family val="2"/>
            <charset val="238"/>
          </rPr>
          <t>SZV_F:EM_Melleklet1_Utem1</t>
        </r>
      </text>
    </comment>
    <comment ref="X58" authorId="0" shapeId="0" xr:uid="{00000000-0006-0000-0200-00002E2F0000}">
      <text>
        <r>
          <rPr>
            <sz val="11"/>
            <rFont val="Calibri"/>
            <family val="2"/>
            <charset val="238"/>
          </rPr>
          <t>SZV_F:EgyebAllamiUtem1</t>
        </r>
      </text>
    </comment>
    <comment ref="Y58" authorId="0" shapeId="0" xr:uid="{00000000-0006-0000-0200-00002F2F0000}">
      <text>
        <r>
          <rPr>
            <sz val="11"/>
            <rFont val="Calibri"/>
            <family val="2"/>
            <charset val="238"/>
          </rPr>
          <t>SZV_F:OnkormanyzatiUtem1</t>
        </r>
      </text>
    </comment>
    <comment ref="Z58" authorId="0" shapeId="0" xr:uid="{00000000-0006-0000-0200-0000302F0000}">
      <text>
        <r>
          <rPr>
            <sz val="11"/>
            <rFont val="Calibri"/>
            <family val="2"/>
            <charset val="238"/>
          </rPr>
          <t>SZV_F:EUUtem1</t>
        </r>
      </text>
    </comment>
    <comment ref="AA58" authorId="0" shapeId="0" xr:uid="{00000000-0006-0000-0200-0000312F0000}">
      <text>
        <r>
          <rPr>
            <sz val="11"/>
            <rFont val="Calibri"/>
            <family val="2"/>
            <charset val="238"/>
          </rPr>
          <t>SZV_F:EgyebUtem1</t>
        </r>
      </text>
    </comment>
    <comment ref="AB58" authorId="0" shapeId="0" xr:uid="{00000000-0006-0000-0200-0000322F0000}">
      <text>
        <r>
          <rPr>
            <sz val="11"/>
            <rFont val="Calibri"/>
            <family val="2"/>
            <charset val="238"/>
          </rPr>
          <t>SZV_F:HitelKotvenyUtem1</t>
        </r>
      </text>
    </comment>
    <comment ref="AC58" authorId="0" shapeId="0" xr:uid="{00000000-0006-0000-0200-0000332F0000}">
      <text>
        <r>
          <rPr>
            <sz val="11"/>
            <rFont val="Calibri"/>
            <family val="2"/>
            <charset val="238"/>
          </rPr>
          <t>SZV_F:OsszesenUtem1</t>
        </r>
      </text>
    </comment>
    <comment ref="AF58" authorId="0" shapeId="0" xr:uid="{00000000-0006-0000-0200-0000342F0000}">
      <text>
        <r>
          <rPr>
            <sz val="11"/>
            <rFont val="Calibri"/>
            <family val="2"/>
            <charset val="238"/>
          </rPr>
          <t>SZV_F:HDUtem2</t>
        </r>
      </text>
    </comment>
    <comment ref="AG58" authorId="0" shapeId="0" xr:uid="{00000000-0006-0000-0200-0000352F0000}">
      <text>
        <r>
          <rPr>
            <sz val="11"/>
            <rFont val="Calibri"/>
            <family val="2"/>
            <charset val="238"/>
          </rPr>
          <t>SZV_F:ECSUtem2</t>
        </r>
      </text>
    </comment>
    <comment ref="AH58" authorId="0" shapeId="0" xr:uid="{00000000-0006-0000-0200-0000362F0000}">
      <text>
        <r>
          <rPr>
            <sz val="11"/>
            <rFont val="Calibri"/>
            <family val="2"/>
            <charset val="238"/>
          </rPr>
          <t>SZV_F:KFHUtem2</t>
        </r>
      </text>
    </comment>
    <comment ref="AI58" authorId="0" shapeId="0" xr:uid="{00000000-0006-0000-0200-0000372F0000}">
      <text>
        <r>
          <rPr>
            <sz val="11"/>
            <rFont val="Calibri"/>
            <family val="2"/>
            <charset val="238"/>
          </rPr>
          <t>SZV_F:Egyeb_SajatUtem2</t>
        </r>
      </text>
    </comment>
    <comment ref="AJ58" authorId="0" shapeId="0" xr:uid="{00000000-0006-0000-0200-0000382F0000}">
      <text>
        <r>
          <rPr>
            <sz val="11"/>
            <rFont val="Calibri"/>
            <family val="2"/>
            <charset val="238"/>
          </rPr>
          <t>SZV_F:DijUtem2</t>
        </r>
      </text>
    </comment>
    <comment ref="AK58" authorId="0" shapeId="0" xr:uid="{00000000-0006-0000-0200-0000392F0000}">
      <text>
        <r>
          <rPr>
            <sz val="11"/>
            <rFont val="Calibri"/>
            <family val="2"/>
            <charset val="238"/>
          </rPr>
          <t>SZV_F:EM_Melleklet1_Utem2</t>
        </r>
      </text>
    </comment>
    <comment ref="AL58" authorId="0" shapeId="0" xr:uid="{00000000-0006-0000-0200-00003A2F0000}">
      <text>
        <r>
          <rPr>
            <sz val="11"/>
            <rFont val="Calibri"/>
            <family val="2"/>
            <charset val="238"/>
          </rPr>
          <t>SZV_F:EgyebAllamiUtem2</t>
        </r>
      </text>
    </comment>
    <comment ref="AM58" authorId="0" shapeId="0" xr:uid="{00000000-0006-0000-0200-00003B2F0000}">
      <text>
        <r>
          <rPr>
            <sz val="11"/>
            <rFont val="Calibri"/>
            <family val="2"/>
            <charset val="238"/>
          </rPr>
          <t>SZV_F:OnkormanyzatiUtem2</t>
        </r>
      </text>
    </comment>
    <comment ref="AN58" authorId="0" shapeId="0" xr:uid="{00000000-0006-0000-0200-00003C2F0000}">
      <text>
        <r>
          <rPr>
            <sz val="11"/>
            <rFont val="Calibri"/>
            <family val="2"/>
            <charset val="238"/>
          </rPr>
          <t>SZV_F:EUUtem2</t>
        </r>
      </text>
    </comment>
    <comment ref="AO58" authorId="0" shapeId="0" xr:uid="{00000000-0006-0000-0200-00003D2F0000}">
      <text>
        <r>
          <rPr>
            <sz val="11"/>
            <rFont val="Calibri"/>
            <family val="2"/>
            <charset val="238"/>
          </rPr>
          <t>SZV_F:EgyebUtem2</t>
        </r>
      </text>
    </comment>
    <comment ref="AP58" authorId="0" shapeId="0" xr:uid="{00000000-0006-0000-0200-00003E2F0000}">
      <text>
        <r>
          <rPr>
            <sz val="11"/>
            <rFont val="Calibri"/>
            <family val="2"/>
            <charset val="238"/>
          </rPr>
          <t>SZV_F:HitelKotvenyUtem2</t>
        </r>
      </text>
    </comment>
    <comment ref="AQ58" authorId="0" shapeId="0" xr:uid="{00000000-0006-0000-0200-00003F2F0000}">
      <text>
        <r>
          <rPr>
            <sz val="11"/>
            <rFont val="Calibri"/>
            <family val="2"/>
            <charset val="238"/>
          </rPr>
          <t>SZV_F:OsszesenUtem2</t>
        </r>
      </text>
    </comment>
    <comment ref="AR58" authorId="0" shapeId="0" xr:uid="{00000000-0006-0000-0200-0000402F0000}">
      <text>
        <r>
          <rPr>
            <sz val="11"/>
            <rFont val="Calibri"/>
            <family val="2"/>
            <charset val="238"/>
          </rPr>
          <t>SZV_F:ForrashianyUtem2</t>
        </r>
      </text>
    </comment>
    <comment ref="AU58" authorId="0" shapeId="0" xr:uid="{00000000-0006-0000-0200-0000412F0000}">
      <text>
        <r>
          <rPr>
            <sz val="11"/>
            <rFont val="Calibri"/>
            <family val="2"/>
            <charset val="238"/>
          </rPr>
          <t>SZV_F:Indokolas</t>
        </r>
      </text>
    </comment>
    <comment ref="AV58" authorId="0" shapeId="0" xr:uid="{00000000-0006-0000-0200-0000422F0000}">
      <text>
        <r>
          <rPr>
            <sz val="11"/>
            <rFont val="Calibri"/>
            <family val="2"/>
            <charset val="238"/>
          </rPr>
          <t>SZV_F:Megjegyzes</t>
        </r>
      </text>
    </comment>
    <comment ref="AW58" authorId="0" shapeId="0" xr:uid="{00000000-0006-0000-0200-0000432F0000}">
      <text>
        <r>
          <rPr>
            <sz val="11"/>
            <rFont val="Calibri"/>
            <family val="2"/>
            <charset val="238"/>
          </rPr>
          <t>SZV_F:FeladatSorszam</t>
        </r>
      </text>
    </comment>
    <comment ref="AY58" authorId="0" shapeId="0" xr:uid="{00000000-0006-0000-0200-0000442F0000}">
      <text>
        <r>
          <rPr>
            <sz val="11"/>
            <rFont val="Calibri"/>
            <family val="2"/>
            <charset val="238"/>
          </rPr>
          <t>SZV_F:ISA</t>
        </r>
      </text>
    </comment>
    <comment ref="B59" authorId="0" shapeId="0" xr:uid="{00000000-0006-0000-0200-0000452F0000}">
      <text>
        <r>
          <rPr>
            <sz val="11"/>
            <rFont val="Calibri"/>
            <family val="2"/>
            <charset val="238"/>
          </rPr>
          <t>SZV_F:FontossagiSorrent</t>
        </r>
      </text>
    </comment>
    <comment ref="C59" authorId="0" shapeId="0" xr:uid="{00000000-0006-0000-0200-0000462F0000}">
      <text>
        <r>
          <rPr>
            <sz val="11"/>
            <rFont val="Calibri"/>
            <family val="2"/>
            <charset val="238"/>
          </rPr>
          <t>SZV_F:FeladatKategoria</t>
        </r>
      </text>
    </comment>
    <comment ref="D59" authorId="0" shapeId="0" xr:uid="{00000000-0006-0000-0200-0000472F0000}">
      <text>
        <r>
          <rPr>
            <sz val="11"/>
            <rFont val="Calibri"/>
            <family val="2"/>
            <charset val="238"/>
          </rPr>
          <t>SZV_F:FeladatMegnevezes</t>
        </r>
      </text>
    </comment>
    <comment ref="E59" authorId="0" shapeId="0" xr:uid="{00000000-0006-0000-0200-0000482F0000}">
      <text>
        <r>
          <rPr>
            <sz val="11"/>
            <rFont val="Calibri"/>
            <family val="2"/>
            <charset val="238"/>
          </rPr>
          <t>SZV_F:ElviEngedelySzam</t>
        </r>
      </text>
    </comment>
    <comment ref="F59" authorId="0" shapeId="0" xr:uid="{00000000-0006-0000-0200-0000492F0000}">
      <text>
        <r>
          <rPr>
            <sz val="11"/>
            <rFont val="Calibri"/>
            <family val="2"/>
            <charset val="238"/>
          </rPr>
          <t>SZV_F:VKR_Kod</t>
        </r>
      </text>
    </comment>
    <comment ref="G59" authorId="0" shapeId="0" xr:uid="{00000000-0006-0000-0200-00004A2F0000}">
      <text>
        <r>
          <rPr>
            <sz val="11"/>
            <rFont val="Calibri"/>
            <family val="2"/>
            <charset val="238"/>
          </rPr>
          <t>SZV_F:VKR_Nev</t>
        </r>
      </text>
    </comment>
    <comment ref="H59" authorId="0" shapeId="0" xr:uid="{00000000-0006-0000-0200-00004B2F0000}">
      <text>
        <r>
          <rPr>
            <sz val="11"/>
            <rFont val="Calibri"/>
            <family val="2"/>
            <charset val="238"/>
          </rPr>
          <t>SZV_F:FeladatAzonosito</t>
        </r>
      </text>
    </comment>
    <comment ref="I59" authorId="0" shapeId="0" xr:uid="{00000000-0006-0000-0200-00004C2F0000}">
      <text>
        <r>
          <rPr>
            <sz val="11"/>
            <rFont val="Calibri"/>
            <family val="2"/>
            <charset val="238"/>
          </rPr>
          <t>SZV_F:EllatasiTerulet</t>
        </r>
      </text>
    </comment>
    <comment ref="J59" authorId="0" shapeId="0" xr:uid="{00000000-0006-0000-0200-00004D2F0000}">
      <text>
        <r>
          <rPr>
            <sz val="11"/>
            <rFont val="Calibri"/>
            <family val="2"/>
            <charset val="238"/>
          </rPr>
          <t>SZV_F:EllatasertFelelos</t>
        </r>
      </text>
    </comment>
    <comment ref="K59" authorId="0" shapeId="0" xr:uid="{00000000-0006-0000-0200-00004E2F0000}">
      <text>
        <r>
          <rPr>
            <sz val="11"/>
            <rFont val="Calibri"/>
            <family val="2"/>
            <charset val="238"/>
          </rPr>
          <t>SZV_F:TervezettNettoKoltseg</t>
        </r>
      </text>
    </comment>
    <comment ref="L59" authorId="0" shapeId="0" xr:uid="{00000000-0006-0000-0200-00004F2F0000}">
      <text>
        <r>
          <rPr>
            <sz val="11"/>
            <rFont val="Calibri"/>
            <family val="2"/>
            <charset val="238"/>
          </rPr>
          <t>SZV_F:IdotartamKezdes</t>
        </r>
      </text>
    </comment>
    <comment ref="M59" authorId="0" shapeId="0" xr:uid="{00000000-0006-0000-0200-0000502F0000}">
      <text>
        <r>
          <rPr>
            <sz val="11"/>
            <rFont val="Calibri"/>
            <family val="2"/>
            <charset val="238"/>
          </rPr>
          <t>SZV_F:IdotartamBefejezes</t>
        </r>
      </text>
    </comment>
    <comment ref="N59" authorId="0" shapeId="0" xr:uid="{00000000-0006-0000-0200-0000512F0000}">
      <text>
        <r>
          <rPr>
            <sz val="11"/>
            <rFont val="Calibri"/>
            <family val="2"/>
            <charset val="238"/>
          </rPr>
          <t>SZV_F:NettoKoltsegUtem1</t>
        </r>
      </text>
    </comment>
    <comment ref="O59" authorId="0" shapeId="0" xr:uid="{00000000-0006-0000-0200-0000522F0000}">
      <text>
        <r>
          <rPr>
            <sz val="11"/>
            <rFont val="Calibri"/>
            <family val="2"/>
            <charset val="238"/>
          </rPr>
          <t>SZV_F:NettoKoltsegUtem2</t>
        </r>
      </text>
    </comment>
    <comment ref="P59" authorId="0" shapeId="0" xr:uid="{00000000-0006-0000-0200-0000532F0000}">
      <text>
        <r>
          <rPr>
            <sz val="11"/>
            <rFont val="Calibri"/>
            <family val="2"/>
            <charset val="238"/>
          </rPr>
          <t>SZV_F:EM_Melleklet2_KTG</t>
        </r>
      </text>
    </comment>
    <comment ref="R59" authorId="0" shapeId="0" xr:uid="{00000000-0006-0000-0200-0000542F0000}">
      <text>
        <r>
          <rPr>
            <sz val="11"/>
            <rFont val="Calibri"/>
            <family val="2"/>
            <charset val="238"/>
          </rPr>
          <t>SZV_F:HDUtem1</t>
        </r>
      </text>
    </comment>
    <comment ref="S59" authorId="0" shapeId="0" xr:uid="{00000000-0006-0000-0200-0000552F0000}">
      <text>
        <r>
          <rPr>
            <sz val="11"/>
            <rFont val="Calibri"/>
            <family val="2"/>
            <charset val="238"/>
          </rPr>
          <t>SZV_F:ECSUtem1</t>
        </r>
      </text>
    </comment>
    <comment ref="T59" authorId="0" shapeId="0" xr:uid="{00000000-0006-0000-0200-0000562F0000}">
      <text>
        <r>
          <rPr>
            <sz val="11"/>
            <rFont val="Calibri"/>
            <family val="2"/>
            <charset val="238"/>
          </rPr>
          <t>SZV_F:KFHUtem1</t>
        </r>
      </text>
    </comment>
    <comment ref="U59" authorId="0" shapeId="0" xr:uid="{00000000-0006-0000-0200-0000572F0000}">
      <text>
        <r>
          <rPr>
            <sz val="11"/>
            <rFont val="Calibri"/>
            <family val="2"/>
            <charset val="238"/>
          </rPr>
          <t>SZV_F:Egyeb_SajatUtem1</t>
        </r>
      </text>
    </comment>
    <comment ref="V59" authorId="0" shapeId="0" xr:uid="{00000000-0006-0000-0200-0000582F0000}">
      <text>
        <r>
          <rPr>
            <sz val="11"/>
            <rFont val="Calibri"/>
            <family val="2"/>
            <charset val="238"/>
          </rPr>
          <t>SZV_F:DijUtem1</t>
        </r>
      </text>
    </comment>
    <comment ref="W59" authorId="0" shapeId="0" xr:uid="{00000000-0006-0000-0200-0000592F0000}">
      <text>
        <r>
          <rPr>
            <sz val="11"/>
            <rFont val="Calibri"/>
            <family val="2"/>
            <charset val="238"/>
          </rPr>
          <t>SZV_F:EM_Melleklet1_Utem1</t>
        </r>
      </text>
    </comment>
    <comment ref="X59" authorId="0" shapeId="0" xr:uid="{00000000-0006-0000-0200-00005A2F0000}">
      <text>
        <r>
          <rPr>
            <sz val="11"/>
            <rFont val="Calibri"/>
            <family val="2"/>
            <charset val="238"/>
          </rPr>
          <t>SZV_F:EgyebAllamiUtem1</t>
        </r>
      </text>
    </comment>
    <comment ref="Y59" authorId="0" shapeId="0" xr:uid="{00000000-0006-0000-0200-00005B2F0000}">
      <text>
        <r>
          <rPr>
            <sz val="11"/>
            <rFont val="Calibri"/>
            <family val="2"/>
            <charset val="238"/>
          </rPr>
          <t>SZV_F:OnkormanyzatiUtem1</t>
        </r>
      </text>
    </comment>
    <comment ref="Z59" authorId="0" shapeId="0" xr:uid="{00000000-0006-0000-0200-00005C2F0000}">
      <text>
        <r>
          <rPr>
            <sz val="11"/>
            <rFont val="Calibri"/>
            <family val="2"/>
            <charset val="238"/>
          </rPr>
          <t>SZV_F:EUUtem1</t>
        </r>
      </text>
    </comment>
    <comment ref="AA59" authorId="0" shapeId="0" xr:uid="{00000000-0006-0000-0200-00005D2F0000}">
      <text>
        <r>
          <rPr>
            <sz val="11"/>
            <rFont val="Calibri"/>
            <family val="2"/>
            <charset val="238"/>
          </rPr>
          <t>SZV_F:EgyebUtem1</t>
        </r>
      </text>
    </comment>
    <comment ref="AB59" authorId="0" shapeId="0" xr:uid="{00000000-0006-0000-0200-00005E2F0000}">
      <text>
        <r>
          <rPr>
            <sz val="11"/>
            <rFont val="Calibri"/>
            <family val="2"/>
            <charset val="238"/>
          </rPr>
          <t>SZV_F:HitelKotvenyUtem1</t>
        </r>
      </text>
    </comment>
    <comment ref="AC59" authorId="0" shapeId="0" xr:uid="{00000000-0006-0000-0200-00005F2F0000}">
      <text>
        <r>
          <rPr>
            <sz val="11"/>
            <rFont val="Calibri"/>
            <family val="2"/>
            <charset val="238"/>
          </rPr>
          <t>SZV_F:OsszesenUtem1</t>
        </r>
      </text>
    </comment>
    <comment ref="AF59" authorId="0" shapeId="0" xr:uid="{00000000-0006-0000-0200-0000602F0000}">
      <text>
        <r>
          <rPr>
            <sz val="11"/>
            <rFont val="Calibri"/>
            <family val="2"/>
            <charset val="238"/>
          </rPr>
          <t>SZV_F:HDUtem2</t>
        </r>
      </text>
    </comment>
    <comment ref="AG59" authorId="0" shapeId="0" xr:uid="{00000000-0006-0000-0200-0000612F0000}">
      <text>
        <r>
          <rPr>
            <sz val="11"/>
            <rFont val="Calibri"/>
            <family val="2"/>
            <charset val="238"/>
          </rPr>
          <t>SZV_F:ECSUtem2</t>
        </r>
      </text>
    </comment>
    <comment ref="AH59" authorId="0" shapeId="0" xr:uid="{00000000-0006-0000-0200-0000622F0000}">
      <text>
        <r>
          <rPr>
            <sz val="11"/>
            <rFont val="Calibri"/>
            <family val="2"/>
            <charset val="238"/>
          </rPr>
          <t>SZV_F:KFHUtem2</t>
        </r>
      </text>
    </comment>
    <comment ref="AI59" authorId="0" shapeId="0" xr:uid="{00000000-0006-0000-0200-0000632F0000}">
      <text>
        <r>
          <rPr>
            <sz val="11"/>
            <rFont val="Calibri"/>
            <family val="2"/>
            <charset val="238"/>
          </rPr>
          <t>SZV_F:Egyeb_SajatUtem2</t>
        </r>
      </text>
    </comment>
    <comment ref="AJ59" authorId="0" shapeId="0" xr:uid="{00000000-0006-0000-0200-0000642F0000}">
      <text>
        <r>
          <rPr>
            <sz val="11"/>
            <rFont val="Calibri"/>
            <family val="2"/>
            <charset val="238"/>
          </rPr>
          <t>SZV_F:DijUtem2</t>
        </r>
      </text>
    </comment>
    <comment ref="AK59" authorId="0" shapeId="0" xr:uid="{00000000-0006-0000-0200-0000652F0000}">
      <text>
        <r>
          <rPr>
            <sz val="11"/>
            <rFont val="Calibri"/>
            <family val="2"/>
            <charset val="238"/>
          </rPr>
          <t>SZV_F:EM_Melleklet1_Utem2</t>
        </r>
      </text>
    </comment>
    <comment ref="AL59" authorId="0" shapeId="0" xr:uid="{00000000-0006-0000-0200-0000662F0000}">
      <text>
        <r>
          <rPr>
            <sz val="11"/>
            <rFont val="Calibri"/>
            <family val="2"/>
            <charset val="238"/>
          </rPr>
          <t>SZV_F:EgyebAllamiUtem2</t>
        </r>
      </text>
    </comment>
    <comment ref="AM59" authorId="0" shapeId="0" xr:uid="{00000000-0006-0000-0200-0000672F0000}">
      <text>
        <r>
          <rPr>
            <sz val="11"/>
            <rFont val="Calibri"/>
            <family val="2"/>
            <charset val="238"/>
          </rPr>
          <t>SZV_F:OnkormanyzatiUtem2</t>
        </r>
      </text>
    </comment>
    <comment ref="AN59" authorId="0" shapeId="0" xr:uid="{00000000-0006-0000-0200-0000682F0000}">
      <text>
        <r>
          <rPr>
            <sz val="11"/>
            <rFont val="Calibri"/>
            <family val="2"/>
            <charset val="238"/>
          </rPr>
          <t>SZV_F:EUUtem2</t>
        </r>
      </text>
    </comment>
    <comment ref="AO59" authorId="0" shapeId="0" xr:uid="{00000000-0006-0000-0200-0000692F0000}">
      <text>
        <r>
          <rPr>
            <sz val="11"/>
            <rFont val="Calibri"/>
            <family val="2"/>
            <charset val="238"/>
          </rPr>
          <t>SZV_F:EgyebUtem2</t>
        </r>
      </text>
    </comment>
    <comment ref="AP59" authorId="0" shapeId="0" xr:uid="{00000000-0006-0000-0200-00006A2F0000}">
      <text>
        <r>
          <rPr>
            <sz val="11"/>
            <rFont val="Calibri"/>
            <family val="2"/>
            <charset val="238"/>
          </rPr>
          <t>SZV_F:HitelKotvenyUtem2</t>
        </r>
      </text>
    </comment>
    <comment ref="AQ59" authorId="0" shapeId="0" xr:uid="{00000000-0006-0000-0200-00006B2F0000}">
      <text>
        <r>
          <rPr>
            <sz val="11"/>
            <rFont val="Calibri"/>
            <family val="2"/>
            <charset val="238"/>
          </rPr>
          <t>SZV_F:OsszesenUtem2</t>
        </r>
      </text>
    </comment>
    <comment ref="AR59" authorId="0" shapeId="0" xr:uid="{00000000-0006-0000-0200-00006C2F0000}">
      <text>
        <r>
          <rPr>
            <sz val="11"/>
            <rFont val="Calibri"/>
            <family val="2"/>
            <charset val="238"/>
          </rPr>
          <t>SZV_F:ForrashianyUtem2</t>
        </r>
      </text>
    </comment>
    <comment ref="AU59" authorId="0" shapeId="0" xr:uid="{00000000-0006-0000-0200-00006D2F0000}">
      <text>
        <r>
          <rPr>
            <sz val="11"/>
            <rFont val="Calibri"/>
            <family val="2"/>
            <charset val="238"/>
          </rPr>
          <t>SZV_F:Indokolas</t>
        </r>
      </text>
    </comment>
    <comment ref="AV59" authorId="0" shapeId="0" xr:uid="{00000000-0006-0000-0200-00006E2F0000}">
      <text>
        <r>
          <rPr>
            <sz val="11"/>
            <rFont val="Calibri"/>
            <family val="2"/>
            <charset val="238"/>
          </rPr>
          <t>SZV_F:Megjegyzes</t>
        </r>
      </text>
    </comment>
    <comment ref="AW59" authorId="0" shapeId="0" xr:uid="{00000000-0006-0000-0200-00006F2F0000}">
      <text>
        <r>
          <rPr>
            <sz val="11"/>
            <rFont val="Calibri"/>
            <family val="2"/>
            <charset val="238"/>
          </rPr>
          <t>SZV_F:FeladatSorszam</t>
        </r>
      </text>
    </comment>
    <comment ref="AY59" authorId="0" shapeId="0" xr:uid="{00000000-0006-0000-0200-0000702F0000}">
      <text>
        <r>
          <rPr>
            <sz val="11"/>
            <rFont val="Calibri"/>
            <family val="2"/>
            <charset val="238"/>
          </rPr>
          <t>SZV_F:ISA</t>
        </r>
      </text>
    </comment>
    <comment ref="B60" authorId="0" shapeId="0" xr:uid="{00000000-0006-0000-0200-0000712F0000}">
      <text>
        <r>
          <rPr>
            <sz val="11"/>
            <rFont val="Calibri"/>
            <family val="2"/>
            <charset val="238"/>
          </rPr>
          <t>SZV_F:FontossagiSorrent</t>
        </r>
      </text>
    </comment>
    <comment ref="C60" authorId="0" shapeId="0" xr:uid="{00000000-0006-0000-0200-0000722F0000}">
      <text>
        <r>
          <rPr>
            <sz val="11"/>
            <rFont val="Calibri"/>
            <family val="2"/>
            <charset val="238"/>
          </rPr>
          <t>SZV_F:FeladatKategoria</t>
        </r>
      </text>
    </comment>
    <comment ref="D60" authorId="0" shapeId="0" xr:uid="{00000000-0006-0000-0200-0000732F0000}">
      <text>
        <r>
          <rPr>
            <sz val="11"/>
            <rFont val="Calibri"/>
            <family val="2"/>
            <charset val="238"/>
          </rPr>
          <t>SZV_F:FeladatMegnevezes</t>
        </r>
      </text>
    </comment>
    <comment ref="E60" authorId="0" shapeId="0" xr:uid="{00000000-0006-0000-0200-0000742F0000}">
      <text>
        <r>
          <rPr>
            <sz val="11"/>
            <rFont val="Calibri"/>
            <family val="2"/>
            <charset val="238"/>
          </rPr>
          <t>SZV_F:ElviEngedelySzam</t>
        </r>
      </text>
    </comment>
    <comment ref="F60" authorId="0" shapeId="0" xr:uid="{00000000-0006-0000-0200-0000752F0000}">
      <text>
        <r>
          <rPr>
            <sz val="11"/>
            <rFont val="Calibri"/>
            <family val="2"/>
            <charset val="238"/>
          </rPr>
          <t>SZV_F:VKR_Kod</t>
        </r>
      </text>
    </comment>
    <comment ref="G60" authorId="0" shapeId="0" xr:uid="{00000000-0006-0000-0200-0000762F0000}">
      <text>
        <r>
          <rPr>
            <sz val="11"/>
            <rFont val="Calibri"/>
            <family val="2"/>
            <charset val="238"/>
          </rPr>
          <t>SZV_F:VKR_Nev</t>
        </r>
      </text>
    </comment>
    <comment ref="H60" authorId="0" shapeId="0" xr:uid="{00000000-0006-0000-0200-0000772F0000}">
      <text>
        <r>
          <rPr>
            <sz val="11"/>
            <rFont val="Calibri"/>
            <family val="2"/>
            <charset val="238"/>
          </rPr>
          <t>SZV_F:FeladatAzonosito</t>
        </r>
      </text>
    </comment>
    <comment ref="I60" authorId="0" shapeId="0" xr:uid="{00000000-0006-0000-0200-0000782F0000}">
      <text>
        <r>
          <rPr>
            <sz val="11"/>
            <rFont val="Calibri"/>
            <family val="2"/>
            <charset val="238"/>
          </rPr>
          <t>SZV_F:EllatasiTerulet</t>
        </r>
      </text>
    </comment>
    <comment ref="J60" authorId="0" shapeId="0" xr:uid="{00000000-0006-0000-0200-0000792F0000}">
      <text>
        <r>
          <rPr>
            <sz val="11"/>
            <rFont val="Calibri"/>
            <family val="2"/>
            <charset val="238"/>
          </rPr>
          <t>SZV_F:EllatasertFelelos</t>
        </r>
      </text>
    </comment>
    <comment ref="K60" authorId="0" shapeId="0" xr:uid="{00000000-0006-0000-0200-00007A2F0000}">
      <text>
        <r>
          <rPr>
            <sz val="11"/>
            <rFont val="Calibri"/>
            <family val="2"/>
            <charset val="238"/>
          </rPr>
          <t>SZV_F:TervezettNettoKoltseg</t>
        </r>
      </text>
    </comment>
    <comment ref="L60" authorId="0" shapeId="0" xr:uid="{00000000-0006-0000-0200-00007B2F0000}">
      <text>
        <r>
          <rPr>
            <sz val="11"/>
            <rFont val="Calibri"/>
            <family val="2"/>
            <charset val="238"/>
          </rPr>
          <t>SZV_F:IdotartamKezdes</t>
        </r>
      </text>
    </comment>
    <comment ref="M60" authorId="0" shapeId="0" xr:uid="{00000000-0006-0000-0200-00007C2F0000}">
      <text>
        <r>
          <rPr>
            <sz val="11"/>
            <rFont val="Calibri"/>
            <family val="2"/>
            <charset val="238"/>
          </rPr>
          <t>SZV_F:IdotartamBefejezes</t>
        </r>
      </text>
    </comment>
    <comment ref="N60" authorId="0" shapeId="0" xr:uid="{00000000-0006-0000-0200-00007D2F0000}">
      <text>
        <r>
          <rPr>
            <sz val="11"/>
            <rFont val="Calibri"/>
            <family val="2"/>
            <charset val="238"/>
          </rPr>
          <t>SZV_F:NettoKoltsegUtem1</t>
        </r>
      </text>
    </comment>
    <comment ref="O60" authorId="0" shapeId="0" xr:uid="{00000000-0006-0000-0200-00007E2F0000}">
      <text>
        <r>
          <rPr>
            <sz val="11"/>
            <rFont val="Calibri"/>
            <family val="2"/>
            <charset val="238"/>
          </rPr>
          <t>SZV_F:NettoKoltsegUtem2</t>
        </r>
      </text>
    </comment>
    <comment ref="P60" authorId="0" shapeId="0" xr:uid="{00000000-0006-0000-0200-00007F2F0000}">
      <text>
        <r>
          <rPr>
            <sz val="11"/>
            <rFont val="Calibri"/>
            <family val="2"/>
            <charset val="238"/>
          </rPr>
          <t>SZV_F:EM_Melleklet2_KTG</t>
        </r>
      </text>
    </comment>
    <comment ref="R60" authorId="0" shapeId="0" xr:uid="{00000000-0006-0000-0200-0000802F0000}">
      <text>
        <r>
          <rPr>
            <sz val="11"/>
            <rFont val="Calibri"/>
            <family val="2"/>
            <charset val="238"/>
          </rPr>
          <t>SZV_F:HDUtem1</t>
        </r>
      </text>
    </comment>
    <comment ref="S60" authorId="0" shapeId="0" xr:uid="{00000000-0006-0000-0200-0000812F0000}">
      <text>
        <r>
          <rPr>
            <sz val="11"/>
            <rFont val="Calibri"/>
            <family val="2"/>
            <charset val="238"/>
          </rPr>
          <t>SZV_F:ECSUtem1</t>
        </r>
      </text>
    </comment>
    <comment ref="T60" authorId="0" shapeId="0" xr:uid="{00000000-0006-0000-0200-0000822F0000}">
      <text>
        <r>
          <rPr>
            <sz val="11"/>
            <rFont val="Calibri"/>
            <family val="2"/>
            <charset val="238"/>
          </rPr>
          <t>SZV_F:KFHUtem1</t>
        </r>
      </text>
    </comment>
    <comment ref="U60" authorId="0" shapeId="0" xr:uid="{00000000-0006-0000-0200-0000832F0000}">
      <text>
        <r>
          <rPr>
            <sz val="11"/>
            <rFont val="Calibri"/>
            <family val="2"/>
            <charset val="238"/>
          </rPr>
          <t>SZV_F:Egyeb_SajatUtem1</t>
        </r>
      </text>
    </comment>
    <comment ref="V60" authorId="0" shapeId="0" xr:uid="{00000000-0006-0000-0200-0000842F0000}">
      <text>
        <r>
          <rPr>
            <sz val="11"/>
            <rFont val="Calibri"/>
            <family val="2"/>
            <charset val="238"/>
          </rPr>
          <t>SZV_F:DijUtem1</t>
        </r>
      </text>
    </comment>
    <comment ref="W60" authorId="0" shapeId="0" xr:uid="{00000000-0006-0000-0200-0000852F0000}">
      <text>
        <r>
          <rPr>
            <sz val="11"/>
            <rFont val="Calibri"/>
            <family val="2"/>
            <charset val="238"/>
          </rPr>
          <t>SZV_F:EM_Melleklet1_Utem1</t>
        </r>
      </text>
    </comment>
    <comment ref="X60" authorId="0" shapeId="0" xr:uid="{00000000-0006-0000-0200-0000862F0000}">
      <text>
        <r>
          <rPr>
            <sz val="11"/>
            <rFont val="Calibri"/>
            <family val="2"/>
            <charset val="238"/>
          </rPr>
          <t>SZV_F:EgyebAllamiUtem1</t>
        </r>
      </text>
    </comment>
    <comment ref="Y60" authorId="0" shapeId="0" xr:uid="{00000000-0006-0000-0200-0000872F0000}">
      <text>
        <r>
          <rPr>
            <sz val="11"/>
            <rFont val="Calibri"/>
            <family val="2"/>
            <charset val="238"/>
          </rPr>
          <t>SZV_F:OnkormanyzatiUtem1</t>
        </r>
      </text>
    </comment>
    <comment ref="Z60" authorId="0" shapeId="0" xr:uid="{00000000-0006-0000-0200-0000882F0000}">
      <text>
        <r>
          <rPr>
            <sz val="11"/>
            <rFont val="Calibri"/>
            <family val="2"/>
            <charset val="238"/>
          </rPr>
          <t>SZV_F:EUUtem1</t>
        </r>
      </text>
    </comment>
    <comment ref="AA60" authorId="0" shapeId="0" xr:uid="{00000000-0006-0000-0200-0000892F0000}">
      <text>
        <r>
          <rPr>
            <sz val="11"/>
            <rFont val="Calibri"/>
            <family val="2"/>
            <charset val="238"/>
          </rPr>
          <t>SZV_F:EgyebUtem1</t>
        </r>
      </text>
    </comment>
    <comment ref="AB60" authorId="0" shapeId="0" xr:uid="{00000000-0006-0000-0200-00008A2F0000}">
      <text>
        <r>
          <rPr>
            <sz val="11"/>
            <rFont val="Calibri"/>
            <family val="2"/>
            <charset val="238"/>
          </rPr>
          <t>SZV_F:HitelKotvenyUtem1</t>
        </r>
      </text>
    </comment>
    <comment ref="AC60" authorId="0" shapeId="0" xr:uid="{00000000-0006-0000-0200-00008B2F0000}">
      <text>
        <r>
          <rPr>
            <sz val="11"/>
            <rFont val="Calibri"/>
            <family val="2"/>
            <charset val="238"/>
          </rPr>
          <t>SZV_F:OsszesenUtem1</t>
        </r>
      </text>
    </comment>
    <comment ref="AF60" authorId="0" shapeId="0" xr:uid="{00000000-0006-0000-0200-00008C2F0000}">
      <text>
        <r>
          <rPr>
            <sz val="11"/>
            <rFont val="Calibri"/>
            <family val="2"/>
            <charset val="238"/>
          </rPr>
          <t>SZV_F:HDUtem2</t>
        </r>
      </text>
    </comment>
    <comment ref="AG60" authorId="0" shapeId="0" xr:uid="{00000000-0006-0000-0200-00008D2F0000}">
      <text>
        <r>
          <rPr>
            <sz val="11"/>
            <rFont val="Calibri"/>
            <family val="2"/>
            <charset val="238"/>
          </rPr>
          <t>SZV_F:ECSUtem2</t>
        </r>
      </text>
    </comment>
    <comment ref="AH60" authorId="0" shapeId="0" xr:uid="{00000000-0006-0000-0200-00008E2F0000}">
      <text>
        <r>
          <rPr>
            <sz val="11"/>
            <rFont val="Calibri"/>
            <family val="2"/>
            <charset val="238"/>
          </rPr>
          <t>SZV_F:KFHUtem2</t>
        </r>
      </text>
    </comment>
    <comment ref="AI60" authorId="0" shapeId="0" xr:uid="{00000000-0006-0000-0200-00008F2F0000}">
      <text>
        <r>
          <rPr>
            <sz val="11"/>
            <rFont val="Calibri"/>
            <family val="2"/>
            <charset val="238"/>
          </rPr>
          <t>SZV_F:Egyeb_SajatUtem2</t>
        </r>
      </text>
    </comment>
    <comment ref="AJ60" authorId="0" shapeId="0" xr:uid="{00000000-0006-0000-0200-0000902F0000}">
      <text>
        <r>
          <rPr>
            <sz val="11"/>
            <rFont val="Calibri"/>
            <family val="2"/>
            <charset val="238"/>
          </rPr>
          <t>SZV_F:DijUtem2</t>
        </r>
      </text>
    </comment>
    <comment ref="AK60" authorId="0" shapeId="0" xr:uid="{00000000-0006-0000-0200-0000912F0000}">
      <text>
        <r>
          <rPr>
            <sz val="11"/>
            <rFont val="Calibri"/>
            <family val="2"/>
            <charset val="238"/>
          </rPr>
          <t>SZV_F:EM_Melleklet1_Utem2</t>
        </r>
      </text>
    </comment>
    <comment ref="AL60" authorId="0" shapeId="0" xr:uid="{00000000-0006-0000-0200-0000922F0000}">
      <text>
        <r>
          <rPr>
            <sz val="11"/>
            <rFont val="Calibri"/>
            <family val="2"/>
            <charset val="238"/>
          </rPr>
          <t>SZV_F:EgyebAllamiUtem2</t>
        </r>
      </text>
    </comment>
    <comment ref="AM60" authorId="0" shapeId="0" xr:uid="{00000000-0006-0000-0200-0000932F0000}">
      <text>
        <r>
          <rPr>
            <sz val="11"/>
            <rFont val="Calibri"/>
            <family val="2"/>
            <charset val="238"/>
          </rPr>
          <t>SZV_F:OnkormanyzatiUtem2</t>
        </r>
      </text>
    </comment>
    <comment ref="AN60" authorId="0" shapeId="0" xr:uid="{00000000-0006-0000-0200-0000942F0000}">
      <text>
        <r>
          <rPr>
            <sz val="11"/>
            <rFont val="Calibri"/>
            <family val="2"/>
            <charset val="238"/>
          </rPr>
          <t>SZV_F:EUUtem2</t>
        </r>
      </text>
    </comment>
    <comment ref="AO60" authorId="0" shapeId="0" xr:uid="{00000000-0006-0000-0200-0000952F0000}">
      <text>
        <r>
          <rPr>
            <sz val="11"/>
            <rFont val="Calibri"/>
            <family val="2"/>
            <charset val="238"/>
          </rPr>
          <t>SZV_F:EgyebUtem2</t>
        </r>
      </text>
    </comment>
    <comment ref="AP60" authorId="0" shapeId="0" xr:uid="{00000000-0006-0000-0200-0000962F0000}">
      <text>
        <r>
          <rPr>
            <sz val="11"/>
            <rFont val="Calibri"/>
            <family val="2"/>
            <charset val="238"/>
          </rPr>
          <t>SZV_F:HitelKotvenyUtem2</t>
        </r>
      </text>
    </comment>
    <comment ref="AQ60" authorId="0" shapeId="0" xr:uid="{00000000-0006-0000-0200-0000972F0000}">
      <text>
        <r>
          <rPr>
            <sz val="11"/>
            <rFont val="Calibri"/>
            <family val="2"/>
            <charset val="238"/>
          </rPr>
          <t>SZV_F:OsszesenUtem2</t>
        </r>
      </text>
    </comment>
    <comment ref="AR60" authorId="0" shapeId="0" xr:uid="{00000000-0006-0000-0200-0000982F0000}">
      <text>
        <r>
          <rPr>
            <sz val="11"/>
            <rFont val="Calibri"/>
            <family val="2"/>
            <charset val="238"/>
          </rPr>
          <t>SZV_F:ForrashianyUtem2</t>
        </r>
      </text>
    </comment>
    <comment ref="AU60" authorId="0" shapeId="0" xr:uid="{00000000-0006-0000-0200-0000992F0000}">
      <text>
        <r>
          <rPr>
            <sz val="11"/>
            <rFont val="Calibri"/>
            <family val="2"/>
            <charset val="238"/>
          </rPr>
          <t>SZV_F:Indokolas</t>
        </r>
      </text>
    </comment>
    <comment ref="AV60" authorId="0" shapeId="0" xr:uid="{00000000-0006-0000-0200-00009A2F0000}">
      <text>
        <r>
          <rPr>
            <sz val="11"/>
            <rFont val="Calibri"/>
            <family val="2"/>
            <charset val="238"/>
          </rPr>
          <t>SZV_F:Megjegyzes</t>
        </r>
      </text>
    </comment>
    <comment ref="AW60" authorId="0" shapeId="0" xr:uid="{00000000-0006-0000-0200-00009B2F0000}">
      <text>
        <r>
          <rPr>
            <sz val="11"/>
            <rFont val="Calibri"/>
            <family val="2"/>
            <charset val="238"/>
          </rPr>
          <t>SZV_F:FeladatSorszam</t>
        </r>
      </text>
    </comment>
    <comment ref="AY60" authorId="0" shapeId="0" xr:uid="{00000000-0006-0000-0200-00009C2F0000}">
      <text>
        <r>
          <rPr>
            <sz val="11"/>
            <rFont val="Calibri"/>
            <family val="2"/>
            <charset val="238"/>
          </rPr>
          <t>SZV_F:ISA</t>
        </r>
      </text>
    </comment>
    <comment ref="B61" authorId="0" shapeId="0" xr:uid="{00000000-0006-0000-0200-00009D2F0000}">
      <text>
        <r>
          <rPr>
            <sz val="11"/>
            <rFont val="Calibri"/>
            <family val="2"/>
            <charset val="238"/>
          </rPr>
          <t>SZV_F:FontossagiSorrent</t>
        </r>
      </text>
    </comment>
    <comment ref="C61" authorId="0" shapeId="0" xr:uid="{00000000-0006-0000-0200-00009E2F0000}">
      <text>
        <r>
          <rPr>
            <sz val="11"/>
            <rFont val="Calibri"/>
            <family val="2"/>
            <charset val="238"/>
          </rPr>
          <t>SZV_F:FeladatKategoria</t>
        </r>
      </text>
    </comment>
    <comment ref="D61" authorId="0" shapeId="0" xr:uid="{00000000-0006-0000-0200-00009F2F0000}">
      <text>
        <r>
          <rPr>
            <sz val="11"/>
            <rFont val="Calibri"/>
            <family val="2"/>
            <charset val="238"/>
          </rPr>
          <t>SZV_F:FeladatMegnevezes</t>
        </r>
      </text>
    </comment>
    <comment ref="E61" authorId="0" shapeId="0" xr:uid="{00000000-0006-0000-0200-0000A02F0000}">
      <text>
        <r>
          <rPr>
            <sz val="11"/>
            <rFont val="Calibri"/>
            <family val="2"/>
            <charset val="238"/>
          </rPr>
          <t>SZV_F:ElviEngedelySzam</t>
        </r>
      </text>
    </comment>
    <comment ref="F61" authorId="0" shapeId="0" xr:uid="{00000000-0006-0000-0200-0000A12F0000}">
      <text>
        <r>
          <rPr>
            <sz val="11"/>
            <rFont val="Calibri"/>
            <family val="2"/>
            <charset val="238"/>
          </rPr>
          <t>SZV_F:VKR_Kod</t>
        </r>
      </text>
    </comment>
    <comment ref="G61" authorId="0" shapeId="0" xr:uid="{00000000-0006-0000-0200-0000A22F0000}">
      <text>
        <r>
          <rPr>
            <sz val="11"/>
            <rFont val="Calibri"/>
            <family val="2"/>
            <charset val="238"/>
          </rPr>
          <t>SZV_F:VKR_Nev</t>
        </r>
      </text>
    </comment>
    <comment ref="H61" authorId="0" shapeId="0" xr:uid="{00000000-0006-0000-0200-0000A32F0000}">
      <text>
        <r>
          <rPr>
            <sz val="11"/>
            <rFont val="Calibri"/>
            <family val="2"/>
            <charset val="238"/>
          </rPr>
          <t>SZV_F:FeladatAzonosito</t>
        </r>
      </text>
    </comment>
    <comment ref="I61" authorId="0" shapeId="0" xr:uid="{00000000-0006-0000-0200-0000A42F0000}">
      <text>
        <r>
          <rPr>
            <sz val="11"/>
            <rFont val="Calibri"/>
            <family val="2"/>
            <charset val="238"/>
          </rPr>
          <t>SZV_F:EllatasiTerulet</t>
        </r>
      </text>
    </comment>
    <comment ref="J61" authorId="0" shapeId="0" xr:uid="{00000000-0006-0000-0200-0000A52F0000}">
      <text>
        <r>
          <rPr>
            <sz val="11"/>
            <rFont val="Calibri"/>
            <family val="2"/>
            <charset val="238"/>
          </rPr>
          <t>SZV_F:EllatasertFelelos</t>
        </r>
      </text>
    </comment>
    <comment ref="K61" authorId="0" shapeId="0" xr:uid="{00000000-0006-0000-0200-0000A62F0000}">
      <text>
        <r>
          <rPr>
            <sz val="11"/>
            <rFont val="Calibri"/>
            <family val="2"/>
            <charset val="238"/>
          </rPr>
          <t>SZV_F:TervezettNettoKoltseg</t>
        </r>
      </text>
    </comment>
    <comment ref="L61" authorId="0" shapeId="0" xr:uid="{00000000-0006-0000-0200-0000A72F0000}">
      <text>
        <r>
          <rPr>
            <sz val="11"/>
            <rFont val="Calibri"/>
            <family val="2"/>
            <charset val="238"/>
          </rPr>
          <t>SZV_F:IdotartamKezdes</t>
        </r>
      </text>
    </comment>
    <comment ref="M61" authorId="0" shapeId="0" xr:uid="{00000000-0006-0000-0200-0000A82F0000}">
      <text>
        <r>
          <rPr>
            <sz val="11"/>
            <rFont val="Calibri"/>
            <family val="2"/>
            <charset val="238"/>
          </rPr>
          <t>SZV_F:IdotartamBefejezes</t>
        </r>
      </text>
    </comment>
    <comment ref="N61" authorId="0" shapeId="0" xr:uid="{00000000-0006-0000-0200-0000A92F0000}">
      <text>
        <r>
          <rPr>
            <sz val="11"/>
            <rFont val="Calibri"/>
            <family val="2"/>
            <charset val="238"/>
          </rPr>
          <t>SZV_F:NettoKoltsegUtem1</t>
        </r>
      </text>
    </comment>
    <comment ref="O61" authorId="0" shapeId="0" xr:uid="{00000000-0006-0000-0200-0000AA2F0000}">
      <text>
        <r>
          <rPr>
            <sz val="11"/>
            <rFont val="Calibri"/>
            <family val="2"/>
            <charset val="238"/>
          </rPr>
          <t>SZV_F:NettoKoltsegUtem2</t>
        </r>
      </text>
    </comment>
    <comment ref="P61" authorId="0" shapeId="0" xr:uid="{00000000-0006-0000-0200-0000AB2F0000}">
      <text>
        <r>
          <rPr>
            <sz val="11"/>
            <rFont val="Calibri"/>
            <family val="2"/>
            <charset val="238"/>
          </rPr>
          <t>SZV_F:EM_Melleklet2_KTG</t>
        </r>
      </text>
    </comment>
    <comment ref="R61" authorId="0" shapeId="0" xr:uid="{00000000-0006-0000-0200-0000AC2F0000}">
      <text>
        <r>
          <rPr>
            <sz val="11"/>
            <rFont val="Calibri"/>
            <family val="2"/>
            <charset val="238"/>
          </rPr>
          <t>SZV_F:HDUtem1</t>
        </r>
      </text>
    </comment>
    <comment ref="S61" authorId="0" shapeId="0" xr:uid="{00000000-0006-0000-0200-0000AD2F0000}">
      <text>
        <r>
          <rPr>
            <sz val="11"/>
            <rFont val="Calibri"/>
            <family val="2"/>
            <charset val="238"/>
          </rPr>
          <t>SZV_F:ECSUtem1</t>
        </r>
      </text>
    </comment>
    <comment ref="T61" authorId="0" shapeId="0" xr:uid="{00000000-0006-0000-0200-0000AE2F0000}">
      <text>
        <r>
          <rPr>
            <sz val="11"/>
            <rFont val="Calibri"/>
            <family val="2"/>
            <charset val="238"/>
          </rPr>
          <t>SZV_F:KFHUtem1</t>
        </r>
      </text>
    </comment>
    <comment ref="U61" authorId="0" shapeId="0" xr:uid="{00000000-0006-0000-0200-0000AF2F0000}">
      <text>
        <r>
          <rPr>
            <sz val="11"/>
            <rFont val="Calibri"/>
            <family val="2"/>
            <charset val="238"/>
          </rPr>
          <t>SZV_F:Egyeb_SajatUtem1</t>
        </r>
      </text>
    </comment>
    <comment ref="V61" authorId="0" shapeId="0" xr:uid="{00000000-0006-0000-0200-0000B02F0000}">
      <text>
        <r>
          <rPr>
            <sz val="11"/>
            <rFont val="Calibri"/>
            <family val="2"/>
            <charset val="238"/>
          </rPr>
          <t>SZV_F:DijUtem1</t>
        </r>
      </text>
    </comment>
    <comment ref="W61" authorId="0" shapeId="0" xr:uid="{00000000-0006-0000-0200-0000B12F0000}">
      <text>
        <r>
          <rPr>
            <sz val="11"/>
            <rFont val="Calibri"/>
            <family val="2"/>
            <charset val="238"/>
          </rPr>
          <t>SZV_F:EM_Melleklet1_Utem1</t>
        </r>
      </text>
    </comment>
    <comment ref="X61" authorId="0" shapeId="0" xr:uid="{00000000-0006-0000-0200-0000B22F0000}">
      <text>
        <r>
          <rPr>
            <sz val="11"/>
            <rFont val="Calibri"/>
            <family val="2"/>
            <charset val="238"/>
          </rPr>
          <t>SZV_F:EgyebAllamiUtem1</t>
        </r>
      </text>
    </comment>
    <comment ref="Y61" authorId="0" shapeId="0" xr:uid="{00000000-0006-0000-0200-0000B32F0000}">
      <text>
        <r>
          <rPr>
            <sz val="11"/>
            <rFont val="Calibri"/>
            <family val="2"/>
            <charset val="238"/>
          </rPr>
          <t>SZV_F:OnkormanyzatiUtem1</t>
        </r>
      </text>
    </comment>
    <comment ref="Z61" authorId="0" shapeId="0" xr:uid="{00000000-0006-0000-0200-0000B42F0000}">
      <text>
        <r>
          <rPr>
            <sz val="11"/>
            <rFont val="Calibri"/>
            <family val="2"/>
            <charset val="238"/>
          </rPr>
          <t>SZV_F:EUUtem1</t>
        </r>
      </text>
    </comment>
    <comment ref="AA61" authorId="0" shapeId="0" xr:uid="{00000000-0006-0000-0200-0000B52F0000}">
      <text>
        <r>
          <rPr>
            <sz val="11"/>
            <rFont val="Calibri"/>
            <family val="2"/>
            <charset val="238"/>
          </rPr>
          <t>SZV_F:EgyebUtem1</t>
        </r>
      </text>
    </comment>
    <comment ref="AB61" authorId="0" shapeId="0" xr:uid="{00000000-0006-0000-0200-0000B62F0000}">
      <text>
        <r>
          <rPr>
            <sz val="11"/>
            <rFont val="Calibri"/>
            <family val="2"/>
            <charset val="238"/>
          </rPr>
          <t>SZV_F:HitelKotvenyUtem1</t>
        </r>
      </text>
    </comment>
    <comment ref="AC61" authorId="0" shapeId="0" xr:uid="{00000000-0006-0000-0200-0000B72F0000}">
      <text>
        <r>
          <rPr>
            <sz val="11"/>
            <rFont val="Calibri"/>
            <family val="2"/>
            <charset val="238"/>
          </rPr>
          <t>SZV_F:OsszesenUtem1</t>
        </r>
      </text>
    </comment>
    <comment ref="AF61" authorId="0" shapeId="0" xr:uid="{00000000-0006-0000-0200-0000B82F0000}">
      <text>
        <r>
          <rPr>
            <sz val="11"/>
            <rFont val="Calibri"/>
            <family val="2"/>
            <charset val="238"/>
          </rPr>
          <t>SZV_F:HDUtem2</t>
        </r>
      </text>
    </comment>
    <comment ref="AG61" authorId="0" shapeId="0" xr:uid="{00000000-0006-0000-0200-0000B92F0000}">
      <text>
        <r>
          <rPr>
            <sz val="11"/>
            <rFont val="Calibri"/>
            <family val="2"/>
            <charset val="238"/>
          </rPr>
          <t>SZV_F:ECSUtem2</t>
        </r>
      </text>
    </comment>
    <comment ref="AH61" authorId="0" shapeId="0" xr:uid="{00000000-0006-0000-0200-0000BA2F0000}">
      <text>
        <r>
          <rPr>
            <sz val="11"/>
            <rFont val="Calibri"/>
            <family val="2"/>
            <charset val="238"/>
          </rPr>
          <t>SZV_F:KFHUtem2</t>
        </r>
      </text>
    </comment>
    <comment ref="AI61" authorId="0" shapeId="0" xr:uid="{00000000-0006-0000-0200-0000BB2F0000}">
      <text>
        <r>
          <rPr>
            <sz val="11"/>
            <rFont val="Calibri"/>
            <family val="2"/>
            <charset val="238"/>
          </rPr>
          <t>SZV_F:Egyeb_SajatUtem2</t>
        </r>
      </text>
    </comment>
    <comment ref="AJ61" authorId="0" shapeId="0" xr:uid="{00000000-0006-0000-0200-0000BC2F0000}">
      <text>
        <r>
          <rPr>
            <sz val="11"/>
            <rFont val="Calibri"/>
            <family val="2"/>
            <charset val="238"/>
          </rPr>
          <t>SZV_F:DijUtem2</t>
        </r>
      </text>
    </comment>
    <comment ref="AK61" authorId="0" shapeId="0" xr:uid="{00000000-0006-0000-0200-0000BD2F0000}">
      <text>
        <r>
          <rPr>
            <sz val="11"/>
            <rFont val="Calibri"/>
            <family val="2"/>
            <charset val="238"/>
          </rPr>
          <t>SZV_F:EM_Melleklet1_Utem2</t>
        </r>
      </text>
    </comment>
    <comment ref="AL61" authorId="0" shapeId="0" xr:uid="{00000000-0006-0000-0200-0000BE2F0000}">
      <text>
        <r>
          <rPr>
            <sz val="11"/>
            <rFont val="Calibri"/>
            <family val="2"/>
            <charset val="238"/>
          </rPr>
          <t>SZV_F:EgyebAllamiUtem2</t>
        </r>
      </text>
    </comment>
    <comment ref="AM61" authorId="0" shapeId="0" xr:uid="{00000000-0006-0000-0200-0000BF2F0000}">
      <text>
        <r>
          <rPr>
            <sz val="11"/>
            <rFont val="Calibri"/>
            <family val="2"/>
            <charset val="238"/>
          </rPr>
          <t>SZV_F:OnkormanyzatiUtem2</t>
        </r>
      </text>
    </comment>
    <comment ref="AN61" authorId="0" shapeId="0" xr:uid="{00000000-0006-0000-0200-0000C02F0000}">
      <text>
        <r>
          <rPr>
            <sz val="11"/>
            <rFont val="Calibri"/>
            <family val="2"/>
            <charset val="238"/>
          </rPr>
          <t>SZV_F:EUUtem2</t>
        </r>
      </text>
    </comment>
    <comment ref="AO61" authorId="0" shapeId="0" xr:uid="{00000000-0006-0000-0200-0000C12F0000}">
      <text>
        <r>
          <rPr>
            <sz val="11"/>
            <rFont val="Calibri"/>
            <family val="2"/>
            <charset val="238"/>
          </rPr>
          <t>SZV_F:EgyebUtem2</t>
        </r>
      </text>
    </comment>
    <comment ref="AP61" authorId="0" shapeId="0" xr:uid="{00000000-0006-0000-0200-0000C22F0000}">
      <text>
        <r>
          <rPr>
            <sz val="11"/>
            <rFont val="Calibri"/>
            <family val="2"/>
            <charset val="238"/>
          </rPr>
          <t>SZV_F:HitelKotvenyUtem2</t>
        </r>
      </text>
    </comment>
    <comment ref="AQ61" authorId="0" shapeId="0" xr:uid="{00000000-0006-0000-0200-0000C32F0000}">
      <text>
        <r>
          <rPr>
            <sz val="11"/>
            <rFont val="Calibri"/>
            <family val="2"/>
            <charset val="238"/>
          </rPr>
          <t>SZV_F:OsszesenUtem2</t>
        </r>
      </text>
    </comment>
    <comment ref="AR61" authorId="0" shapeId="0" xr:uid="{00000000-0006-0000-0200-0000C42F0000}">
      <text>
        <r>
          <rPr>
            <sz val="11"/>
            <rFont val="Calibri"/>
            <family val="2"/>
            <charset val="238"/>
          </rPr>
          <t>SZV_F:ForrashianyUtem2</t>
        </r>
      </text>
    </comment>
    <comment ref="AU61" authorId="0" shapeId="0" xr:uid="{00000000-0006-0000-0200-0000C52F0000}">
      <text>
        <r>
          <rPr>
            <sz val="11"/>
            <rFont val="Calibri"/>
            <family val="2"/>
            <charset val="238"/>
          </rPr>
          <t>SZV_F:Indokolas</t>
        </r>
      </text>
    </comment>
    <comment ref="AV61" authorId="0" shapeId="0" xr:uid="{00000000-0006-0000-0200-0000C62F0000}">
      <text>
        <r>
          <rPr>
            <sz val="11"/>
            <rFont val="Calibri"/>
            <family val="2"/>
            <charset val="238"/>
          </rPr>
          <t>SZV_F:Megjegyzes</t>
        </r>
      </text>
    </comment>
    <comment ref="AW61" authorId="0" shapeId="0" xr:uid="{00000000-0006-0000-0200-0000C72F0000}">
      <text>
        <r>
          <rPr>
            <sz val="11"/>
            <rFont val="Calibri"/>
            <family val="2"/>
            <charset val="238"/>
          </rPr>
          <t>SZV_F:FeladatSorszam</t>
        </r>
      </text>
    </comment>
    <comment ref="AY61" authorId="0" shapeId="0" xr:uid="{00000000-0006-0000-0200-0000C82F0000}">
      <text>
        <r>
          <rPr>
            <sz val="11"/>
            <rFont val="Calibri"/>
            <family val="2"/>
            <charset val="238"/>
          </rPr>
          <t>SZV_F:ISA</t>
        </r>
      </text>
    </comment>
    <comment ref="B62" authorId="0" shapeId="0" xr:uid="{00000000-0006-0000-0200-0000C92F0000}">
      <text>
        <r>
          <rPr>
            <sz val="11"/>
            <rFont val="Calibri"/>
            <family val="2"/>
            <charset val="238"/>
          </rPr>
          <t>SZV_F:FontossagiSorrent</t>
        </r>
      </text>
    </comment>
    <comment ref="C62" authorId="0" shapeId="0" xr:uid="{00000000-0006-0000-0200-0000CA2F0000}">
      <text>
        <r>
          <rPr>
            <sz val="11"/>
            <rFont val="Calibri"/>
            <family val="2"/>
            <charset val="238"/>
          </rPr>
          <t>SZV_F:FeladatKategoria</t>
        </r>
      </text>
    </comment>
    <comment ref="D62" authorId="0" shapeId="0" xr:uid="{00000000-0006-0000-0200-0000CB2F0000}">
      <text>
        <r>
          <rPr>
            <sz val="11"/>
            <rFont val="Calibri"/>
            <family val="2"/>
            <charset val="238"/>
          </rPr>
          <t>SZV_F:FeladatMegnevezes</t>
        </r>
      </text>
    </comment>
    <comment ref="E62" authorId="0" shapeId="0" xr:uid="{00000000-0006-0000-0200-0000CC2F0000}">
      <text>
        <r>
          <rPr>
            <sz val="11"/>
            <rFont val="Calibri"/>
            <family val="2"/>
            <charset val="238"/>
          </rPr>
          <t>SZV_F:ElviEngedelySzam</t>
        </r>
      </text>
    </comment>
    <comment ref="F62" authorId="0" shapeId="0" xr:uid="{00000000-0006-0000-0200-0000CD2F0000}">
      <text>
        <r>
          <rPr>
            <sz val="11"/>
            <rFont val="Calibri"/>
            <family val="2"/>
            <charset val="238"/>
          </rPr>
          <t>SZV_F:VKR_Kod</t>
        </r>
      </text>
    </comment>
    <comment ref="G62" authorId="0" shapeId="0" xr:uid="{00000000-0006-0000-0200-0000CE2F0000}">
      <text>
        <r>
          <rPr>
            <sz val="11"/>
            <rFont val="Calibri"/>
            <family val="2"/>
            <charset val="238"/>
          </rPr>
          <t>SZV_F:VKR_Nev</t>
        </r>
      </text>
    </comment>
    <comment ref="H62" authorId="0" shapeId="0" xr:uid="{00000000-0006-0000-0200-0000CF2F0000}">
      <text>
        <r>
          <rPr>
            <sz val="11"/>
            <rFont val="Calibri"/>
            <family val="2"/>
            <charset val="238"/>
          </rPr>
          <t>SZV_F:FeladatAzonosito</t>
        </r>
      </text>
    </comment>
    <comment ref="I62" authorId="0" shapeId="0" xr:uid="{00000000-0006-0000-0200-0000D02F0000}">
      <text>
        <r>
          <rPr>
            <sz val="11"/>
            <rFont val="Calibri"/>
            <family val="2"/>
            <charset val="238"/>
          </rPr>
          <t>SZV_F:EllatasiTerulet</t>
        </r>
      </text>
    </comment>
    <comment ref="J62" authorId="0" shapeId="0" xr:uid="{00000000-0006-0000-0200-0000D12F0000}">
      <text>
        <r>
          <rPr>
            <sz val="11"/>
            <rFont val="Calibri"/>
            <family val="2"/>
            <charset val="238"/>
          </rPr>
          <t>SZV_F:EllatasertFelelos</t>
        </r>
      </text>
    </comment>
    <comment ref="K62" authorId="0" shapeId="0" xr:uid="{00000000-0006-0000-0200-0000D22F0000}">
      <text>
        <r>
          <rPr>
            <sz val="11"/>
            <rFont val="Calibri"/>
            <family val="2"/>
            <charset val="238"/>
          </rPr>
          <t>SZV_F:TervezettNettoKoltseg</t>
        </r>
      </text>
    </comment>
    <comment ref="L62" authorId="0" shapeId="0" xr:uid="{00000000-0006-0000-0200-0000D32F0000}">
      <text>
        <r>
          <rPr>
            <sz val="11"/>
            <rFont val="Calibri"/>
            <family val="2"/>
            <charset val="238"/>
          </rPr>
          <t>SZV_F:IdotartamKezdes</t>
        </r>
      </text>
    </comment>
    <comment ref="M62" authorId="0" shapeId="0" xr:uid="{00000000-0006-0000-0200-0000D42F0000}">
      <text>
        <r>
          <rPr>
            <sz val="11"/>
            <rFont val="Calibri"/>
            <family val="2"/>
            <charset val="238"/>
          </rPr>
          <t>SZV_F:IdotartamBefejezes</t>
        </r>
      </text>
    </comment>
    <comment ref="N62" authorId="0" shapeId="0" xr:uid="{00000000-0006-0000-0200-0000D52F0000}">
      <text>
        <r>
          <rPr>
            <sz val="11"/>
            <rFont val="Calibri"/>
            <family val="2"/>
            <charset val="238"/>
          </rPr>
          <t>SZV_F:NettoKoltsegUtem1</t>
        </r>
      </text>
    </comment>
    <comment ref="O62" authorId="0" shapeId="0" xr:uid="{00000000-0006-0000-0200-0000D62F0000}">
      <text>
        <r>
          <rPr>
            <sz val="11"/>
            <rFont val="Calibri"/>
            <family val="2"/>
            <charset val="238"/>
          </rPr>
          <t>SZV_F:NettoKoltsegUtem2</t>
        </r>
      </text>
    </comment>
    <comment ref="P62" authorId="0" shapeId="0" xr:uid="{00000000-0006-0000-0200-0000D72F0000}">
      <text>
        <r>
          <rPr>
            <sz val="11"/>
            <rFont val="Calibri"/>
            <family val="2"/>
            <charset val="238"/>
          </rPr>
          <t>SZV_F:EM_Melleklet2_KTG</t>
        </r>
      </text>
    </comment>
    <comment ref="R62" authorId="0" shapeId="0" xr:uid="{00000000-0006-0000-0200-0000D82F0000}">
      <text>
        <r>
          <rPr>
            <sz val="11"/>
            <rFont val="Calibri"/>
            <family val="2"/>
            <charset val="238"/>
          </rPr>
          <t>SZV_F:HDUtem1</t>
        </r>
      </text>
    </comment>
    <comment ref="S62" authorId="0" shapeId="0" xr:uid="{00000000-0006-0000-0200-0000D92F0000}">
      <text>
        <r>
          <rPr>
            <sz val="11"/>
            <rFont val="Calibri"/>
            <family val="2"/>
            <charset val="238"/>
          </rPr>
          <t>SZV_F:ECSUtem1</t>
        </r>
      </text>
    </comment>
    <comment ref="T62" authorId="0" shapeId="0" xr:uid="{00000000-0006-0000-0200-0000DA2F0000}">
      <text>
        <r>
          <rPr>
            <sz val="11"/>
            <rFont val="Calibri"/>
            <family val="2"/>
            <charset val="238"/>
          </rPr>
          <t>SZV_F:KFHUtem1</t>
        </r>
      </text>
    </comment>
    <comment ref="U62" authorId="0" shapeId="0" xr:uid="{00000000-0006-0000-0200-0000DB2F0000}">
      <text>
        <r>
          <rPr>
            <sz val="11"/>
            <rFont val="Calibri"/>
            <family val="2"/>
            <charset val="238"/>
          </rPr>
          <t>SZV_F:Egyeb_SajatUtem1</t>
        </r>
      </text>
    </comment>
    <comment ref="V62" authorId="0" shapeId="0" xr:uid="{00000000-0006-0000-0200-0000DC2F0000}">
      <text>
        <r>
          <rPr>
            <sz val="11"/>
            <rFont val="Calibri"/>
            <family val="2"/>
            <charset val="238"/>
          </rPr>
          <t>SZV_F:DijUtem1</t>
        </r>
      </text>
    </comment>
    <comment ref="W62" authorId="0" shapeId="0" xr:uid="{00000000-0006-0000-0200-0000DD2F0000}">
      <text>
        <r>
          <rPr>
            <sz val="11"/>
            <rFont val="Calibri"/>
            <family val="2"/>
            <charset val="238"/>
          </rPr>
          <t>SZV_F:EM_Melleklet1_Utem1</t>
        </r>
      </text>
    </comment>
    <comment ref="X62" authorId="0" shapeId="0" xr:uid="{00000000-0006-0000-0200-0000DE2F0000}">
      <text>
        <r>
          <rPr>
            <sz val="11"/>
            <rFont val="Calibri"/>
            <family val="2"/>
            <charset val="238"/>
          </rPr>
          <t>SZV_F:EgyebAllamiUtem1</t>
        </r>
      </text>
    </comment>
    <comment ref="Y62" authorId="0" shapeId="0" xr:uid="{00000000-0006-0000-0200-0000DF2F0000}">
      <text>
        <r>
          <rPr>
            <sz val="11"/>
            <rFont val="Calibri"/>
            <family val="2"/>
            <charset val="238"/>
          </rPr>
          <t>SZV_F:OnkormanyzatiUtem1</t>
        </r>
      </text>
    </comment>
    <comment ref="Z62" authorId="0" shapeId="0" xr:uid="{00000000-0006-0000-0200-0000E02F0000}">
      <text>
        <r>
          <rPr>
            <sz val="11"/>
            <rFont val="Calibri"/>
            <family val="2"/>
            <charset val="238"/>
          </rPr>
          <t>SZV_F:EUUtem1</t>
        </r>
      </text>
    </comment>
    <comment ref="AA62" authorId="0" shapeId="0" xr:uid="{00000000-0006-0000-0200-0000E12F0000}">
      <text>
        <r>
          <rPr>
            <sz val="11"/>
            <rFont val="Calibri"/>
            <family val="2"/>
            <charset val="238"/>
          </rPr>
          <t>SZV_F:EgyebUtem1</t>
        </r>
      </text>
    </comment>
    <comment ref="AB62" authorId="0" shapeId="0" xr:uid="{00000000-0006-0000-0200-0000E22F0000}">
      <text>
        <r>
          <rPr>
            <sz val="11"/>
            <rFont val="Calibri"/>
            <family val="2"/>
            <charset val="238"/>
          </rPr>
          <t>SZV_F:HitelKotvenyUtem1</t>
        </r>
      </text>
    </comment>
    <comment ref="AC62" authorId="0" shapeId="0" xr:uid="{00000000-0006-0000-0200-0000E32F0000}">
      <text>
        <r>
          <rPr>
            <sz val="11"/>
            <rFont val="Calibri"/>
            <family val="2"/>
            <charset val="238"/>
          </rPr>
          <t>SZV_F:OsszesenUtem1</t>
        </r>
      </text>
    </comment>
    <comment ref="AF62" authorId="0" shapeId="0" xr:uid="{00000000-0006-0000-0200-0000E42F0000}">
      <text>
        <r>
          <rPr>
            <sz val="11"/>
            <rFont val="Calibri"/>
            <family val="2"/>
            <charset val="238"/>
          </rPr>
          <t>SZV_F:HDUtem2</t>
        </r>
      </text>
    </comment>
    <comment ref="AG62" authorId="0" shapeId="0" xr:uid="{00000000-0006-0000-0200-0000E52F0000}">
      <text>
        <r>
          <rPr>
            <sz val="11"/>
            <rFont val="Calibri"/>
            <family val="2"/>
            <charset val="238"/>
          </rPr>
          <t>SZV_F:ECSUtem2</t>
        </r>
      </text>
    </comment>
    <comment ref="AH62" authorId="0" shapeId="0" xr:uid="{00000000-0006-0000-0200-0000E62F0000}">
      <text>
        <r>
          <rPr>
            <sz val="11"/>
            <rFont val="Calibri"/>
            <family val="2"/>
            <charset val="238"/>
          </rPr>
          <t>SZV_F:KFHUtem2</t>
        </r>
      </text>
    </comment>
    <comment ref="AI62" authorId="0" shapeId="0" xr:uid="{00000000-0006-0000-0200-0000E72F0000}">
      <text>
        <r>
          <rPr>
            <sz val="11"/>
            <rFont val="Calibri"/>
            <family val="2"/>
            <charset val="238"/>
          </rPr>
          <t>SZV_F:Egyeb_SajatUtem2</t>
        </r>
      </text>
    </comment>
    <comment ref="AJ62" authorId="0" shapeId="0" xr:uid="{00000000-0006-0000-0200-0000E82F0000}">
      <text>
        <r>
          <rPr>
            <sz val="11"/>
            <rFont val="Calibri"/>
            <family val="2"/>
            <charset val="238"/>
          </rPr>
          <t>SZV_F:DijUtem2</t>
        </r>
      </text>
    </comment>
    <comment ref="AK62" authorId="0" shapeId="0" xr:uid="{00000000-0006-0000-0200-0000E92F0000}">
      <text>
        <r>
          <rPr>
            <sz val="11"/>
            <rFont val="Calibri"/>
            <family val="2"/>
            <charset val="238"/>
          </rPr>
          <t>SZV_F:EM_Melleklet1_Utem2</t>
        </r>
      </text>
    </comment>
    <comment ref="AL62" authorId="0" shapeId="0" xr:uid="{00000000-0006-0000-0200-0000EA2F0000}">
      <text>
        <r>
          <rPr>
            <sz val="11"/>
            <rFont val="Calibri"/>
            <family val="2"/>
            <charset val="238"/>
          </rPr>
          <t>SZV_F:EgyebAllamiUtem2</t>
        </r>
      </text>
    </comment>
    <comment ref="AM62" authorId="0" shapeId="0" xr:uid="{00000000-0006-0000-0200-0000EB2F0000}">
      <text>
        <r>
          <rPr>
            <sz val="11"/>
            <rFont val="Calibri"/>
            <family val="2"/>
            <charset val="238"/>
          </rPr>
          <t>SZV_F:OnkormanyzatiUtem2</t>
        </r>
      </text>
    </comment>
    <comment ref="AN62" authorId="0" shapeId="0" xr:uid="{00000000-0006-0000-0200-0000EC2F0000}">
      <text>
        <r>
          <rPr>
            <sz val="11"/>
            <rFont val="Calibri"/>
            <family val="2"/>
            <charset val="238"/>
          </rPr>
          <t>SZV_F:EUUtem2</t>
        </r>
      </text>
    </comment>
    <comment ref="AO62" authorId="0" shapeId="0" xr:uid="{00000000-0006-0000-0200-0000ED2F0000}">
      <text>
        <r>
          <rPr>
            <sz val="11"/>
            <rFont val="Calibri"/>
            <family val="2"/>
            <charset val="238"/>
          </rPr>
          <t>SZV_F:EgyebUtem2</t>
        </r>
      </text>
    </comment>
    <comment ref="AP62" authorId="0" shapeId="0" xr:uid="{00000000-0006-0000-0200-0000EE2F0000}">
      <text>
        <r>
          <rPr>
            <sz val="11"/>
            <rFont val="Calibri"/>
            <family val="2"/>
            <charset val="238"/>
          </rPr>
          <t>SZV_F:HitelKotvenyUtem2</t>
        </r>
      </text>
    </comment>
    <comment ref="AQ62" authorId="0" shapeId="0" xr:uid="{00000000-0006-0000-0200-0000EF2F0000}">
      <text>
        <r>
          <rPr>
            <sz val="11"/>
            <rFont val="Calibri"/>
            <family val="2"/>
            <charset val="238"/>
          </rPr>
          <t>SZV_F:OsszesenUtem2</t>
        </r>
      </text>
    </comment>
    <comment ref="AR62" authorId="0" shapeId="0" xr:uid="{00000000-0006-0000-0200-0000F02F0000}">
      <text>
        <r>
          <rPr>
            <sz val="11"/>
            <rFont val="Calibri"/>
            <family val="2"/>
            <charset val="238"/>
          </rPr>
          <t>SZV_F:ForrashianyUtem2</t>
        </r>
      </text>
    </comment>
    <comment ref="AU62" authorId="0" shapeId="0" xr:uid="{00000000-0006-0000-0200-0000F12F0000}">
      <text>
        <r>
          <rPr>
            <sz val="11"/>
            <rFont val="Calibri"/>
            <family val="2"/>
            <charset val="238"/>
          </rPr>
          <t>SZV_F:Indokolas</t>
        </r>
      </text>
    </comment>
    <comment ref="AV62" authorId="0" shapeId="0" xr:uid="{00000000-0006-0000-0200-0000F22F0000}">
      <text>
        <r>
          <rPr>
            <sz val="11"/>
            <rFont val="Calibri"/>
            <family val="2"/>
            <charset val="238"/>
          </rPr>
          <t>SZV_F:Megjegyzes</t>
        </r>
      </text>
    </comment>
    <comment ref="AW62" authorId="0" shapeId="0" xr:uid="{00000000-0006-0000-0200-0000F32F0000}">
      <text>
        <r>
          <rPr>
            <sz val="11"/>
            <rFont val="Calibri"/>
            <family val="2"/>
            <charset val="238"/>
          </rPr>
          <t>SZV_F:FeladatSorszam</t>
        </r>
      </text>
    </comment>
    <comment ref="AY62" authorId="0" shapeId="0" xr:uid="{00000000-0006-0000-0200-0000F42F0000}">
      <text>
        <r>
          <rPr>
            <sz val="11"/>
            <rFont val="Calibri"/>
            <family val="2"/>
            <charset val="238"/>
          </rPr>
          <t>SZV_F:ISA</t>
        </r>
      </text>
    </comment>
    <comment ref="B63" authorId="0" shapeId="0" xr:uid="{00000000-0006-0000-0200-0000F52F0000}">
      <text>
        <r>
          <rPr>
            <sz val="11"/>
            <rFont val="Calibri"/>
            <family val="2"/>
            <charset val="238"/>
          </rPr>
          <t>SZV_F:FontossagiSorrent</t>
        </r>
      </text>
    </comment>
    <comment ref="C63" authorId="0" shapeId="0" xr:uid="{00000000-0006-0000-0200-0000F62F0000}">
      <text>
        <r>
          <rPr>
            <sz val="11"/>
            <rFont val="Calibri"/>
            <family val="2"/>
            <charset val="238"/>
          </rPr>
          <t>SZV_F:FeladatKategoria</t>
        </r>
      </text>
    </comment>
    <comment ref="D63" authorId="0" shapeId="0" xr:uid="{00000000-0006-0000-0200-0000F72F0000}">
      <text>
        <r>
          <rPr>
            <sz val="11"/>
            <rFont val="Calibri"/>
            <family val="2"/>
            <charset val="238"/>
          </rPr>
          <t>SZV_F:FeladatMegnevezes</t>
        </r>
      </text>
    </comment>
    <comment ref="E63" authorId="0" shapeId="0" xr:uid="{00000000-0006-0000-0200-0000F82F0000}">
      <text>
        <r>
          <rPr>
            <sz val="11"/>
            <rFont val="Calibri"/>
            <family val="2"/>
            <charset val="238"/>
          </rPr>
          <t>SZV_F:ElviEngedelySzam</t>
        </r>
      </text>
    </comment>
    <comment ref="F63" authorId="0" shapeId="0" xr:uid="{00000000-0006-0000-0200-0000F92F0000}">
      <text>
        <r>
          <rPr>
            <sz val="11"/>
            <rFont val="Calibri"/>
            <family val="2"/>
            <charset val="238"/>
          </rPr>
          <t>SZV_F:VKR_Kod</t>
        </r>
      </text>
    </comment>
    <comment ref="G63" authorId="0" shapeId="0" xr:uid="{00000000-0006-0000-0200-0000FA2F0000}">
      <text>
        <r>
          <rPr>
            <sz val="11"/>
            <rFont val="Calibri"/>
            <family val="2"/>
            <charset val="238"/>
          </rPr>
          <t>SZV_F:VKR_Nev</t>
        </r>
      </text>
    </comment>
    <comment ref="H63" authorId="0" shapeId="0" xr:uid="{00000000-0006-0000-0200-0000FB2F0000}">
      <text>
        <r>
          <rPr>
            <sz val="11"/>
            <rFont val="Calibri"/>
            <family val="2"/>
            <charset val="238"/>
          </rPr>
          <t>SZV_F:FeladatAzonosito</t>
        </r>
      </text>
    </comment>
    <comment ref="I63" authorId="0" shapeId="0" xr:uid="{00000000-0006-0000-0200-0000FC2F0000}">
      <text>
        <r>
          <rPr>
            <sz val="11"/>
            <rFont val="Calibri"/>
            <family val="2"/>
            <charset val="238"/>
          </rPr>
          <t>SZV_F:EllatasiTerulet</t>
        </r>
      </text>
    </comment>
    <comment ref="J63" authorId="0" shapeId="0" xr:uid="{00000000-0006-0000-0200-0000FD2F0000}">
      <text>
        <r>
          <rPr>
            <sz val="11"/>
            <rFont val="Calibri"/>
            <family val="2"/>
            <charset val="238"/>
          </rPr>
          <t>SZV_F:EllatasertFelelos</t>
        </r>
      </text>
    </comment>
    <comment ref="K63" authorId="0" shapeId="0" xr:uid="{00000000-0006-0000-0200-0000FE2F0000}">
      <text>
        <r>
          <rPr>
            <sz val="11"/>
            <rFont val="Calibri"/>
            <family val="2"/>
            <charset val="238"/>
          </rPr>
          <t>SZV_F:TervezettNettoKoltseg</t>
        </r>
      </text>
    </comment>
    <comment ref="L63" authorId="0" shapeId="0" xr:uid="{00000000-0006-0000-0200-0000FF2F0000}">
      <text>
        <r>
          <rPr>
            <sz val="11"/>
            <rFont val="Calibri"/>
            <family val="2"/>
            <charset val="238"/>
          </rPr>
          <t>SZV_F:IdotartamKezdes</t>
        </r>
      </text>
    </comment>
    <comment ref="M63" authorId="0" shapeId="0" xr:uid="{00000000-0006-0000-0200-000000300000}">
      <text>
        <r>
          <rPr>
            <sz val="11"/>
            <rFont val="Calibri"/>
            <family val="2"/>
            <charset val="238"/>
          </rPr>
          <t>SZV_F:IdotartamBefejezes</t>
        </r>
      </text>
    </comment>
    <comment ref="N63" authorId="0" shapeId="0" xr:uid="{00000000-0006-0000-0200-000001300000}">
      <text>
        <r>
          <rPr>
            <sz val="11"/>
            <rFont val="Calibri"/>
            <family val="2"/>
            <charset val="238"/>
          </rPr>
          <t>SZV_F:NettoKoltsegUtem1</t>
        </r>
      </text>
    </comment>
    <comment ref="O63" authorId="0" shapeId="0" xr:uid="{00000000-0006-0000-0200-000002300000}">
      <text>
        <r>
          <rPr>
            <sz val="11"/>
            <rFont val="Calibri"/>
            <family val="2"/>
            <charset val="238"/>
          </rPr>
          <t>SZV_F:NettoKoltsegUtem2</t>
        </r>
      </text>
    </comment>
    <comment ref="P63" authorId="0" shapeId="0" xr:uid="{00000000-0006-0000-0200-000003300000}">
      <text>
        <r>
          <rPr>
            <sz val="11"/>
            <rFont val="Calibri"/>
            <family val="2"/>
            <charset val="238"/>
          </rPr>
          <t>SZV_F:EM_Melleklet2_KTG</t>
        </r>
      </text>
    </comment>
    <comment ref="R63" authorId="0" shapeId="0" xr:uid="{00000000-0006-0000-0200-000004300000}">
      <text>
        <r>
          <rPr>
            <sz val="11"/>
            <rFont val="Calibri"/>
            <family val="2"/>
            <charset val="238"/>
          </rPr>
          <t>SZV_F:HDUtem1</t>
        </r>
      </text>
    </comment>
    <comment ref="S63" authorId="0" shapeId="0" xr:uid="{00000000-0006-0000-0200-000005300000}">
      <text>
        <r>
          <rPr>
            <sz val="11"/>
            <rFont val="Calibri"/>
            <family val="2"/>
            <charset val="238"/>
          </rPr>
          <t>SZV_F:ECSUtem1</t>
        </r>
      </text>
    </comment>
    <comment ref="T63" authorId="0" shapeId="0" xr:uid="{00000000-0006-0000-0200-000006300000}">
      <text>
        <r>
          <rPr>
            <sz val="11"/>
            <rFont val="Calibri"/>
            <family val="2"/>
            <charset val="238"/>
          </rPr>
          <t>SZV_F:KFHUtem1</t>
        </r>
      </text>
    </comment>
    <comment ref="U63" authorId="0" shapeId="0" xr:uid="{00000000-0006-0000-0200-000007300000}">
      <text>
        <r>
          <rPr>
            <sz val="11"/>
            <rFont val="Calibri"/>
            <family val="2"/>
            <charset val="238"/>
          </rPr>
          <t>SZV_F:Egyeb_SajatUtem1</t>
        </r>
      </text>
    </comment>
    <comment ref="V63" authorId="0" shapeId="0" xr:uid="{00000000-0006-0000-0200-000008300000}">
      <text>
        <r>
          <rPr>
            <sz val="11"/>
            <rFont val="Calibri"/>
            <family val="2"/>
            <charset val="238"/>
          </rPr>
          <t>SZV_F:DijUtem1</t>
        </r>
      </text>
    </comment>
    <comment ref="W63" authorId="0" shapeId="0" xr:uid="{00000000-0006-0000-0200-000009300000}">
      <text>
        <r>
          <rPr>
            <sz val="11"/>
            <rFont val="Calibri"/>
            <family val="2"/>
            <charset val="238"/>
          </rPr>
          <t>SZV_F:EM_Melleklet1_Utem1</t>
        </r>
      </text>
    </comment>
    <comment ref="X63" authorId="0" shapeId="0" xr:uid="{00000000-0006-0000-0200-00000A300000}">
      <text>
        <r>
          <rPr>
            <sz val="11"/>
            <rFont val="Calibri"/>
            <family val="2"/>
            <charset val="238"/>
          </rPr>
          <t>SZV_F:EgyebAllamiUtem1</t>
        </r>
      </text>
    </comment>
    <comment ref="Y63" authorId="0" shapeId="0" xr:uid="{00000000-0006-0000-0200-00000B300000}">
      <text>
        <r>
          <rPr>
            <sz val="11"/>
            <rFont val="Calibri"/>
            <family val="2"/>
            <charset val="238"/>
          </rPr>
          <t>SZV_F:OnkormanyzatiUtem1</t>
        </r>
      </text>
    </comment>
    <comment ref="Z63" authorId="0" shapeId="0" xr:uid="{00000000-0006-0000-0200-00000C300000}">
      <text>
        <r>
          <rPr>
            <sz val="11"/>
            <rFont val="Calibri"/>
            <family val="2"/>
            <charset val="238"/>
          </rPr>
          <t>SZV_F:EUUtem1</t>
        </r>
      </text>
    </comment>
    <comment ref="AA63" authorId="0" shapeId="0" xr:uid="{00000000-0006-0000-0200-00000D300000}">
      <text>
        <r>
          <rPr>
            <sz val="11"/>
            <rFont val="Calibri"/>
            <family val="2"/>
            <charset val="238"/>
          </rPr>
          <t>SZV_F:EgyebUtem1</t>
        </r>
      </text>
    </comment>
    <comment ref="AB63" authorId="0" shapeId="0" xr:uid="{00000000-0006-0000-0200-00000E300000}">
      <text>
        <r>
          <rPr>
            <sz val="11"/>
            <rFont val="Calibri"/>
            <family val="2"/>
            <charset val="238"/>
          </rPr>
          <t>SZV_F:HitelKotvenyUtem1</t>
        </r>
      </text>
    </comment>
    <comment ref="AC63" authorId="0" shapeId="0" xr:uid="{00000000-0006-0000-0200-00000F300000}">
      <text>
        <r>
          <rPr>
            <sz val="11"/>
            <rFont val="Calibri"/>
            <family val="2"/>
            <charset val="238"/>
          </rPr>
          <t>SZV_F:OsszesenUtem1</t>
        </r>
      </text>
    </comment>
    <comment ref="AF63" authorId="0" shapeId="0" xr:uid="{00000000-0006-0000-0200-000010300000}">
      <text>
        <r>
          <rPr>
            <sz val="11"/>
            <rFont val="Calibri"/>
            <family val="2"/>
            <charset val="238"/>
          </rPr>
          <t>SZV_F:HDUtem2</t>
        </r>
      </text>
    </comment>
    <comment ref="AG63" authorId="0" shapeId="0" xr:uid="{00000000-0006-0000-0200-000011300000}">
      <text>
        <r>
          <rPr>
            <sz val="11"/>
            <rFont val="Calibri"/>
            <family val="2"/>
            <charset val="238"/>
          </rPr>
          <t>SZV_F:ECSUtem2</t>
        </r>
      </text>
    </comment>
    <comment ref="AH63" authorId="0" shapeId="0" xr:uid="{00000000-0006-0000-0200-000012300000}">
      <text>
        <r>
          <rPr>
            <sz val="11"/>
            <rFont val="Calibri"/>
            <family val="2"/>
            <charset val="238"/>
          </rPr>
          <t>SZV_F:KFHUtem2</t>
        </r>
      </text>
    </comment>
    <comment ref="AI63" authorId="0" shapeId="0" xr:uid="{00000000-0006-0000-0200-000013300000}">
      <text>
        <r>
          <rPr>
            <sz val="11"/>
            <rFont val="Calibri"/>
            <family val="2"/>
            <charset val="238"/>
          </rPr>
          <t>SZV_F:Egyeb_SajatUtem2</t>
        </r>
      </text>
    </comment>
    <comment ref="AJ63" authorId="0" shapeId="0" xr:uid="{00000000-0006-0000-0200-000014300000}">
      <text>
        <r>
          <rPr>
            <sz val="11"/>
            <rFont val="Calibri"/>
            <family val="2"/>
            <charset val="238"/>
          </rPr>
          <t>SZV_F:DijUtem2</t>
        </r>
      </text>
    </comment>
    <comment ref="AK63" authorId="0" shapeId="0" xr:uid="{00000000-0006-0000-0200-000015300000}">
      <text>
        <r>
          <rPr>
            <sz val="11"/>
            <rFont val="Calibri"/>
            <family val="2"/>
            <charset val="238"/>
          </rPr>
          <t>SZV_F:EM_Melleklet1_Utem2</t>
        </r>
      </text>
    </comment>
    <comment ref="AL63" authorId="0" shapeId="0" xr:uid="{00000000-0006-0000-0200-000016300000}">
      <text>
        <r>
          <rPr>
            <sz val="11"/>
            <rFont val="Calibri"/>
            <family val="2"/>
            <charset val="238"/>
          </rPr>
          <t>SZV_F:EgyebAllamiUtem2</t>
        </r>
      </text>
    </comment>
    <comment ref="AM63" authorId="0" shapeId="0" xr:uid="{00000000-0006-0000-0200-000017300000}">
      <text>
        <r>
          <rPr>
            <sz val="11"/>
            <rFont val="Calibri"/>
            <family val="2"/>
            <charset val="238"/>
          </rPr>
          <t>SZV_F:OnkormanyzatiUtem2</t>
        </r>
      </text>
    </comment>
    <comment ref="AN63" authorId="0" shapeId="0" xr:uid="{00000000-0006-0000-0200-000018300000}">
      <text>
        <r>
          <rPr>
            <sz val="11"/>
            <rFont val="Calibri"/>
            <family val="2"/>
            <charset val="238"/>
          </rPr>
          <t>SZV_F:EUUtem2</t>
        </r>
      </text>
    </comment>
    <comment ref="AO63" authorId="0" shapeId="0" xr:uid="{00000000-0006-0000-0200-000019300000}">
      <text>
        <r>
          <rPr>
            <sz val="11"/>
            <rFont val="Calibri"/>
            <family val="2"/>
            <charset val="238"/>
          </rPr>
          <t>SZV_F:EgyebUtem2</t>
        </r>
      </text>
    </comment>
    <comment ref="AP63" authorId="0" shapeId="0" xr:uid="{00000000-0006-0000-0200-00001A300000}">
      <text>
        <r>
          <rPr>
            <sz val="11"/>
            <rFont val="Calibri"/>
            <family val="2"/>
            <charset val="238"/>
          </rPr>
          <t>SZV_F:HitelKotvenyUtem2</t>
        </r>
      </text>
    </comment>
    <comment ref="AQ63" authorId="0" shapeId="0" xr:uid="{00000000-0006-0000-0200-00001B300000}">
      <text>
        <r>
          <rPr>
            <sz val="11"/>
            <rFont val="Calibri"/>
            <family val="2"/>
            <charset val="238"/>
          </rPr>
          <t>SZV_F:OsszesenUtem2</t>
        </r>
      </text>
    </comment>
    <comment ref="AR63" authorId="0" shapeId="0" xr:uid="{00000000-0006-0000-0200-00001C300000}">
      <text>
        <r>
          <rPr>
            <sz val="11"/>
            <rFont val="Calibri"/>
            <family val="2"/>
            <charset val="238"/>
          </rPr>
          <t>SZV_F:ForrashianyUtem2</t>
        </r>
      </text>
    </comment>
    <comment ref="AU63" authorId="0" shapeId="0" xr:uid="{00000000-0006-0000-0200-00001D300000}">
      <text>
        <r>
          <rPr>
            <sz val="11"/>
            <rFont val="Calibri"/>
            <family val="2"/>
            <charset val="238"/>
          </rPr>
          <t>SZV_F:Indokolas</t>
        </r>
      </text>
    </comment>
    <comment ref="AV63" authorId="0" shapeId="0" xr:uid="{00000000-0006-0000-0200-00001E300000}">
      <text>
        <r>
          <rPr>
            <sz val="11"/>
            <rFont val="Calibri"/>
            <family val="2"/>
            <charset val="238"/>
          </rPr>
          <t>SZV_F:Megjegyzes</t>
        </r>
      </text>
    </comment>
    <comment ref="AW63" authorId="0" shapeId="0" xr:uid="{00000000-0006-0000-0200-00001F300000}">
      <text>
        <r>
          <rPr>
            <sz val="11"/>
            <rFont val="Calibri"/>
            <family val="2"/>
            <charset val="238"/>
          </rPr>
          <t>SZV_F:FeladatSorszam</t>
        </r>
      </text>
    </comment>
    <comment ref="AY63" authorId="0" shapeId="0" xr:uid="{00000000-0006-0000-0200-000020300000}">
      <text>
        <r>
          <rPr>
            <sz val="11"/>
            <rFont val="Calibri"/>
            <family val="2"/>
            <charset val="238"/>
          </rPr>
          <t>SZV_F:ISA</t>
        </r>
      </text>
    </comment>
    <comment ref="B64" authorId="0" shapeId="0" xr:uid="{00000000-0006-0000-0200-000021300000}">
      <text>
        <r>
          <rPr>
            <sz val="11"/>
            <rFont val="Calibri"/>
            <family val="2"/>
            <charset val="238"/>
          </rPr>
          <t>SZV_F:FontossagiSorrent</t>
        </r>
      </text>
    </comment>
    <comment ref="C64" authorId="0" shapeId="0" xr:uid="{00000000-0006-0000-0200-000022300000}">
      <text>
        <r>
          <rPr>
            <sz val="11"/>
            <rFont val="Calibri"/>
            <family val="2"/>
            <charset val="238"/>
          </rPr>
          <t>SZV_F:FeladatKategoria</t>
        </r>
      </text>
    </comment>
    <comment ref="D64" authorId="0" shapeId="0" xr:uid="{00000000-0006-0000-0200-000023300000}">
      <text>
        <r>
          <rPr>
            <sz val="11"/>
            <rFont val="Calibri"/>
            <family val="2"/>
            <charset val="238"/>
          </rPr>
          <t>SZV_F:FeladatMegnevezes</t>
        </r>
      </text>
    </comment>
    <comment ref="E64" authorId="0" shapeId="0" xr:uid="{00000000-0006-0000-0200-000024300000}">
      <text>
        <r>
          <rPr>
            <sz val="11"/>
            <rFont val="Calibri"/>
            <family val="2"/>
            <charset val="238"/>
          </rPr>
          <t>SZV_F:ElviEngedelySzam</t>
        </r>
      </text>
    </comment>
    <comment ref="F64" authorId="0" shapeId="0" xr:uid="{00000000-0006-0000-0200-000025300000}">
      <text>
        <r>
          <rPr>
            <sz val="11"/>
            <rFont val="Calibri"/>
            <family val="2"/>
            <charset val="238"/>
          </rPr>
          <t>SZV_F:VKR_Kod</t>
        </r>
      </text>
    </comment>
    <comment ref="G64" authorId="0" shapeId="0" xr:uid="{00000000-0006-0000-0200-000026300000}">
      <text>
        <r>
          <rPr>
            <sz val="11"/>
            <rFont val="Calibri"/>
            <family val="2"/>
            <charset val="238"/>
          </rPr>
          <t>SZV_F:VKR_Nev</t>
        </r>
      </text>
    </comment>
    <comment ref="H64" authorId="0" shapeId="0" xr:uid="{00000000-0006-0000-0200-000027300000}">
      <text>
        <r>
          <rPr>
            <sz val="11"/>
            <rFont val="Calibri"/>
            <family val="2"/>
            <charset val="238"/>
          </rPr>
          <t>SZV_F:FeladatAzonosito</t>
        </r>
      </text>
    </comment>
    <comment ref="I64" authorId="0" shapeId="0" xr:uid="{00000000-0006-0000-0200-000028300000}">
      <text>
        <r>
          <rPr>
            <sz val="11"/>
            <rFont val="Calibri"/>
            <family val="2"/>
            <charset val="238"/>
          </rPr>
          <t>SZV_F:EllatasiTerulet</t>
        </r>
      </text>
    </comment>
    <comment ref="J64" authorId="0" shapeId="0" xr:uid="{00000000-0006-0000-0200-000029300000}">
      <text>
        <r>
          <rPr>
            <sz val="11"/>
            <rFont val="Calibri"/>
            <family val="2"/>
            <charset val="238"/>
          </rPr>
          <t>SZV_F:EllatasertFelelos</t>
        </r>
      </text>
    </comment>
    <comment ref="K64" authorId="0" shapeId="0" xr:uid="{00000000-0006-0000-0200-00002A300000}">
      <text>
        <r>
          <rPr>
            <sz val="11"/>
            <rFont val="Calibri"/>
            <family val="2"/>
            <charset val="238"/>
          </rPr>
          <t>SZV_F:TervezettNettoKoltseg</t>
        </r>
      </text>
    </comment>
    <comment ref="L64" authorId="0" shapeId="0" xr:uid="{00000000-0006-0000-0200-00002B300000}">
      <text>
        <r>
          <rPr>
            <sz val="11"/>
            <rFont val="Calibri"/>
            <family val="2"/>
            <charset val="238"/>
          </rPr>
          <t>SZV_F:IdotartamKezdes</t>
        </r>
      </text>
    </comment>
    <comment ref="M64" authorId="0" shapeId="0" xr:uid="{00000000-0006-0000-0200-00002C300000}">
      <text>
        <r>
          <rPr>
            <sz val="11"/>
            <rFont val="Calibri"/>
            <family val="2"/>
            <charset val="238"/>
          </rPr>
          <t>SZV_F:IdotartamBefejezes</t>
        </r>
      </text>
    </comment>
    <comment ref="N64" authorId="0" shapeId="0" xr:uid="{00000000-0006-0000-0200-00002D300000}">
      <text>
        <r>
          <rPr>
            <sz val="11"/>
            <rFont val="Calibri"/>
            <family val="2"/>
            <charset val="238"/>
          </rPr>
          <t>SZV_F:NettoKoltsegUtem1</t>
        </r>
      </text>
    </comment>
    <comment ref="O64" authorId="0" shapeId="0" xr:uid="{00000000-0006-0000-0200-00002E300000}">
      <text>
        <r>
          <rPr>
            <sz val="11"/>
            <rFont val="Calibri"/>
            <family val="2"/>
            <charset val="238"/>
          </rPr>
          <t>SZV_F:NettoKoltsegUtem2</t>
        </r>
      </text>
    </comment>
    <comment ref="P64" authorId="0" shapeId="0" xr:uid="{00000000-0006-0000-0200-00002F300000}">
      <text>
        <r>
          <rPr>
            <sz val="11"/>
            <rFont val="Calibri"/>
            <family val="2"/>
            <charset val="238"/>
          </rPr>
          <t>SZV_F:EM_Melleklet2_KTG</t>
        </r>
      </text>
    </comment>
    <comment ref="R64" authorId="0" shapeId="0" xr:uid="{00000000-0006-0000-0200-000030300000}">
      <text>
        <r>
          <rPr>
            <sz val="11"/>
            <rFont val="Calibri"/>
            <family val="2"/>
            <charset val="238"/>
          </rPr>
          <t>SZV_F:HDUtem1</t>
        </r>
      </text>
    </comment>
    <comment ref="S64" authorId="0" shapeId="0" xr:uid="{00000000-0006-0000-0200-000031300000}">
      <text>
        <r>
          <rPr>
            <sz val="11"/>
            <rFont val="Calibri"/>
            <family val="2"/>
            <charset val="238"/>
          </rPr>
          <t>SZV_F:ECSUtem1</t>
        </r>
      </text>
    </comment>
    <comment ref="T64" authorId="0" shapeId="0" xr:uid="{00000000-0006-0000-0200-000032300000}">
      <text>
        <r>
          <rPr>
            <sz val="11"/>
            <rFont val="Calibri"/>
            <family val="2"/>
            <charset val="238"/>
          </rPr>
          <t>SZV_F:KFHUtem1</t>
        </r>
      </text>
    </comment>
    <comment ref="U64" authorId="0" shapeId="0" xr:uid="{00000000-0006-0000-0200-000033300000}">
      <text>
        <r>
          <rPr>
            <sz val="11"/>
            <rFont val="Calibri"/>
            <family val="2"/>
            <charset val="238"/>
          </rPr>
          <t>SZV_F:Egyeb_SajatUtem1</t>
        </r>
      </text>
    </comment>
    <comment ref="V64" authorId="0" shapeId="0" xr:uid="{00000000-0006-0000-0200-000034300000}">
      <text>
        <r>
          <rPr>
            <sz val="11"/>
            <rFont val="Calibri"/>
            <family val="2"/>
            <charset val="238"/>
          </rPr>
          <t>SZV_F:DijUtem1</t>
        </r>
      </text>
    </comment>
    <comment ref="W64" authorId="0" shapeId="0" xr:uid="{00000000-0006-0000-0200-000035300000}">
      <text>
        <r>
          <rPr>
            <sz val="11"/>
            <rFont val="Calibri"/>
            <family val="2"/>
            <charset val="238"/>
          </rPr>
          <t>SZV_F:EM_Melleklet1_Utem1</t>
        </r>
      </text>
    </comment>
    <comment ref="X64" authorId="0" shapeId="0" xr:uid="{00000000-0006-0000-0200-000036300000}">
      <text>
        <r>
          <rPr>
            <sz val="11"/>
            <rFont val="Calibri"/>
            <family val="2"/>
            <charset val="238"/>
          </rPr>
          <t>SZV_F:EgyebAllamiUtem1</t>
        </r>
      </text>
    </comment>
    <comment ref="Y64" authorId="0" shapeId="0" xr:uid="{00000000-0006-0000-0200-000037300000}">
      <text>
        <r>
          <rPr>
            <sz val="11"/>
            <rFont val="Calibri"/>
            <family val="2"/>
            <charset val="238"/>
          </rPr>
          <t>SZV_F:OnkormanyzatiUtem1</t>
        </r>
      </text>
    </comment>
    <comment ref="Z64" authorId="0" shapeId="0" xr:uid="{00000000-0006-0000-0200-000038300000}">
      <text>
        <r>
          <rPr>
            <sz val="11"/>
            <rFont val="Calibri"/>
            <family val="2"/>
            <charset val="238"/>
          </rPr>
          <t>SZV_F:EUUtem1</t>
        </r>
      </text>
    </comment>
    <comment ref="AA64" authorId="0" shapeId="0" xr:uid="{00000000-0006-0000-0200-000039300000}">
      <text>
        <r>
          <rPr>
            <sz val="11"/>
            <rFont val="Calibri"/>
            <family val="2"/>
            <charset val="238"/>
          </rPr>
          <t>SZV_F:EgyebUtem1</t>
        </r>
      </text>
    </comment>
    <comment ref="AB64" authorId="0" shapeId="0" xr:uid="{00000000-0006-0000-0200-00003A300000}">
      <text>
        <r>
          <rPr>
            <sz val="11"/>
            <rFont val="Calibri"/>
            <family val="2"/>
            <charset val="238"/>
          </rPr>
          <t>SZV_F:HitelKotvenyUtem1</t>
        </r>
      </text>
    </comment>
    <comment ref="AC64" authorId="0" shapeId="0" xr:uid="{00000000-0006-0000-0200-00003B300000}">
      <text>
        <r>
          <rPr>
            <sz val="11"/>
            <rFont val="Calibri"/>
            <family val="2"/>
            <charset val="238"/>
          </rPr>
          <t>SZV_F:OsszesenUtem1</t>
        </r>
      </text>
    </comment>
    <comment ref="AF64" authorId="0" shapeId="0" xr:uid="{00000000-0006-0000-0200-00003C300000}">
      <text>
        <r>
          <rPr>
            <sz val="11"/>
            <rFont val="Calibri"/>
            <family val="2"/>
            <charset val="238"/>
          </rPr>
          <t>SZV_F:HDUtem2</t>
        </r>
      </text>
    </comment>
    <comment ref="AG64" authorId="0" shapeId="0" xr:uid="{00000000-0006-0000-0200-00003D300000}">
      <text>
        <r>
          <rPr>
            <sz val="11"/>
            <rFont val="Calibri"/>
            <family val="2"/>
            <charset val="238"/>
          </rPr>
          <t>SZV_F:ECSUtem2</t>
        </r>
      </text>
    </comment>
    <comment ref="AH64" authorId="0" shapeId="0" xr:uid="{00000000-0006-0000-0200-00003E300000}">
      <text>
        <r>
          <rPr>
            <sz val="11"/>
            <rFont val="Calibri"/>
            <family val="2"/>
            <charset val="238"/>
          </rPr>
          <t>SZV_F:KFHUtem2</t>
        </r>
      </text>
    </comment>
    <comment ref="AI64" authorId="0" shapeId="0" xr:uid="{00000000-0006-0000-0200-00003F300000}">
      <text>
        <r>
          <rPr>
            <sz val="11"/>
            <rFont val="Calibri"/>
            <family val="2"/>
            <charset val="238"/>
          </rPr>
          <t>SZV_F:Egyeb_SajatUtem2</t>
        </r>
      </text>
    </comment>
    <comment ref="AJ64" authorId="0" shapeId="0" xr:uid="{00000000-0006-0000-0200-000040300000}">
      <text>
        <r>
          <rPr>
            <sz val="11"/>
            <rFont val="Calibri"/>
            <family val="2"/>
            <charset val="238"/>
          </rPr>
          <t>SZV_F:DijUtem2</t>
        </r>
      </text>
    </comment>
    <comment ref="AK64" authorId="0" shapeId="0" xr:uid="{00000000-0006-0000-0200-000041300000}">
      <text>
        <r>
          <rPr>
            <sz val="11"/>
            <rFont val="Calibri"/>
            <family val="2"/>
            <charset val="238"/>
          </rPr>
          <t>SZV_F:EM_Melleklet1_Utem2</t>
        </r>
      </text>
    </comment>
    <comment ref="AL64" authorId="0" shapeId="0" xr:uid="{00000000-0006-0000-0200-000042300000}">
      <text>
        <r>
          <rPr>
            <sz val="11"/>
            <rFont val="Calibri"/>
            <family val="2"/>
            <charset val="238"/>
          </rPr>
          <t>SZV_F:EgyebAllamiUtem2</t>
        </r>
      </text>
    </comment>
    <comment ref="AM64" authorId="0" shapeId="0" xr:uid="{00000000-0006-0000-0200-000043300000}">
      <text>
        <r>
          <rPr>
            <sz val="11"/>
            <rFont val="Calibri"/>
            <family val="2"/>
            <charset val="238"/>
          </rPr>
          <t>SZV_F:OnkormanyzatiUtem2</t>
        </r>
      </text>
    </comment>
    <comment ref="AN64" authorId="0" shapeId="0" xr:uid="{00000000-0006-0000-0200-000044300000}">
      <text>
        <r>
          <rPr>
            <sz val="11"/>
            <rFont val="Calibri"/>
            <family val="2"/>
            <charset val="238"/>
          </rPr>
          <t>SZV_F:EUUtem2</t>
        </r>
      </text>
    </comment>
    <comment ref="AO64" authorId="0" shapeId="0" xr:uid="{00000000-0006-0000-0200-000045300000}">
      <text>
        <r>
          <rPr>
            <sz val="11"/>
            <rFont val="Calibri"/>
            <family val="2"/>
            <charset val="238"/>
          </rPr>
          <t>SZV_F:EgyebUtem2</t>
        </r>
      </text>
    </comment>
    <comment ref="AP64" authorId="0" shapeId="0" xr:uid="{00000000-0006-0000-0200-000046300000}">
      <text>
        <r>
          <rPr>
            <sz val="11"/>
            <rFont val="Calibri"/>
            <family val="2"/>
            <charset val="238"/>
          </rPr>
          <t>SZV_F:HitelKotvenyUtem2</t>
        </r>
      </text>
    </comment>
    <comment ref="AQ64" authorId="0" shapeId="0" xr:uid="{00000000-0006-0000-0200-000047300000}">
      <text>
        <r>
          <rPr>
            <sz val="11"/>
            <rFont val="Calibri"/>
            <family val="2"/>
            <charset val="238"/>
          </rPr>
          <t>SZV_F:OsszesenUtem2</t>
        </r>
      </text>
    </comment>
    <comment ref="AR64" authorId="0" shapeId="0" xr:uid="{00000000-0006-0000-0200-000048300000}">
      <text>
        <r>
          <rPr>
            <sz val="11"/>
            <rFont val="Calibri"/>
            <family val="2"/>
            <charset val="238"/>
          </rPr>
          <t>SZV_F:ForrashianyUtem2</t>
        </r>
      </text>
    </comment>
    <comment ref="AU64" authorId="0" shapeId="0" xr:uid="{00000000-0006-0000-0200-000049300000}">
      <text>
        <r>
          <rPr>
            <sz val="11"/>
            <rFont val="Calibri"/>
            <family val="2"/>
            <charset val="238"/>
          </rPr>
          <t>SZV_F:Indokolas</t>
        </r>
      </text>
    </comment>
    <comment ref="AV64" authorId="0" shapeId="0" xr:uid="{00000000-0006-0000-0200-00004A300000}">
      <text>
        <r>
          <rPr>
            <sz val="11"/>
            <rFont val="Calibri"/>
            <family val="2"/>
            <charset val="238"/>
          </rPr>
          <t>SZV_F:Megjegyzes</t>
        </r>
      </text>
    </comment>
    <comment ref="AW64" authorId="0" shapeId="0" xr:uid="{00000000-0006-0000-0200-00004B300000}">
      <text>
        <r>
          <rPr>
            <sz val="11"/>
            <rFont val="Calibri"/>
            <family val="2"/>
            <charset val="238"/>
          </rPr>
          <t>SZV_F:FeladatSorszam</t>
        </r>
      </text>
    </comment>
    <comment ref="AY64" authorId="0" shapeId="0" xr:uid="{00000000-0006-0000-0200-00004C300000}">
      <text>
        <r>
          <rPr>
            <sz val="11"/>
            <rFont val="Calibri"/>
            <family val="2"/>
            <charset val="238"/>
          </rPr>
          <t>SZV_F:ISA</t>
        </r>
      </text>
    </comment>
    <comment ref="B65" authorId="0" shapeId="0" xr:uid="{00000000-0006-0000-0200-00004D300000}">
      <text>
        <r>
          <rPr>
            <sz val="11"/>
            <rFont val="Calibri"/>
            <family val="2"/>
            <charset val="238"/>
          </rPr>
          <t>SZV_F:FontossagiSorrent</t>
        </r>
      </text>
    </comment>
    <comment ref="C65" authorId="0" shapeId="0" xr:uid="{00000000-0006-0000-0200-00004E300000}">
      <text>
        <r>
          <rPr>
            <sz val="11"/>
            <rFont val="Calibri"/>
            <family val="2"/>
            <charset val="238"/>
          </rPr>
          <t>SZV_F:FeladatKategoria</t>
        </r>
      </text>
    </comment>
    <comment ref="D65" authorId="0" shapeId="0" xr:uid="{00000000-0006-0000-0200-00004F300000}">
      <text>
        <r>
          <rPr>
            <sz val="11"/>
            <rFont val="Calibri"/>
            <family val="2"/>
            <charset val="238"/>
          </rPr>
          <t>SZV_F:FeladatMegnevezes</t>
        </r>
      </text>
    </comment>
    <comment ref="E65" authorId="0" shapeId="0" xr:uid="{00000000-0006-0000-0200-000050300000}">
      <text>
        <r>
          <rPr>
            <sz val="11"/>
            <rFont val="Calibri"/>
            <family val="2"/>
            <charset val="238"/>
          </rPr>
          <t>SZV_F:ElviEngedelySzam</t>
        </r>
      </text>
    </comment>
    <comment ref="F65" authorId="0" shapeId="0" xr:uid="{00000000-0006-0000-0200-000051300000}">
      <text>
        <r>
          <rPr>
            <sz val="11"/>
            <rFont val="Calibri"/>
            <family val="2"/>
            <charset val="238"/>
          </rPr>
          <t>SZV_F:VKR_Kod</t>
        </r>
      </text>
    </comment>
    <comment ref="G65" authorId="0" shapeId="0" xr:uid="{00000000-0006-0000-0200-000052300000}">
      <text>
        <r>
          <rPr>
            <sz val="11"/>
            <rFont val="Calibri"/>
            <family val="2"/>
            <charset val="238"/>
          </rPr>
          <t>SZV_F:VKR_Nev</t>
        </r>
      </text>
    </comment>
    <comment ref="H65" authorId="0" shapeId="0" xr:uid="{00000000-0006-0000-0200-000053300000}">
      <text>
        <r>
          <rPr>
            <sz val="11"/>
            <rFont val="Calibri"/>
            <family val="2"/>
            <charset val="238"/>
          </rPr>
          <t>SZV_F:FeladatAzonosito</t>
        </r>
      </text>
    </comment>
    <comment ref="I65" authorId="0" shapeId="0" xr:uid="{00000000-0006-0000-0200-000054300000}">
      <text>
        <r>
          <rPr>
            <sz val="11"/>
            <rFont val="Calibri"/>
            <family val="2"/>
            <charset val="238"/>
          </rPr>
          <t>SZV_F:EllatasiTerulet</t>
        </r>
      </text>
    </comment>
    <comment ref="J65" authorId="0" shapeId="0" xr:uid="{00000000-0006-0000-0200-000055300000}">
      <text>
        <r>
          <rPr>
            <sz val="11"/>
            <rFont val="Calibri"/>
            <family val="2"/>
            <charset val="238"/>
          </rPr>
          <t>SZV_F:EllatasertFelelos</t>
        </r>
      </text>
    </comment>
    <comment ref="K65" authorId="0" shapeId="0" xr:uid="{00000000-0006-0000-0200-000056300000}">
      <text>
        <r>
          <rPr>
            <sz val="11"/>
            <rFont val="Calibri"/>
            <family val="2"/>
            <charset val="238"/>
          </rPr>
          <t>SZV_F:TervezettNettoKoltseg</t>
        </r>
      </text>
    </comment>
    <comment ref="L65" authorId="0" shapeId="0" xr:uid="{00000000-0006-0000-0200-000057300000}">
      <text>
        <r>
          <rPr>
            <sz val="11"/>
            <rFont val="Calibri"/>
            <family val="2"/>
            <charset val="238"/>
          </rPr>
          <t>SZV_F:IdotartamKezdes</t>
        </r>
      </text>
    </comment>
    <comment ref="M65" authorId="0" shapeId="0" xr:uid="{00000000-0006-0000-0200-000058300000}">
      <text>
        <r>
          <rPr>
            <sz val="11"/>
            <rFont val="Calibri"/>
            <family val="2"/>
            <charset val="238"/>
          </rPr>
          <t>SZV_F:IdotartamBefejezes</t>
        </r>
      </text>
    </comment>
    <comment ref="N65" authorId="0" shapeId="0" xr:uid="{00000000-0006-0000-0200-000059300000}">
      <text>
        <r>
          <rPr>
            <sz val="11"/>
            <rFont val="Calibri"/>
            <family val="2"/>
            <charset val="238"/>
          </rPr>
          <t>SZV_F:NettoKoltsegUtem1</t>
        </r>
      </text>
    </comment>
    <comment ref="O65" authorId="0" shapeId="0" xr:uid="{00000000-0006-0000-0200-00005A300000}">
      <text>
        <r>
          <rPr>
            <sz val="11"/>
            <rFont val="Calibri"/>
            <family val="2"/>
            <charset val="238"/>
          </rPr>
          <t>SZV_F:NettoKoltsegUtem2</t>
        </r>
      </text>
    </comment>
    <comment ref="P65" authorId="0" shapeId="0" xr:uid="{00000000-0006-0000-0200-00005B300000}">
      <text>
        <r>
          <rPr>
            <sz val="11"/>
            <rFont val="Calibri"/>
            <family val="2"/>
            <charset val="238"/>
          </rPr>
          <t>SZV_F:EM_Melleklet2_KTG</t>
        </r>
      </text>
    </comment>
    <comment ref="R65" authorId="0" shapeId="0" xr:uid="{00000000-0006-0000-0200-00005C300000}">
      <text>
        <r>
          <rPr>
            <sz val="11"/>
            <rFont val="Calibri"/>
            <family val="2"/>
            <charset val="238"/>
          </rPr>
          <t>SZV_F:HDUtem1</t>
        </r>
      </text>
    </comment>
    <comment ref="S65" authorId="0" shapeId="0" xr:uid="{00000000-0006-0000-0200-00005D300000}">
      <text>
        <r>
          <rPr>
            <sz val="11"/>
            <rFont val="Calibri"/>
            <family val="2"/>
            <charset val="238"/>
          </rPr>
          <t>SZV_F:ECSUtem1</t>
        </r>
      </text>
    </comment>
    <comment ref="T65" authorId="0" shapeId="0" xr:uid="{00000000-0006-0000-0200-00005E300000}">
      <text>
        <r>
          <rPr>
            <sz val="11"/>
            <rFont val="Calibri"/>
            <family val="2"/>
            <charset val="238"/>
          </rPr>
          <t>SZV_F:KFHUtem1</t>
        </r>
      </text>
    </comment>
    <comment ref="U65" authorId="0" shapeId="0" xr:uid="{00000000-0006-0000-0200-00005F300000}">
      <text>
        <r>
          <rPr>
            <sz val="11"/>
            <rFont val="Calibri"/>
            <family val="2"/>
            <charset val="238"/>
          </rPr>
          <t>SZV_F:Egyeb_SajatUtem1</t>
        </r>
      </text>
    </comment>
    <comment ref="V65" authorId="0" shapeId="0" xr:uid="{00000000-0006-0000-0200-000060300000}">
      <text>
        <r>
          <rPr>
            <sz val="11"/>
            <rFont val="Calibri"/>
            <family val="2"/>
            <charset val="238"/>
          </rPr>
          <t>SZV_F:DijUtem1</t>
        </r>
      </text>
    </comment>
    <comment ref="W65" authorId="0" shapeId="0" xr:uid="{00000000-0006-0000-0200-000061300000}">
      <text>
        <r>
          <rPr>
            <sz val="11"/>
            <rFont val="Calibri"/>
            <family val="2"/>
            <charset val="238"/>
          </rPr>
          <t>SZV_F:EM_Melleklet1_Utem1</t>
        </r>
      </text>
    </comment>
    <comment ref="X65" authorId="0" shapeId="0" xr:uid="{00000000-0006-0000-0200-000062300000}">
      <text>
        <r>
          <rPr>
            <sz val="11"/>
            <rFont val="Calibri"/>
            <family val="2"/>
            <charset val="238"/>
          </rPr>
          <t>SZV_F:EgyebAllamiUtem1</t>
        </r>
      </text>
    </comment>
    <comment ref="Y65" authorId="0" shapeId="0" xr:uid="{00000000-0006-0000-0200-000063300000}">
      <text>
        <r>
          <rPr>
            <sz val="11"/>
            <rFont val="Calibri"/>
            <family val="2"/>
            <charset val="238"/>
          </rPr>
          <t>SZV_F:OnkormanyzatiUtem1</t>
        </r>
      </text>
    </comment>
    <comment ref="Z65" authorId="0" shapeId="0" xr:uid="{00000000-0006-0000-0200-000064300000}">
      <text>
        <r>
          <rPr>
            <sz val="11"/>
            <rFont val="Calibri"/>
            <family val="2"/>
            <charset val="238"/>
          </rPr>
          <t>SZV_F:EUUtem1</t>
        </r>
      </text>
    </comment>
    <comment ref="AA65" authorId="0" shapeId="0" xr:uid="{00000000-0006-0000-0200-000065300000}">
      <text>
        <r>
          <rPr>
            <sz val="11"/>
            <rFont val="Calibri"/>
            <family val="2"/>
            <charset val="238"/>
          </rPr>
          <t>SZV_F:EgyebUtem1</t>
        </r>
      </text>
    </comment>
    <comment ref="AB65" authorId="0" shapeId="0" xr:uid="{00000000-0006-0000-0200-000066300000}">
      <text>
        <r>
          <rPr>
            <sz val="11"/>
            <rFont val="Calibri"/>
            <family val="2"/>
            <charset val="238"/>
          </rPr>
          <t>SZV_F:HitelKotvenyUtem1</t>
        </r>
      </text>
    </comment>
    <comment ref="AC65" authorId="0" shapeId="0" xr:uid="{00000000-0006-0000-0200-000067300000}">
      <text>
        <r>
          <rPr>
            <sz val="11"/>
            <rFont val="Calibri"/>
            <family val="2"/>
            <charset val="238"/>
          </rPr>
          <t>SZV_F:OsszesenUtem1</t>
        </r>
      </text>
    </comment>
    <comment ref="AF65" authorId="0" shapeId="0" xr:uid="{00000000-0006-0000-0200-000068300000}">
      <text>
        <r>
          <rPr>
            <sz val="11"/>
            <rFont val="Calibri"/>
            <family val="2"/>
            <charset val="238"/>
          </rPr>
          <t>SZV_F:HDUtem2</t>
        </r>
      </text>
    </comment>
    <comment ref="AG65" authorId="0" shapeId="0" xr:uid="{00000000-0006-0000-0200-000069300000}">
      <text>
        <r>
          <rPr>
            <sz val="11"/>
            <rFont val="Calibri"/>
            <family val="2"/>
            <charset val="238"/>
          </rPr>
          <t>SZV_F:ECSUtem2</t>
        </r>
      </text>
    </comment>
    <comment ref="AH65" authorId="0" shapeId="0" xr:uid="{00000000-0006-0000-0200-00006A300000}">
      <text>
        <r>
          <rPr>
            <sz val="11"/>
            <rFont val="Calibri"/>
            <family val="2"/>
            <charset val="238"/>
          </rPr>
          <t>SZV_F:KFHUtem2</t>
        </r>
      </text>
    </comment>
    <comment ref="AI65" authorId="0" shapeId="0" xr:uid="{00000000-0006-0000-0200-00006B300000}">
      <text>
        <r>
          <rPr>
            <sz val="11"/>
            <rFont val="Calibri"/>
            <family val="2"/>
            <charset val="238"/>
          </rPr>
          <t>SZV_F:Egyeb_SajatUtem2</t>
        </r>
      </text>
    </comment>
    <comment ref="AJ65" authorId="0" shapeId="0" xr:uid="{00000000-0006-0000-0200-00006C300000}">
      <text>
        <r>
          <rPr>
            <sz val="11"/>
            <rFont val="Calibri"/>
            <family val="2"/>
            <charset val="238"/>
          </rPr>
          <t>SZV_F:DijUtem2</t>
        </r>
      </text>
    </comment>
    <comment ref="AK65" authorId="0" shapeId="0" xr:uid="{00000000-0006-0000-0200-00006D300000}">
      <text>
        <r>
          <rPr>
            <sz val="11"/>
            <rFont val="Calibri"/>
            <family val="2"/>
            <charset val="238"/>
          </rPr>
          <t>SZV_F:EM_Melleklet1_Utem2</t>
        </r>
      </text>
    </comment>
    <comment ref="AL65" authorId="0" shapeId="0" xr:uid="{00000000-0006-0000-0200-00006E300000}">
      <text>
        <r>
          <rPr>
            <sz val="11"/>
            <rFont val="Calibri"/>
            <family val="2"/>
            <charset val="238"/>
          </rPr>
          <t>SZV_F:EgyebAllamiUtem2</t>
        </r>
      </text>
    </comment>
    <comment ref="AM65" authorId="0" shapeId="0" xr:uid="{00000000-0006-0000-0200-00006F300000}">
      <text>
        <r>
          <rPr>
            <sz val="11"/>
            <rFont val="Calibri"/>
            <family val="2"/>
            <charset val="238"/>
          </rPr>
          <t>SZV_F:OnkormanyzatiUtem2</t>
        </r>
      </text>
    </comment>
    <comment ref="AN65" authorId="0" shapeId="0" xr:uid="{00000000-0006-0000-0200-000070300000}">
      <text>
        <r>
          <rPr>
            <sz val="11"/>
            <rFont val="Calibri"/>
            <family val="2"/>
            <charset val="238"/>
          </rPr>
          <t>SZV_F:EUUtem2</t>
        </r>
      </text>
    </comment>
    <comment ref="AO65" authorId="0" shapeId="0" xr:uid="{00000000-0006-0000-0200-000071300000}">
      <text>
        <r>
          <rPr>
            <sz val="11"/>
            <rFont val="Calibri"/>
            <family val="2"/>
            <charset val="238"/>
          </rPr>
          <t>SZV_F:EgyebUtem2</t>
        </r>
      </text>
    </comment>
    <comment ref="AP65" authorId="0" shapeId="0" xr:uid="{00000000-0006-0000-0200-000072300000}">
      <text>
        <r>
          <rPr>
            <sz val="11"/>
            <rFont val="Calibri"/>
            <family val="2"/>
            <charset val="238"/>
          </rPr>
          <t>SZV_F:HitelKotvenyUtem2</t>
        </r>
      </text>
    </comment>
    <comment ref="AQ65" authorId="0" shapeId="0" xr:uid="{00000000-0006-0000-0200-000073300000}">
      <text>
        <r>
          <rPr>
            <sz val="11"/>
            <rFont val="Calibri"/>
            <family val="2"/>
            <charset val="238"/>
          </rPr>
          <t>SZV_F:OsszesenUtem2</t>
        </r>
      </text>
    </comment>
    <comment ref="AR65" authorId="0" shapeId="0" xr:uid="{00000000-0006-0000-0200-000074300000}">
      <text>
        <r>
          <rPr>
            <sz val="11"/>
            <rFont val="Calibri"/>
            <family val="2"/>
            <charset val="238"/>
          </rPr>
          <t>SZV_F:ForrashianyUtem2</t>
        </r>
      </text>
    </comment>
    <comment ref="AU65" authorId="0" shapeId="0" xr:uid="{00000000-0006-0000-0200-000075300000}">
      <text>
        <r>
          <rPr>
            <sz val="11"/>
            <rFont val="Calibri"/>
            <family val="2"/>
            <charset val="238"/>
          </rPr>
          <t>SZV_F:Indokolas</t>
        </r>
      </text>
    </comment>
    <comment ref="AV65" authorId="0" shapeId="0" xr:uid="{00000000-0006-0000-0200-000076300000}">
      <text>
        <r>
          <rPr>
            <sz val="11"/>
            <rFont val="Calibri"/>
            <family val="2"/>
            <charset val="238"/>
          </rPr>
          <t>SZV_F:Megjegyzes</t>
        </r>
      </text>
    </comment>
    <comment ref="AW65" authorId="0" shapeId="0" xr:uid="{00000000-0006-0000-0200-000077300000}">
      <text>
        <r>
          <rPr>
            <sz val="11"/>
            <rFont val="Calibri"/>
            <family val="2"/>
            <charset val="238"/>
          </rPr>
          <t>SZV_F:FeladatSorszam</t>
        </r>
      </text>
    </comment>
    <comment ref="AY65" authorId="0" shapeId="0" xr:uid="{00000000-0006-0000-0200-000078300000}">
      <text>
        <r>
          <rPr>
            <sz val="11"/>
            <rFont val="Calibri"/>
            <family val="2"/>
            <charset val="238"/>
          </rPr>
          <t>SZV_F:ISA</t>
        </r>
      </text>
    </comment>
    <comment ref="B66" authorId="0" shapeId="0" xr:uid="{00000000-0006-0000-0200-000079300000}">
      <text>
        <r>
          <rPr>
            <sz val="11"/>
            <rFont val="Calibri"/>
            <family val="2"/>
            <charset val="238"/>
          </rPr>
          <t>SZV_F:FontossagiSorrent</t>
        </r>
      </text>
    </comment>
    <comment ref="C66" authorId="0" shapeId="0" xr:uid="{00000000-0006-0000-0200-00007A300000}">
      <text>
        <r>
          <rPr>
            <sz val="11"/>
            <rFont val="Calibri"/>
            <family val="2"/>
            <charset val="238"/>
          </rPr>
          <t>SZV_F:FeladatKategoria</t>
        </r>
      </text>
    </comment>
    <comment ref="D66" authorId="0" shapeId="0" xr:uid="{00000000-0006-0000-0200-00007B300000}">
      <text>
        <r>
          <rPr>
            <sz val="11"/>
            <rFont val="Calibri"/>
            <family val="2"/>
            <charset val="238"/>
          </rPr>
          <t>SZV_F:FeladatMegnevezes</t>
        </r>
      </text>
    </comment>
    <comment ref="E66" authorId="0" shapeId="0" xr:uid="{00000000-0006-0000-0200-00007C300000}">
      <text>
        <r>
          <rPr>
            <sz val="11"/>
            <rFont val="Calibri"/>
            <family val="2"/>
            <charset val="238"/>
          </rPr>
          <t>SZV_F:ElviEngedelySzam</t>
        </r>
      </text>
    </comment>
    <comment ref="F66" authorId="0" shapeId="0" xr:uid="{00000000-0006-0000-0200-00007D300000}">
      <text>
        <r>
          <rPr>
            <sz val="11"/>
            <rFont val="Calibri"/>
            <family val="2"/>
            <charset val="238"/>
          </rPr>
          <t>SZV_F:VKR_Kod</t>
        </r>
      </text>
    </comment>
    <comment ref="G66" authorId="0" shapeId="0" xr:uid="{00000000-0006-0000-0200-00007E300000}">
      <text>
        <r>
          <rPr>
            <sz val="11"/>
            <rFont val="Calibri"/>
            <family val="2"/>
            <charset val="238"/>
          </rPr>
          <t>SZV_F:VKR_Nev</t>
        </r>
      </text>
    </comment>
    <comment ref="H66" authorId="0" shapeId="0" xr:uid="{00000000-0006-0000-0200-00007F300000}">
      <text>
        <r>
          <rPr>
            <sz val="11"/>
            <rFont val="Calibri"/>
            <family val="2"/>
            <charset val="238"/>
          </rPr>
          <t>SZV_F:FeladatAzonosito</t>
        </r>
      </text>
    </comment>
    <comment ref="I66" authorId="0" shapeId="0" xr:uid="{00000000-0006-0000-0200-000080300000}">
      <text>
        <r>
          <rPr>
            <sz val="11"/>
            <rFont val="Calibri"/>
            <family val="2"/>
            <charset val="238"/>
          </rPr>
          <t>SZV_F:EllatasiTerulet</t>
        </r>
      </text>
    </comment>
    <comment ref="J66" authorId="0" shapeId="0" xr:uid="{00000000-0006-0000-0200-000081300000}">
      <text>
        <r>
          <rPr>
            <sz val="11"/>
            <rFont val="Calibri"/>
            <family val="2"/>
            <charset val="238"/>
          </rPr>
          <t>SZV_F:EllatasertFelelos</t>
        </r>
      </text>
    </comment>
    <comment ref="K66" authorId="0" shapeId="0" xr:uid="{00000000-0006-0000-0200-000082300000}">
      <text>
        <r>
          <rPr>
            <sz val="11"/>
            <rFont val="Calibri"/>
            <family val="2"/>
            <charset val="238"/>
          </rPr>
          <t>SZV_F:TervezettNettoKoltseg</t>
        </r>
      </text>
    </comment>
    <comment ref="L66" authorId="0" shapeId="0" xr:uid="{00000000-0006-0000-0200-000083300000}">
      <text>
        <r>
          <rPr>
            <sz val="11"/>
            <rFont val="Calibri"/>
            <family val="2"/>
            <charset val="238"/>
          </rPr>
          <t>SZV_F:IdotartamKezdes</t>
        </r>
      </text>
    </comment>
    <comment ref="M66" authorId="0" shapeId="0" xr:uid="{00000000-0006-0000-0200-000084300000}">
      <text>
        <r>
          <rPr>
            <sz val="11"/>
            <rFont val="Calibri"/>
            <family val="2"/>
            <charset val="238"/>
          </rPr>
          <t>SZV_F:IdotartamBefejezes</t>
        </r>
      </text>
    </comment>
    <comment ref="N66" authorId="0" shapeId="0" xr:uid="{00000000-0006-0000-0200-000085300000}">
      <text>
        <r>
          <rPr>
            <sz val="11"/>
            <rFont val="Calibri"/>
            <family val="2"/>
            <charset val="238"/>
          </rPr>
          <t>SZV_F:NettoKoltsegUtem1</t>
        </r>
      </text>
    </comment>
    <comment ref="O66" authorId="0" shapeId="0" xr:uid="{00000000-0006-0000-0200-000086300000}">
      <text>
        <r>
          <rPr>
            <sz val="11"/>
            <rFont val="Calibri"/>
            <family val="2"/>
            <charset val="238"/>
          </rPr>
          <t>SZV_F:NettoKoltsegUtem2</t>
        </r>
      </text>
    </comment>
    <comment ref="P66" authorId="0" shapeId="0" xr:uid="{00000000-0006-0000-0200-000087300000}">
      <text>
        <r>
          <rPr>
            <sz val="11"/>
            <rFont val="Calibri"/>
            <family val="2"/>
            <charset val="238"/>
          </rPr>
          <t>SZV_F:EM_Melleklet2_KTG</t>
        </r>
      </text>
    </comment>
    <comment ref="R66" authorId="0" shapeId="0" xr:uid="{00000000-0006-0000-0200-000088300000}">
      <text>
        <r>
          <rPr>
            <sz val="11"/>
            <rFont val="Calibri"/>
            <family val="2"/>
            <charset val="238"/>
          </rPr>
          <t>SZV_F:HDUtem1</t>
        </r>
      </text>
    </comment>
    <comment ref="S66" authorId="0" shapeId="0" xr:uid="{00000000-0006-0000-0200-000089300000}">
      <text>
        <r>
          <rPr>
            <sz val="11"/>
            <rFont val="Calibri"/>
            <family val="2"/>
            <charset val="238"/>
          </rPr>
          <t>SZV_F:ECSUtem1</t>
        </r>
      </text>
    </comment>
    <comment ref="T66" authorId="0" shapeId="0" xr:uid="{00000000-0006-0000-0200-00008A300000}">
      <text>
        <r>
          <rPr>
            <sz val="11"/>
            <rFont val="Calibri"/>
            <family val="2"/>
            <charset val="238"/>
          </rPr>
          <t>SZV_F:KFHUtem1</t>
        </r>
      </text>
    </comment>
    <comment ref="U66" authorId="0" shapeId="0" xr:uid="{00000000-0006-0000-0200-00008B300000}">
      <text>
        <r>
          <rPr>
            <sz val="11"/>
            <rFont val="Calibri"/>
            <family val="2"/>
            <charset val="238"/>
          </rPr>
          <t>SZV_F:Egyeb_SajatUtem1</t>
        </r>
      </text>
    </comment>
    <comment ref="V66" authorId="0" shapeId="0" xr:uid="{00000000-0006-0000-0200-00008C300000}">
      <text>
        <r>
          <rPr>
            <sz val="11"/>
            <rFont val="Calibri"/>
            <family val="2"/>
            <charset val="238"/>
          </rPr>
          <t>SZV_F:DijUtem1</t>
        </r>
      </text>
    </comment>
    <comment ref="W66" authorId="0" shapeId="0" xr:uid="{00000000-0006-0000-0200-00008D300000}">
      <text>
        <r>
          <rPr>
            <sz val="11"/>
            <rFont val="Calibri"/>
            <family val="2"/>
            <charset val="238"/>
          </rPr>
          <t>SZV_F:EM_Melleklet1_Utem1</t>
        </r>
      </text>
    </comment>
    <comment ref="X66" authorId="0" shapeId="0" xr:uid="{00000000-0006-0000-0200-00008E300000}">
      <text>
        <r>
          <rPr>
            <sz val="11"/>
            <rFont val="Calibri"/>
            <family val="2"/>
            <charset val="238"/>
          </rPr>
          <t>SZV_F:EgyebAllamiUtem1</t>
        </r>
      </text>
    </comment>
    <comment ref="Y66" authorId="0" shapeId="0" xr:uid="{00000000-0006-0000-0200-00008F300000}">
      <text>
        <r>
          <rPr>
            <sz val="11"/>
            <rFont val="Calibri"/>
            <family val="2"/>
            <charset val="238"/>
          </rPr>
          <t>SZV_F:OnkormanyzatiUtem1</t>
        </r>
      </text>
    </comment>
    <comment ref="Z66" authorId="0" shapeId="0" xr:uid="{00000000-0006-0000-0200-000090300000}">
      <text>
        <r>
          <rPr>
            <sz val="11"/>
            <rFont val="Calibri"/>
            <family val="2"/>
            <charset val="238"/>
          </rPr>
          <t>SZV_F:EUUtem1</t>
        </r>
      </text>
    </comment>
    <comment ref="AA66" authorId="0" shapeId="0" xr:uid="{00000000-0006-0000-0200-000091300000}">
      <text>
        <r>
          <rPr>
            <sz val="11"/>
            <rFont val="Calibri"/>
            <family val="2"/>
            <charset val="238"/>
          </rPr>
          <t>SZV_F:EgyebUtem1</t>
        </r>
      </text>
    </comment>
    <comment ref="AB66" authorId="0" shapeId="0" xr:uid="{00000000-0006-0000-0200-000092300000}">
      <text>
        <r>
          <rPr>
            <sz val="11"/>
            <rFont val="Calibri"/>
            <family val="2"/>
            <charset val="238"/>
          </rPr>
          <t>SZV_F:HitelKotvenyUtem1</t>
        </r>
      </text>
    </comment>
    <comment ref="AC66" authorId="0" shapeId="0" xr:uid="{00000000-0006-0000-0200-000093300000}">
      <text>
        <r>
          <rPr>
            <sz val="11"/>
            <rFont val="Calibri"/>
            <family val="2"/>
            <charset val="238"/>
          </rPr>
          <t>SZV_F:OsszesenUtem1</t>
        </r>
      </text>
    </comment>
    <comment ref="AF66" authorId="0" shapeId="0" xr:uid="{00000000-0006-0000-0200-000094300000}">
      <text>
        <r>
          <rPr>
            <sz val="11"/>
            <rFont val="Calibri"/>
            <family val="2"/>
            <charset val="238"/>
          </rPr>
          <t>SZV_F:HDUtem2</t>
        </r>
      </text>
    </comment>
    <comment ref="AG66" authorId="0" shapeId="0" xr:uid="{00000000-0006-0000-0200-000095300000}">
      <text>
        <r>
          <rPr>
            <sz val="11"/>
            <rFont val="Calibri"/>
            <family val="2"/>
            <charset val="238"/>
          </rPr>
          <t>SZV_F:ECSUtem2</t>
        </r>
      </text>
    </comment>
    <comment ref="AH66" authorId="0" shapeId="0" xr:uid="{00000000-0006-0000-0200-000096300000}">
      <text>
        <r>
          <rPr>
            <sz val="11"/>
            <rFont val="Calibri"/>
            <family val="2"/>
            <charset val="238"/>
          </rPr>
          <t>SZV_F:KFHUtem2</t>
        </r>
      </text>
    </comment>
    <comment ref="AI66" authorId="0" shapeId="0" xr:uid="{00000000-0006-0000-0200-000097300000}">
      <text>
        <r>
          <rPr>
            <sz val="11"/>
            <rFont val="Calibri"/>
            <family val="2"/>
            <charset val="238"/>
          </rPr>
          <t>SZV_F:Egyeb_SajatUtem2</t>
        </r>
      </text>
    </comment>
    <comment ref="AJ66" authorId="0" shapeId="0" xr:uid="{00000000-0006-0000-0200-000098300000}">
      <text>
        <r>
          <rPr>
            <sz val="11"/>
            <rFont val="Calibri"/>
            <family val="2"/>
            <charset val="238"/>
          </rPr>
          <t>SZV_F:DijUtem2</t>
        </r>
      </text>
    </comment>
    <comment ref="AK66" authorId="0" shapeId="0" xr:uid="{00000000-0006-0000-0200-000099300000}">
      <text>
        <r>
          <rPr>
            <sz val="11"/>
            <rFont val="Calibri"/>
            <family val="2"/>
            <charset val="238"/>
          </rPr>
          <t>SZV_F:EM_Melleklet1_Utem2</t>
        </r>
      </text>
    </comment>
    <comment ref="AL66" authorId="0" shapeId="0" xr:uid="{00000000-0006-0000-0200-00009A300000}">
      <text>
        <r>
          <rPr>
            <sz val="11"/>
            <rFont val="Calibri"/>
            <family val="2"/>
            <charset val="238"/>
          </rPr>
          <t>SZV_F:EgyebAllamiUtem2</t>
        </r>
      </text>
    </comment>
    <comment ref="AM66" authorId="0" shapeId="0" xr:uid="{00000000-0006-0000-0200-00009B300000}">
      <text>
        <r>
          <rPr>
            <sz val="11"/>
            <rFont val="Calibri"/>
            <family val="2"/>
            <charset val="238"/>
          </rPr>
          <t>SZV_F:OnkormanyzatiUtem2</t>
        </r>
      </text>
    </comment>
    <comment ref="AN66" authorId="0" shapeId="0" xr:uid="{00000000-0006-0000-0200-00009C300000}">
      <text>
        <r>
          <rPr>
            <sz val="11"/>
            <rFont val="Calibri"/>
            <family val="2"/>
            <charset val="238"/>
          </rPr>
          <t>SZV_F:EUUtem2</t>
        </r>
      </text>
    </comment>
    <comment ref="AO66" authorId="0" shapeId="0" xr:uid="{00000000-0006-0000-0200-00009D300000}">
      <text>
        <r>
          <rPr>
            <sz val="11"/>
            <rFont val="Calibri"/>
            <family val="2"/>
            <charset val="238"/>
          </rPr>
          <t>SZV_F:EgyebUtem2</t>
        </r>
      </text>
    </comment>
    <comment ref="AP66" authorId="0" shapeId="0" xr:uid="{00000000-0006-0000-0200-00009E300000}">
      <text>
        <r>
          <rPr>
            <sz val="11"/>
            <rFont val="Calibri"/>
            <family val="2"/>
            <charset val="238"/>
          </rPr>
          <t>SZV_F:HitelKotvenyUtem2</t>
        </r>
      </text>
    </comment>
    <comment ref="AQ66" authorId="0" shapeId="0" xr:uid="{00000000-0006-0000-0200-00009F300000}">
      <text>
        <r>
          <rPr>
            <sz val="11"/>
            <rFont val="Calibri"/>
            <family val="2"/>
            <charset val="238"/>
          </rPr>
          <t>SZV_F:OsszesenUtem2</t>
        </r>
      </text>
    </comment>
    <comment ref="AR66" authorId="0" shapeId="0" xr:uid="{00000000-0006-0000-0200-0000A0300000}">
      <text>
        <r>
          <rPr>
            <sz val="11"/>
            <rFont val="Calibri"/>
            <family val="2"/>
            <charset val="238"/>
          </rPr>
          <t>SZV_F:ForrashianyUtem2</t>
        </r>
      </text>
    </comment>
    <comment ref="AU66" authorId="0" shapeId="0" xr:uid="{00000000-0006-0000-0200-0000A1300000}">
      <text>
        <r>
          <rPr>
            <sz val="11"/>
            <rFont val="Calibri"/>
            <family val="2"/>
            <charset val="238"/>
          </rPr>
          <t>SZV_F:Indokolas</t>
        </r>
      </text>
    </comment>
    <comment ref="AV66" authorId="0" shapeId="0" xr:uid="{00000000-0006-0000-0200-0000A2300000}">
      <text>
        <r>
          <rPr>
            <sz val="11"/>
            <rFont val="Calibri"/>
            <family val="2"/>
            <charset val="238"/>
          </rPr>
          <t>SZV_F:Megjegyzes</t>
        </r>
      </text>
    </comment>
    <comment ref="AW66" authorId="0" shapeId="0" xr:uid="{00000000-0006-0000-0200-0000A3300000}">
      <text>
        <r>
          <rPr>
            <sz val="11"/>
            <rFont val="Calibri"/>
            <family val="2"/>
            <charset val="238"/>
          </rPr>
          <t>SZV_F:FeladatSorszam</t>
        </r>
      </text>
    </comment>
    <comment ref="AY66" authorId="0" shapeId="0" xr:uid="{00000000-0006-0000-0200-0000A4300000}">
      <text>
        <r>
          <rPr>
            <sz val="11"/>
            <rFont val="Calibri"/>
            <family val="2"/>
            <charset val="238"/>
          </rPr>
          <t>SZV_F:ISA</t>
        </r>
      </text>
    </comment>
    <comment ref="B67" authorId="0" shapeId="0" xr:uid="{00000000-0006-0000-0200-0000A5300000}">
      <text>
        <r>
          <rPr>
            <sz val="11"/>
            <rFont val="Calibri"/>
            <family val="2"/>
            <charset val="238"/>
          </rPr>
          <t>SZV_F:FontossagiSorrent</t>
        </r>
      </text>
    </comment>
    <comment ref="C67" authorId="0" shapeId="0" xr:uid="{00000000-0006-0000-0200-0000A6300000}">
      <text>
        <r>
          <rPr>
            <sz val="11"/>
            <rFont val="Calibri"/>
            <family val="2"/>
            <charset val="238"/>
          </rPr>
          <t>SZV_F:FeladatKategoria</t>
        </r>
      </text>
    </comment>
    <comment ref="D67" authorId="0" shapeId="0" xr:uid="{00000000-0006-0000-0200-0000A7300000}">
      <text>
        <r>
          <rPr>
            <sz val="11"/>
            <rFont val="Calibri"/>
            <family val="2"/>
            <charset val="238"/>
          </rPr>
          <t>SZV_F:FeladatMegnevezes</t>
        </r>
      </text>
    </comment>
    <comment ref="E67" authorId="0" shapeId="0" xr:uid="{00000000-0006-0000-0200-0000A8300000}">
      <text>
        <r>
          <rPr>
            <sz val="11"/>
            <rFont val="Calibri"/>
            <family val="2"/>
            <charset val="238"/>
          </rPr>
          <t>SZV_F:ElviEngedelySzam</t>
        </r>
      </text>
    </comment>
    <comment ref="F67" authorId="0" shapeId="0" xr:uid="{00000000-0006-0000-0200-0000A9300000}">
      <text>
        <r>
          <rPr>
            <sz val="11"/>
            <rFont val="Calibri"/>
            <family val="2"/>
            <charset val="238"/>
          </rPr>
          <t>SZV_F:VKR_Kod</t>
        </r>
      </text>
    </comment>
    <comment ref="G67" authorId="0" shapeId="0" xr:uid="{00000000-0006-0000-0200-0000AA300000}">
      <text>
        <r>
          <rPr>
            <sz val="11"/>
            <rFont val="Calibri"/>
            <family val="2"/>
            <charset val="238"/>
          </rPr>
          <t>SZV_F:VKR_Nev</t>
        </r>
      </text>
    </comment>
    <comment ref="H67" authorId="0" shapeId="0" xr:uid="{00000000-0006-0000-0200-0000AB300000}">
      <text>
        <r>
          <rPr>
            <sz val="11"/>
            <rFont val="Calibri"/>
            <family val="2"/>
            <charset val="238"/>
          </rPr>
          <t>SZV_F:FeladatAzonosito</t>
        </r>
      </text>
    </comment>
    <comment ref="I67" authorId="0" shapeId="0" xr:uid="{00000000-0006-0000-0200-0000AC300000}">
      <text>
        <r>
          <rPr>
            <sz val="11"/>
            <rFont val="Calibri"/>
            <family val="2"/>
            <charset val="238"/>
          </rPr>
          <t>SZV_F:EllatasiTerulet</t>
        </r>
      </text>
    </comment>
    <comment ref="J67" authorId="0" shapeId="0" xr:uid="{00000000-0006-0000-0200-0000AD300000}">
      <text>
        <r>
          <rPr>
            <sz val="11"/>
            <rFont val="Calibri"/>
            <family val="2"/>
            <charset val="238"/>
          </rPr>
          <t>SZV_F:EllatasertFelelos</t>
        </r>
      </text>
    </comment>
    <comment ref="K67" authorId="0" shapeId="0" xr:uid="{00000000-0006-0000-0200-0000AE300000}">
      <text>
        <r>
          <rPr>
            <sz val="11"/>
            <rFont val="Calibri"/>
            <family val="2"/>
            <charset val="238"/>
          </rPr>
          <t>SZV_F:TervezettNettoKoltseg</t>
        </r>
      </text>
    </comment>
    <comment ref="L67" authorId="0" shapeId="0" xr:uid="{00000000-0006-0000-0200-0000AF300000}">
      <text>
        <r>
          <rPr>
            <sz val="11"/>
            <rFont val="Calibri"/>
            <family val="2"/>
            <charset val="238"/>
          </rPr>
          <t>SZV_F:IdotartamKezdes</t>
        </r>
      </text>
    </comment>
    <comment ref="M67" authorId="0" shapeId="0" xr:uid="{00000000-0006-0000-0200-0000B0300000}">
      <text>
        <r>
          <rPr>
            <sz val="11"/>
            <rFont val="Calibri"/>
            <family val="2"/>
            <charset val="238"/>
          </rPr>
          <t>SZV_F:IdotartamBefejezes</t>
        </r>
      </text>
    </comment>
    <comment ref="N67" authorId="0" shapeId="0" xr:uid="{00000000-0006-0000-0200-0000B1300000}">
      <text>
        <r>
          <rPr>
            <sz val="11"/>
            <rFont val="Calibri"/>
            <family val="2"/>
            <charset val="238"/>
          </rPr>
          <t>SZV_F:NettoKoltsegUtem1</t>
        </r>
      </text>
    </comment>
    <comment ref="O67" authorId="0" shapeId="0" xr:uid="{00000000-0006-0000-0200-0000B2300000}">
      <text>
        <r>
          <rPr>
            <sz val="11"/>
            <rFont val="Calibri"/>
            <family val="2"/>
            <charset val="238"/>
          </rPr>
          <t>SZV_F:NettoKoltsegUtem2</t>
        </r>
      </text>
    </comment>
    <comment ref="P67" authorId="0" shapeId="0" xr:uid="{00000000-0006-0000-0200-0000B3300000}">
      <text>
        <r>
          <rPr>
            <sz val="11"/>
            <rFont val="Calibri"/>
            <family val="2"/>
            <charset val="238"/>
          </rPr>
          <t>SZV_F:EM_Melleklet2_KTG</t>
        </r>
      </text>
    </comment>
    <comment ref="R67" authorId="0" shapeId="0" xr:uid="{00000000-0006-0000-0200-0000B4300000}">
      <text>
        <r>
          <rPr>
            <sz val="11"/>
            <rFont val="Calibri"/>
            <family val="2"/>
            <charset val="238"/>
          </rPr>
          <t>SZV_F:HDUtem1</t>
        </r>
      </text>
    </comment>
    <comment ref="S67" authorId="0" shapeId="0" xr:uid="{00000000-0006-0000-0200-0000B5300000}">
      <text>
        <r>
          <rPr>
            <sz val="11"/>
            <rFont val="Calibri"/>
            <family val="2"/>
            <charset val="238"/>
          </rPr>
          <t>SZV_F:ECSUtem1</t>
        </r>
      </text>
    </comment>
    <comment ref="T67" authorId="0" shapeId="0" xr:uid="{00000000-0006-0000-0200-0000B6300000}">
      <text>
        <r>
          <rPr>
            <sz val="11"/>
            <rFont val="Calibri"/>
            <family val="2"/>
            <charset val="238"/>
          </rPr>
          <t>SZV_F:KFHUtem1</t>
        </r>
      </text>
    </comment>
    <comment ref="U67" authorId="0" shapeId="0" xr:uid="{00000000-0006-0000-0200-0000B7300000}">
      <text>
        <r>
          <rPr>
            <sz val="11"/>
            <rFont val="Calibri"/>
            <family val="2"/>
            <charset val="238"/>
          </rPr>
          <t>SZV_F:Egyeb_SajatUtem1</t>
        </r>
      </text>
    </comment>
    <comment ref="V67" authorId="0" shapeId="0" xr:uid="{00000000-0006-0000-0200-0000B8300000}">
      <text>
        <r>
          <rPr>
            <sz val="11"/>
            <rFont val="Calibri"/>
            <family val="2"/>
            <charset val="238"/>
          </rPr>
          <t>SZV_F:DijUtem1</t>
        </r>
      </text>
    </comment>
    <comment ref="W67" authorId="0" shapeId="0" xr:uid="{00000000-0006-0000-0200-0000B9300000}">
      <text>
        <r>
          <rPr>
            <sz val="11"/>
            <rFont val="Calibri"/>
            <family val="2"/>
            <charset val="238"/>
          </rPr>
          <t>SZV_F:EM_Melleklet1_Utem1</t>
        </r>
      </text>
    </comment>
    <comment ref="X67" authorId="0" shapeId="0" xr:uid="{00000000-0006-0000-0200-0000BA300000}">
      <text>
        <r>
          <rPr>
            <sz val="11"/>
            <rFont val="Calibri"/>
            <family val="2"/>
            <charset val="238"/>
          </rPr>
          <t>SZV_F:EgyebAllamiUtem1</t>
        </r>
      </text>
    </comment>
    <comment ref="Y67" authorId="0" shapeId="0" xr:uid="{00000000-0006-0000-0200-0000BB300000}">
      <text>
        <r>
          <rPr>
            <sz val="11"/>
            <rFont val="Calibri"/>
            <family val="2"/>
            <charset val="238"/>
          </rPr>
          <t>SZV_F:OnkormanyzatiUtem1</t>
        </r>
      </text>
    </comment>
    <comment ref="Z67" authorId="0" shapeId="0" xr:uid="{00000000-0006-0000-0200-0000BC300000}">
      <text>
        <r>
          <rPr>
            <sz val="11"/>
            <rFont val="Calibri"/>
            <family val="2"/>
            <charset val="238"/>
          </rPr>
          <t>SZV_F:EUUtem1</t>
        </r>
      </text>
    </comment>
    <comment ref="AA67" authorId="0" shapeId="0" xr:uid="{00000000-0006-0000-0200-0000BD300000}">
      <text>
        <r>
          <rPr>
            <sz val="11"/>
            <rFont val="Calibri"/>
            <family val="2"/>
            <charset val="238"/>
          </rPr>
          <t>SZV_F:EgyebUtem1</t>
        </r>
      </text>
    </comment>
    <comment ref="AB67" authorId="0" shapeId="0" xr:uid="{00000000-0006-0000-0200-0000BE300000}">
      <text>
        <r>
          <rPr>
            <sz val="11"/>
            <rFont val="Calibri"/>
            <family val="2"/>
            <charset val="238"/>
          </rPr>
          <t>SZV_F:HitelKotvenyUtem1</t>
        </r>
      </text>
    </comment>
    <comment ref="AC67" authorId="0" shapeId="0" xr:uid="{00000000-0006-0000-0200-0000BF300000}">
      <text>
        <r>
          <rPr>
            <sz val="11"/>
            <rFont val="Calibri"/>
            <family val="2"/>
            <charset val="238"/>
          </rPr>
          <t>SZV_F:OsszesenUtem1</t>
        </r>
      </text>
    </comment>
    <comment ref="AF67" authorId="0" shapeId="0" xr:uid="{00000000-0006-0000-0200-0000C0300000}">
      <text>
        <r>
          <rPr>
            <sz val="11"/>
            <rFont val="Calibri"/>
            <family val="2"/>
            <charset val="238"/>
          </rPr>
          <t>SZV_F:HDUtem2</t>
        </r>
      </text>
    </comment>
    <comment ref="AG67" authorId="0" shapeId="0" xr:uid="{00000000-0006-0000-0200-0000C1300000}">
      <text>
        <r>
          <rPr>
            <sz val="11"/>
            <rFont val="Calibri"/>
            <family val="2"/>
            <charset val="238"/>
          </rPr>
          <t>SZV_F:ECSUtem2</t>
        </r>
      </text>
    </comment>
    <comment ref="AH67" authorId="0" shapeId="0" xr:uid="{00000000-0006-0000-0200-0000C2300000}">
      <text>
        <r>
          <rPr>
            <sz val="11"/>
            <rFont val="Calibri"/>
            <family val="2"/>
            <charset val="238"/>
          </rPr>
          <t>SZV_F:KFHUtem2</t>
        </r>
      </text>
    </comment>
    <comment ref="AI67" authorId="0" shapeId="0" xr:uid="{00000000-0006-0000-0200-0000C3300000}">
      <text>
        <r>
          <rPr>
            <sz val="11"/>
            <rFont val="Calibri"/>
            <family val="2"/>
            <charset val="238"/>
          </rPr>
          <t>SZV_F:Egyeb_SajatUtem2</t>
        </r>
      </text>
    </comment>
    <comment ref="AJ67" authorId="0" shapeId="0" xr:uid="{00000000-0006-0000-0200-0000C4300000}">
      <text>
        <r>
          <rPr>
            <sz val="11"/>
            <rFont val="Calibri"/>
            <family val="2"/>
            <charset val="238"/>
          </rPr>
          <t>SZV_F:DijUtem2</t>
        </r>
      </text>
    </comment>
    <comment ref="AK67" authorId="0" shapeId="0" xr:uid="{00000000-0006-0000-0200-0000C5300000}">
      <text>
        <r>
          <rPr>
            <sz val="11"/>
            <rFont val="Calibri"/>
            <family val="2"/>
            <charset val="238"/>
          </rPr>
          <t>SZV_F:EM_Melleklet1_Utem2</t>
        </r>
      </text>
    </comment>
    <comment ref="AL67" authorId="0" shapeId="0" xr:uid="{00000000-0006-0000-0200-0000C6300000}">
      <text>
        <r>
          <rPr>
            <sz val="11"/>
            <rFont val="Calibri"/>
            <family val="2"/>
            <charset val="238"/>
          </rPr>
          <t>SZV_F:EgyebAllamiUtem2</t>
        </r>
      </text>
    </comment>
    <comment ref="AM67" authorId="0" shapeId="0" xr:uid="{00000000-0006-0000-0200-0000C7300000}">
      <text>
        <r>
          <rPr>
            <sz val="11"/>
            <rFont val="Calibri"/>
            <family val="2"/>
            <charset val="238"/>
          </rPr>
          <t>SZV_F:OnkormanyzatiUtem2</t>
        </r>
      </text>
    </comment>
    <comment ref="AN67" authorId="0" shapeId="0" xr:uid="{00000000-0006-0000-0200-0000C8300000}">
      <text>
        <r>
          <rPr>
            <sz val="11"/>
            <rFont val="Calibri"/>
            <family val="2"/>
            <charset val="238"/>
          </rPr>
          <t>SZV_F:EUUtem2</t>
        </r>
      </text>
    </comment>
    <comment ref="AO67" authorId="0" shapeId="0" xr:uid="{00000000-0006-0000-0200-0000C9300000}">
      <text>
        <r>
          <rPr>
            <sz val="11"/>
            <rFont val="Calibri"/>
            <family val="2"/>
            <charset val="238"/>
          </rPr>
          <t>SZV_F:EgyebUtem2</t>
        </r>
      </text>
    </comment>
    <comment ref="AP67" authorId="0" shapeId="0" xr:uid="{00000000-0006-0000-0200-0000CA300000}">
      <text>
        <r>
          <rPr>
            <sz val="11"/>
            <rFont val="Calibri"/>
            <family val="2"/>
            <charset val="238"/>
          </rPr>
          <t>SZV_F:HitelKotvenyUtem2</t>
        </r>
      </text>
    </comment>
    <comment ref="AQ67" authorId="0" shapeId="0" xr:uid="{00000000-0006-0000-0200-0000CB300000}">
      <text>
        <r>
          <rPr>
            <sz val="11"/>
            <rFont val="Calibri"/>
            <family val="2"/>
            <charset val="238"/>
          </rPr>
          <t>SZV_F:OsszesenUtem2</t>
        </r>
      </text>
    </comment>
    <comment ref="AR67" authorId="0" shapeId="0" xr:uid="{00000000-0006-0000-0200-0000CC300000}">
      <text>
        <r>
          <rPr>
            <sz val="11"/>
            <rFont val="Calibri"/>
            <family val="2"/>
            <charset val="238"/>
          </rPr>
          <t>SZV_F:ForrashianyUtem2</t>
        </r>
      </text>
    </comment>
    <comment ref="AU67" authorId="0" shapeId="0" xr:uid="{00000000-0006-0000-0200-0000CD300000}">
      <text>
        <r>
          <rPr>
            <sz val="11"/>
            <rFont val="Calibri"/>
            <family val="2"/>
            <charset val="238"/>
          </rPr>
          <t>SZV_F:Indokolas</t>
        </r>
      </text>
    </comment>
    <comment ref="AV67" authorId="0" shapeId="0" xr:uid="{00000000-0006-0000-0200-0000CE300000}">
      <text>
        <r>
          <rPr>
            <sz val="11"/>
            <rFont val="Calibri"/>
            <family val="2"/>
            <charset val="238"/>
          </rPr>
          <t>SZV_F:Megjegyzes</t>
        </r>
      </text>
    </comment>
    <comment ref="AW67" authorId="0" shapeId="0" xr:uid="{00000000-0006-0000-0200-0000CF300000}">
      <text>
        <r>
          <rPr>
            <sz val="11"/>
            <rFont val="Calibri"/>
            <family val="2"/>
            <charset val="238"/>
          </rPr>
          <t>SZV_F:FeladatSorszam</t>
        </r>
      </text>
    </comment>
    <comment ref="AY67" authorId="0" shapeId="0" xr:uid="{00000000-0006-0000-0200-0000D0300000}">
      <text>
        <r>
          <rPr>
            <sz val="11"/>
            <rFont val="Calibri"/>
            <family val="2"/>
            <charset val="238"/>
          </rPr>
          <t>SZV_F:ISA</t>
        </r>
      </text>
    </comment>
    <comment ref="B68" authorId="0" shapeId="0" xr:uid="{00000000-0006-0000-0200-0000D1300000}">
      <text>
        <r>
          <rPr>
            <sz val="11"/>
            <rFont val="Calibri"/>
            <family val="2"/>
            <charset val="238"/>
          </rPr>
          <t>SZV_F:FontossagiSorrent</t>
        </r>
      </text>
    </comment>
    <comment ref="C68" authorId="0" shapeId="0" xr:uid="{00000000-0006-0000-0200-0000D2300000}">
      <text>
        <r>
          <rPr>
            <sz val="11"/>
            <rFont val="Calibri"/>
            <family val="2"/>
            <charset val="238"/>
          </rPr>
          <t>SZV_F:FeladatKategoria</t>
        </r>
      </text>
    </comment>
    <comment ref="D68" authorId="0" shapeId="0" xr:uid="{00000000-0006-0000-0200-0000D3300000}">
      <text>
        <r>
          <rPr>
            <sz val="11"/>
            <rFont val="Calibri"/>
            <family val="2"/>
            <charset val="238"/>
          </rPr>
          <t>SZV_F:FeladatMegnevezes</t>
        </r>
      </text>
    </comment>
    <comment ref="E68" authorId="0" shapeId="0" xr:uid="{00000000-0006-0000-0200-0000D4300000}">
      <text>
        <r>
          <rPr>
            <sz val="11"/>
            <rFont val="Calibri"/>
            <family val="2"/>
            <charset val="238"/>
          </rPr>
          <t>SZV_F:ElviEngedelySzam</t>
        </r>
      </text>
    </comment>
    <comment ref="F68" authorId="0" shapeId="0" xr:uid="{00000000-0006-0000-0200-0000D5300000}">
      <text>
        <r>
          <rPr>
            <sz val="11"/>
            <rFont val="Calibri"/>
            <family val="2"/>
            <charset val="238"/>
          </rPr>
          <t>SZV_F:VKR_Kod</t>
        </r>
      </text>
    </comment>
    <comment ref="G68" authorId="0" shapeId="0" xr:uid="{00000000-0006-0000-0200-0000D6300000}">
      <text>
        <r>
          <rPr>
            <sz val="11"/>
            <rFont val="Calibri"/>
            <family val="2"/>
            <charset val="238"/>
          </rPr>
          <t>SZV_F:VKR_Nev</t>
        </r>
      </text>
    </comment>
    <comment ref="H68" authorId="0" shapeId="0" xr:uid="{00000000-0006-0000-0200-0000D7300000}">
      <text>
        <r>
          <rPr>
            <sz val="11"/>
            <rFont val="Calibri"/>
            <family val="2"/>
            <charset val="238"/>
          </rPr>
          <t>SZV_F:FeladatAzonosito</t>
        </r>
      </text>
    </comment>
    <comment ref="I68" authorId="0" shapeId="0" xr:uid="{00000000-0006-0000-0200-0000D8300000}">
      <text>
        <r>
          <rPr>
            <sz val="11"/>
            <rFont val="Calibri"/>
            <family val="2"/>
            <charset val="238"/>
          </rPr>
          <t>SZV_F:EllatasiTerulet</t>
        </r>
      </text>
    </comment>
    <comment ref="J68" authorId="0" shapeId="0" xr:uid="{00000000-0006-0000-0200-0000D9300000}">
      <text>
        <r>
          <rPr>
            <sz val="11"/>
            <rFont val="Calibri"/>
            <family val="2"/>
            <charset val="238"/>
          </rPr>
          <t>SZV_F:EllatasertFelelos</t>
        </r>
      </text>
    </comment>
    <comment ref="K68" authorId="0" shapeId="0" xr:uid="{00000000-0006-0000-0200-0000DA300000}">
      <text>
        <r>
          <rPr>
            <sz val="11"/>
            <rFont val="Calibri"/>
            <family val="2"/>
            <charset val="238"/>
          </rPr>
          <t>SZV_F:TervezettNettoKoltseg</t>
        </r>
      </text>
    </comment>
    <comment ref="L68" authorId="0" shapeId="0" xr:uid="{00000000-0006-0000-0200-0000DB300000}">
      <text>
        <r>
          <rPr>
            <sz val="11"/>
            <rFont val="Calibri"/>
            <family val="2"/>
            <charset val="238"/>
          </rPr>
          <t>SZV_F:IdotartamKezdes</t>
        </r>
      </text>
    </comment>
    <comment ref="M68" authorId="0" shapeId="0" xr:uid="{00000000-0006-0000-0200-0000DC300000}">
      <text>
        <r>
          <rPr>
            <sz val="11"/>
            <rFont val="Calibri"/>
            <family val="2"/>
            <charset val="238"/>
          </rPr>
          <t>SZV_F:IdotartamBefejezes</t>
        </r>
      </text>
    </comment>
    <comment ref="N68" authorId="0" shapeId="0" xr:uid="{00000000-0006-0000-0200-0000DD300000}">
      <text>
        <r>
          <rPr>
            <sz val="11"/>
            <rFont val="Calibri"/>
            <family val="2"/>
            <charset val="238"/>
          </rPr>
          <t>SZV_F:NettoKoltsegUtem1</t>
        </r>
      </text>
    </comment>
    <comment ref="O68" authorId="0" shapeId="0" xr:uid="{00000000-0006-0000-0200-0000DE300000}">
      <text>
        <r>
          <rPr>
            <sz val="11"/>
            <rFont val="Calibri"/>
            <family val="2"/>
            <charset val="238"/>
          </rPr>
          <t>SZV_F:NettoKoltsegUtem2</t>
        </r>
      </text>
    </comment>
    <comment ref="P68" authorId="0" shapeId="0" xr:uid="{00000000-0006-0000-0200-0000DF300000}">
      <text>
        <r>
          <rPr>
            <sz val="11"/>
            <rFont val="Calibri"/>
            <family val="2"/>
            <charset val="238"/>
          </rPr>
          <t>SZV_F:EM_Melleklet2_KTG</t>
        </r>
      </text>
    </comment>
    <comment ref="R68" authorId="0" shapeId="0" xr:uid="{00000000-0006-0000-0200-0000E0300000}">
      <text>
        <r>
          <rPr>
            <sz val="11"/>
            <rFont val="Calibri"/>
            <family val="2"/>
            <charset val="238"/>
          </rPr>
          <t>SZV_F:HDUtem1</t>
        </r>
      </text>
    </comment>
    <comment ref="S68" authorId="0" shapeId="0" xr:uid="{00000000-0006-0000-0200-0000E1300000}">
      <text>
        <r>
          <rPr>
            <sz val="11"/>
            <rFont val="Calibri"/>
            <family val="2"/>
            <charset val="238"/>
          </rPr>
          <t>SZV_F:ECSUtem1</t>
        </r>
      </text>
    </comment>
    <comment ref="T68" authorId="0" shapeId="0" xr:uid="{00000000-0006-0000-0200-0000E2300000}">
      <text>
        <r>
          <rPr>
            <sz val="11"/>
            <rFont val="Calibri"/>
            <family val="2"/>
            <charset val="238"/>
          </rPr>
          <t>SZV_F:KFHUtem1</t>
        </r>
      </text>
    </comment>
    <comment ref="U68" authorId="0" shapeId="0" xr:uid="{00000000-0006-0000-0200-0000E3300000}">
      <text>
        <r>
          <rPr>
            <sz val="11"/>
            <rFont val="Calibri"/>
            <family val="2"/>
            <charset val="238"/>
          </rPr>
          <t>SZV_F:Egyeb_SajatUtem1</t>
        </r>
      </text>
    </comment>
    <comment ref="V68" authorId="0" shapeId="0" xr:uid="{00000000-0006-0000-0200-0000E4300000}">
      <text>
        <r>
          <rPr>
            <sz val="11"/>
            <rFont val="Calibri"/>
            <family val="2"/>
            <charset val="238"/>
          </rPr>
          <t>SZV_F:DijUtem1</t>
        </r>
      </text>
    </comment>
    <comment ref="W68" authorId="0" shapeId="0" xr:uid="{00000000-0006-0000-0200-0000E5300000}">
      <text>
        <r>
          <rPr>
            <sz val="11"/>
            <rFont val="Calibri"/>
            <family val="2"/>
            <charset val="238"/>
          </rPr>
          <t>SZV_F:EM_Melleklet1_Utem1</t>
        </r>
      </text>
    </comment>
    <comment ref="X68" authorId="0" shapeId="0" xr:uid="{00000000-0006-0000-0200-0000E6300000}">
      <text>
        <r>
          <rPr>
            <sz val="11"/>
            <rFont val="Calibri"/>
            <family val="2"/>
            <charset val="238"/>
          </rPr>
          <t>SZV_F:EgyebAllamiUtem1</t>
        </r>
      </text>
    </comment>
    <comment ref="Y68" authorId="0" shapeId="0" xr:uid="{00000000-0006-0000-0200-0000E7300000}">
      <text>
        <r>
          <rPr>
            <sz val="11"/>
            <rFont val="Calibri"/>
            <family val="2"/>
            <charset val="238"/>
          </rPr>
          <t>SZV_F:OnkormanyzatiUtem1</t>
        </r>
      </text>
    </comment>
    <comment ref="Z68" authorId="0" shapeId="0" xr:uid="{00000000-0006-0000-0200-0000E8300000}">
      <text>
        <r>
          <rPr>
            <sz val="11"/>
            <rFont val="Calibri"/>
            <family val="2"/>
            <charset val="238"/>
          </rPr>
          <t>SZV_F:EUUtem1</t>
        </r>
      </text>
    </comment>
    <comment ref="AA68" authorId="0" shapeId="0" xr:uid="{00000000-0006-0000-0200-0000E9300000}">
      <text>
        <r>
          <rPr>
            <sz val="11"/>
            <rFont val="Calibri"/>
            <family val="2"/>
            <charset val="238"/>
          </rPr>
          <t>SZV_F:EgyebUtem1</t>
        </r>
      </text>
    </comment>
    <comment ref="AB68" authorId="0" shapeId="0" xr:uid="{00000000-0006-0000-0200-0000EA300000}">
      <text>
        <r>
          <rPr>
            <sz val="11"/>
            <rFont val="Calibri"/>
            <family val="2"/>
            <charset val="238"/>
          </rPr>
          <t>SZV_F:HitelKotvenyUtem1</t>
        </r>
      </text>
    </comment>
    <comment ref="AC68" authorId="0" shapeId="0" xr:uid="{00000000-0006-0000-0200-0000EB300000}">
      <text>
        <r>
          <rPr>
            <sz val="11"/>
            <rFont val="Calibri"/>
            <family val="2"/>
            <charset val="238"/>
          </rPr>
          <t>SZV_F:OsszesenUtem1</t>
        </r>
      </text>
    </comment>
    <comment ref="AF68" authorId="0" shapeId="0" xr:uid="{00000000-0006-0000-0200-0000EC300000}">
      <text>
        <r>
          <rPr>
            <sz val="11"/>
            <rFont val="Calibri"/>
            <family val="2"/>
            <charset val="238"/>
          </rPr>
          <t>SZV_F:HDUtem2</t>
        </r>
      </text>
    </comment>
    <comment ref="AG68" authorId="0" shapeId="0" xr:uid="{00000000-0006-0000-0200-0000ED300000}">
      <text>
        <r>
          <rPr>
            <sz val="11"/>
            <rFont val="Calibri"/>
            <family val="2"/>
            <charset val="238"/>
          </rPr>
          <t>SZV_F:ECSUtem2</t>
        </r>
      </text>
    </comment>
    <comment ref="AH68" authorId="0" shapeId="0" xr:uid="{00000000-0006-0000-0200-0000EE300000}">
      <text>
        <r>
          <rPr>
            <sz val="11"/>
            <rFont val="Calibri"/>
            <family val="2"/>
            <charset val="238"/>
          </rPr>
          <t>SZV_F:KFHUtem2</t>
        </r>
      </text>
    </comment>
    <comment ref="AI68" authorId="0" shapeId="0" xr:uid="{00000000-0006-0000-0200-0000EF300000}">
      <text>
        <r>
          <rPr>
            <sz val="11"/>
            <rFont val="Calibri"/>
            <family val="2"/>
            <charset val="238"/>
          </rPr>
          <t>SZV_F:Egyeb_SajatUtem2</t>
        </r>
      </text>
    </comment>
    <comment ref="AJ68" authorId="0" shapeId="0" xr:uid="{00000000-0006-0000-0200-0000F0300000}">
      <text>
        <r>
          <rPr>
            <sz val="11"/>
            <rFont val="Calibri"/>
            <family val="2"/>
            <charset val="238"/>
          </rPr>
          <t>SZV_F:DijUtem2</t>
        </r>
      </text>
    </comment>
    <comment ref="AK68" authorId="0" shapeId="0" xr:uid="{00000000-0006-0000-0200-0000F1300000}">
      <text>
        <r>
          <rPr>
            <sz val="11"/>
            <rFont val="Calibri"/>
            <family val="2"/>
            <charset val="238"/>
          </rPr>
          <t>SZV_F:EM_Melleklet1_Utem2</t>
        </r>
      </text>
    </comment>
    <comment ref="AL68" authorId="0" shapeId="0" xr:uid="{00000000-0006-0000-0200-0000F2300000}">
      <text>
        <r>
          <rPr>
            <sz val="11"/>
            <rFont val="Calibri"/>
            <family val="2"/>
            <charset val="238"/>
          </rPr>
          <t>SZV_F:EgyebAllamiUtem2</t>
        </r>
      </text>
    </comment>
    <comment ref="AM68" authorId="0" shapeId="0" xr:uid="{00000000-0006-0000-0200-0000F3300000}">
      <text>
        <r>
          <rPr>
            <sz val="11"/>
            <rFont val="Calibri"/>
            <family val="2"/>
            <charset val="238"/>
          </rPr>
          <t>SZV_F:OnkormanyzatiUtem2</t>
        </r>
      </text>
    </comment>
    <comment ref="AN68" authorId="0" shapeId="0" xr:uid="{00000000-0006-0000-0200-0000F4300000}">
      <text>
        <r>
          <rPr>
            <sz val="11"/>
            <rFont val="Calibri"/>
            <family val="2"/>
            <charset val="238"/>
          </rPr>
          <t>SZV_F:EUUtem2</t>
        </r>
      </text>
    </comment>
    <comment ref="AO68" authorId="0" shapeId="0" xr:uid="{00000000-0006-0000-0200-0000F5300000}">
      <text>
        <r>
          <rPr>
            <sz val="11"/>
            <rFont val="Calibri"/>
            <family val="2"/>
            <charset val="238"/>
          </rPr>
          <t>SZV_F:EgyebUtem2</t>
        </r>
      </text>
    </comment>
    <comment ref="AP68" authorId="0" shapeId="0" xr:uid="{00000000-0006-0000-0200-0000F6300000}">
      <text>
        <r>
          <rPr>
            <sz val="11"/>
            <rFont val="Calibri"/>
            <family val="2"/>
            <charset val="238"/>
          </rPr>
          <t>SZV_F:HitelKotvenyUtem2</t>
        </r>
      </text>
    </comment>
    <comment ref="AQ68" authorId="0" shapeId="0" xr:uid="{00000000-0006-0000-0200-0000F7300000}">
      <text>
        <r>
          <rPr>
            <sz val="11"/>
            <rFont val="Calibri"/>
            <family val="2"/>
            <charset val="238"/>
          </rPr>
          <t>SZV_F:OsszesenUtem2</t>
        </r>
      </text>
    </comment>
    <comment ref="AR68" authorId="0" shapeId="0" xr:uid="{00000000-0006-0000-0200-0000F8300000}">
      <text>
        <r>
          <rPr>
            <sz val="11"/>
            <rFont val="Calibri"/>
            <family val="2"/>
            <charset val="238"/>
          </rPr>
          <t>SZV_F:ForrashianyUtem2</t>
        </r>
      </text>
    </comment>
    <comment ref="AU68" authorId="0" shapeId="0" xr:uid="{00000000-0006-0000-0200-0000F9300000}">
      <text>
        <r>
          <rPr>
            <sz val="11"/>
            <rFont val="Calibri"/>
            <family val="2"/>
            <charset val="238"/>
          </rPr>
          <t>SZV_F:Indokolas</t>
        </r>
      </text>
    </comment>
    <comment ref="AV68" authorId="0" shapeId="0" xr:uid="{00000000-0006-0000-0200-0000FA300000}">
      <text>
        <r>
          <rPr>
            <sz val="11"/>
            <rFont val="Calibri"/>
            <family val="2"/>
            <charset val="238"/>
          </rPr>
          <t>SZV_F:Megjegyzes</t>
        </r>
      </text>
    </comment>
    <comment ref="AW68" authorId="0" shapeId="0" xr:uid="{00000000-0006-0000-0200-0000FB300000}">
      <text>
        <r>
          <rPr>
            <sz val="11"/>
            <rFont val="Calibri"/>
            <family val="2"/>
            <charset val="238"/>
          </rPr>
          <t>SZV_F:FeladatSorszam</t>
        </r>
      </text>
    </comment>
    <comment ref="AY68" authorId="0" shapeId="0" xr:uid="{00000000-0006-0000-0200-0000FC300000}">
      <text>
        <r>
          <rPr>
            <sz val="11"/>
            <rFont val="Calibri"/>
            <family val="2"/>
            <charset val="238"/>
          </rPr>
          <t>SZV_F:ISA</t>
        </r>
      </text>
    </comment>
    <comment ref="B69" authorId="0" shapeId="0" xr:uid="{00000000-0006-0000-0200-0000FD300000}">
      <text>
        <r>
          <rPr>
            <sz val="11"/>
            <rFont val="Calibri"/>
            <family val="2"/>
            <charset val="238"/>
          </rPr>
          <t>SZV_F:FontossagiSorrent</t>
        </r>
      </text>
    </comment>
    <comment ref="C69" authorId="0" shapeId="0" xr:uid="{00000000-0006-0000-0200-0000FE300000}">
      <text>
        <r>
          <rPr>
            <sz val="11"/>
            <rFont val="Calibri"/>
            <family val="2"/>
            <charset val="238"/>
          </rPr>
          <t>SZV_F:FeladatKategoria</t>
        </r>
      </text>
    </comment>
    <comment ref="D69" authorId="0" shapeId="0" xr:uid="{00000000-0006-0000-0200-0000FF300000}">
      <text>
        <r>
          <rPr>
            <sz val="11"/>
            <rFont val="Calibri"/>
            <family val="2"/>
            <charset val="238"/>
          </rPr>
          <t>SZV_F:FeladatMegnevezes</t>
        </r>
      </text>
    </comment>
    <comment ref="E69" authorId="0" shapeId="0" xr:uid="{00000000-0006-0000-0200-000000310000}">
      <text>
        <r>
          <rPr>
            <sz val="11"/>
            <rFont val="Calibri"/>
            <family val="2"/>
            <charset val="238"/>
          </rPr>
          <t>SZV_F:ElviEngedelySzam</t>
        </r>
      </text>
    </comment>
    <comment ref="F69" authorId="0" shapeId="0" xr:uid="{00000000-0006-0000-0200-000001310000}">
      <text>
        <r>
          <rPr>
            <sz val="11"/>
            <rFont val="Calibri"/>
            <family val="2"/>
            <charset val="238"/>
          </rPr>
          <t>SZV_F:VKR_Kod</t>
        </r>
      </text>
    </comment>
    <comment ref="G69" authorId="0" shapeId="0" xr:uid="{00000000-0006-0000-0200-000002310000}">
      <text>
        <r>
          <rPr>
            <sz val="11"/>
            <rFont val="Calibri"/>
            <family val="2"/>
            <charset val="238"/>
          </rPr>
          <t>SZV_F:VKR_Nev</t>
        </r>
      </text>
    </comment>
    <comment ref="H69" authorId="0" shapeId="0" xr:uid="{00000000-0006-0000-0200-000003310000}">
      <text>
        <r>
          <rPr>
            <sz val="11"/>
            <rFont val="Calibri"/>
            <family val="2"/>
            <charset val="238"/>
          </rPr>
          <t>SZV_F:FeladatAzonosito</t>
        </r>
      </text>
    </comment>
    <comment ref="I69" authorId="0" shapeId="0" xr:uid="{00000000-0006-0000-0200-000004310000}">
      <text>
        <r>
          <rPr>
            <sz val="11"/>
            <rFont val="Calibri"/>
            <family val="2"/>
            <charset val="238"/>
          </rPr>
          <t>SZV_F:EllatasiTerulet</t>
        </r>
      </text>
    </comment>
    <comment ref="J69" authorId="0" shapeId="0" xr:uid="{00000000-0006-0000-0200-000005310000}">
      <text>
        <r>
          <rPr>
            <sz val="11"/>
            <rFont val="Calibri"/>
            <family val="2"/>
            <charset val="238"/>
          </rPr>
          <t>SZV_F:EllatasertFelelos</t>
        </r>
      </text>
    </comment>
    <comment ref="K69" authorId="0" shapeId="0" xr:uid="{00000000-0006-0000-0200-000006310000}">
      <text>
        <r>
          <rPr>
            <sz val="11"/>
            <rFont val="Calibri"/>
            <family val="2"/>
            <charset val="238"/>
          </rPr>
          <t>SZV_F:TervezettNettoKoltseg</t>
        </r>
      </text>
    </comment>
    <comment ref="L69" authorId="0" shapeId="0" xr:uid="{00000000-0006-0000-0200-000007310000}">
      <text>
        <r>
          <rPr>
            <sz val="11"/>
            <rFont val="Calibri"/>
            <family val="2"/>
            <charset val="238"/>
          </rPr>
          <t>SZV_F:IdotartamKezdes</t>
        </r>
      </text>
    </comment>
    <comment ref="M69" authorId="0" shapeId="0" xr:uid="{00000000-0006-0000-0200-000008310000}">
      <text>
        <r>
          <rPr>
            <sz val="11"/>
            <rFont val="Calibri"/>
            <family val="2"/>
            <charset val="238"/>
          </rPr>
          <t>SZV_F:IdotartamBefejezes</t>
        </r>
      </text>
    </comment>
    <comment ref="N69" authorId="0" shapeId="0" xr:uid="{00000000-0006-0000-0200-000009310000}">
      <text>
        <r>
          <rPr>
            <sz val="11"/>
            <rFont val="Calibri"/>
            <family val="2"/>
            <charset val="238"/>
          </rPr>
          <t>SZV_F:NettoKoltsegUtem1</t>
        </r>
      </text>
    </comment>
    <comment ref="O69" authorId="0" shapeId="0" xr:uid="{00000000-0006-0000-0200-00000A310000}">
      <text>
        <r>
          <rPr>
            <sz val="11"/>
            <rFont val="Calibri"/>
            <family val="2"/>
            <charset val="238"/>
          </rPr>
          <t>SZV_F:NettoKoltsegUtem2</t>
        </r>
      </text>
    </comment>
    <comment ref="P69" authorId="0" shapeId="0" xr:uid="{00000000-0006-0000-0200-00000B310000}">
      <text>
        <r>
          <rPr>
            <sz val="11"/>
            <rFont val="Calibri"/>
            <family val="2"/>
            <charset val="238"/>
          </rPr>
          <t>SZV_F:EM_Melleklet2_KTG</t>
        </r>
      </text>
    </comment>
    <comment ref="R69" authorId="0" shapeId="0" xr:uid="{00000000-0006-0000-0200-00000C310000}">
      <text>
        <r>
          <rPr>
            <sz val="11"/>
            <rFont val="Calibri"/>
            <family val="2"/>
            <charset val="238"/>
          </rPr>
          <t>SZV_F:HDUtem1</t>
        </r>
      </text>
    </comment>
    <comment ref="S69" authorId="0" shapeId="0" xr:uid="{00000000-0006-0000-0200-00000D310000}">
      <text>
        <r>
          <rPr>
            <sz val="11"/>
            <rFont val="Calibri"/>
            <family val="2"/>
            <charset val="238"/>
          </rPr>
          <t>SZV_F:ECSUtem1</t>
        </r>
      </text>
    </comment>
    <comment ref="T69" authorId="0" shapeId="0" xr:uid="{00000000-0006-0000-0200-00000E310000}">
      <text>
        <r>
          <rPr>
            <sz val="11"/>
            <rFont val="Calibri"/>
            <family val="2"/>
            <charset val="238"/>
          </rPr>
          <t>SZV_F:KFHUtem1</t>
        </r>
      </text>
    </comment>
    <comment ref="U69" authorId="0" shapeId="0" xr:uid="{00000000-0006-0000-0200-00000F310000}">
      <text>
        <r>
          <rPr>
            <sz val="11"/>
            <rFont val="Calibri"/>
            <family val="2"/>
            <charset val="238"/>
          </rPr>
          <t>SZV_F:Egyeb_SajatUtem1</t>
        </r>
      </text>
    </comment>
    <comment ref="V69" authorId="0" shapeId="0" xr:uid="{00000000-0006-0000-0200-000010310000}">
      <text>
        <r>
          <rPr>
            <sz val="11"/>
            <rFont val="Calibri"/>
            <family val="2"/>
            <charset val="238"/>
          </rPr>
          <t>SZV_F:DijUtem1</t>
        </r>
      </text>
    </comment>
    <comment ref="W69" authorId="0" shapeId="0" xr:uid="{00000000-0006-0000-0200-000011310000}">
      <text>
        <r>
          <rPr>
            <sz val="11"/>
            <rFont val="Calibri"/>
            <family val="2"/>
            <charset val="238"/>
          </rPr>
          <t>SZV_F:EM_Melleklet1_Utem1</t>
        </r>
      </text>
    </comment>
    <comment ref="X69" authorId="0" shapeId="0" xr:uid="{00000000-0006-0000-0200-000012310000}">
      <text>
        <r>
          <rPr>
            <sz val="11"/>
            <rFont val="Calibri"/>
            <family val="2"/>
            <charset val="238"/>
          </rPr>
          <t>SZV_F:EgyebAllamiUtem1</t>
        </r>
      </text>
    </comment>
    <comment ref="Y69" authorId="0" shapeId="0" xr:uid="{00000000-0006-0000-0200-000013310000}">
      <text>
        <r>
          <rPr>
            <sz val="11"/>
            <rFont val="Calibri"/>
            <family val="2"/>
            <charset val="238"/>
          </rPr>
          <t>SZV_F:OnkormanyzatiUtem1</t>
        </r>
      </text>
    </comment>
    <comment ref="Z69" authorId="0" shapeId="0" xr:uid="{00000000-0006-0000-0200-000014310000}">
      <text>
        <r>
          <rPr>
            <sz val="11"/>
            <rFont val="Calibri"/>
            <family val="2"/>
            <charset val="238"/>
          </rPr>
          <t>SZV_F:EUUtem1</t>
        </r>
      </text>
    </comment>
    <comment ref="AA69" authorId="0" shapeId="0" xr:uid="{00000000-0006-0000-0200-000015310000}">
      <text>
        <r>
          <rPr>
            <sz val="11"/>
            <rFont val="Calibri"/>
            <family val="2"/>
            <charset val="238"/>
          </rPr>
          <t>SZV_F:EgyebUtem1</t>
        </r>
      </text>
    </comment>
    <comment ref="AB69" authorId="0" shapeId="0" xr:uid="{00000000-0006-0000-0200-000016310000}">
      <text>
        <r>
          <rPr>
            <sz val="11"/>
            <rFont val="Calibri"/>
            <family val="2"/>
            <charset val="238"/>
          </rPr>
          <t>SZV_F:HitelKotvenyUtem1</t>
        </r>
      </text>
    </comment>
    <comment ref="AC69" authorId="0" shapeId="0" xr:uid="{00000000-0006-0000-0200-000017310000}">
      <text>
        <r>
          <rPr>
            <sz val="11"/>
            <rFont val="Calibri"/>
            <family val="2"/>
            <charset val="238"/>
          </rPr>
          <t>SZV_F:OsszesenUtem1</t>
        </r>
      </text>
    </comment>
    <comment ref="AF69" authorId="0" shapeId="0" xr:uid="{00000000-0006-0000-0200-000018310000}">
      <text>
        <r>
          <rPr>
            <sz val="11"/>
            <rFont val="Calibri"/>
            <family val="2"/>
            <charset val="238"/>
          </rPr>
          <t>SZV_F:HDUtem2</t>
        </r>
      </text>
    </comment>
    <comment ref="AG69" authorId="0" shapeId="0" xr:uid="{00000000-0006-0000-0200-000019310000}">
      <text>
        <r>
          <rPr>
            <sz val="11"/>
            <rFont val="Calibri"/>
            <family val="2"/>
            <charset val="238"/>
          </rPr>
          <t>SZV_F:ECSUtem2</t>
        </r>
      </text>
    </comment>
    <comment ref="AH69" authorId="0" shapeId="0" xr:uid="{00000000-0006-0000-0200-00001A310000}">
      <text>
        <r>
          <rPr>
            <sz val="11"/>
            <rFont val="Calibri"/>
            <family val="2"/>
            <charset val="238"/>
          </rPr>
          <t>SZV_F:KFHUtem2</t>
        </r>
      </text>
    </comment>
    <comment ref="AI69" authorId="0" shapeId="0" xr:uid="{00000000-0006-0000-0200-00001B310000}">
      <text>
        <r>
          <rPr>
            <sz val="11"/>
            <rFont val="Calibri"/>
            <family val="2"/>
            <charset val="238"/>
          </rPr>
          <t>SZV_F:Egyeb_SajatUtem2</t>
        </r>
      </text>
    </comment>
    <comment ref="AJ69" authorId="0" shapeId="0" xr:uid="{00000000-0006-0000-0200-00001C310000}">
      <text>
        <r>
          <rPr>
            <sz val="11"/>
            <rFont val="Calibri"/>
            <family val="2"/>
            <charset val="238"/>
          </rPr>
          <t>SZV_F:DijUtem2</t>
        </r>
      </text>
    </comment>
    <comment ref="AK69" authorId="0" shapeId="0" xr:uid="{00000000-0006-0000-0200-00001D310000}">
      <text>
        <r>
          <rPr>
            <sz val="11"/>
            <rFont val="Calibri"/>
            <family val="2"/>
            <charset val="238"/>
          </rPr>
          <t>SZV_F:EM_Melleklet1_Utem2</t>
        </r>
      </text>
    </comment>
    <comment ref="AL69" authorId="0" shapeId="0" xr:uid="{00000000-0006-0000-0200-00001E310000}">
      <text>
        <r>
          <rPr>
            <sz val="11"/>
            <rFont val="Calibri"/>
            <family val="2"/>
            <charset val="238"/>
          </rPr>
          <t>SZV_F:EgyebAllamiUtem2</t>
        </r>
      </text>
    </comment>
    <comment ref="AM69" authorId="0" shapeId="0" xr:uid="{00000000-0006-0000-0200-00001F310000}">
      <text>
        <r>
          <rPr>
            <sz val="11"/>
            <rFont val="Calibri"/>
            <family val="2"/>
            <charset val="238"/>
          </rPr>
          <t>SZV_F:OnkormanyzatiUtem2</t>
        </r>
      </text>
    </comment>
    <comment ref="AN69" authorId="0" shapeId="0" xr:uid="{00000000-0006-0000-0200-000020310000}">
      <text>
        <r>
          <rPr>
            <sz val="11"/>
            <rFont val="Calibri"/>
            <family val="2"/>
            <charset val="238"/>
          </rPr>
          <t>SZV_F:EUUtem2</t>
        </r>
      </text>
    </comment>
    <comment ref="AO69" authorId="0" shapeId="0" xr:uid="{00000000-0006-0000-0200-000021310000}">
      <text>
        <r>
          <rPr>
            <sz val="11"/>
            <rFont val="Calibri"/>
            <family val="2"/>
            <charset val="238"/>
          </rPr>
          <t>SZV_F:EgyebUtem2</t>
        </r>
      </text>
    </comment>
    <comment ref="AP69" authorId="0" shapeId="0" xr:uid="{00000000-0006-0000-0200-000022310000}">
      <text>
        <r>
          <rPr>
            <sz val="11"/>
            <rFont val="Calibri"/>
            <family val="2"/>
            <charset val="238"/>
          </rPr>
          <t>SZV_F:HitelKotvenyUtem2</t>
        </r>
      </text>
    </comment>
    <comment ref="AQ69" authorId="0" shapeId="0" xr:uid="{00000000-0006-0000-0200-000023310000}">
      <text>
        <r>
          <rPr>
            <sz val="11"/>
            <rFont val="Calibri"/>
            <family val="2"/>
            <charset val="238"/>
          </rPr>
          <t>SZV_F:OsszesenUtem2</t>
        </r>
      </text>
    </comment>
    <comment ref="AR69" authorId="0" shapeId="0" xr:uid="{00000000-0006-0000-0200-000024310000}">
      <text>
        <r>
          <rPr>
            <sz val="11"/>
            <rFont val="Calibri"/>
            <family val="2"/>
            <charset val="238"/>
          </rPr>
          <t>SZV_F:ForrashianyUtem2</t>
        </r>
      </text>
    </comment>
    <comment ref="AU69" authorId="0" shapeId="0" xr:uid="{00000000-0006-0000-0200-000025310000}">
      <text>
        <r>
          <rPr>
            <sz val="11"/>
            <rFont val="Calibri"/>
            <family val="2"/>
            <charset val="238"/>
          </rPr>
          <t>SZV_F:Indokolas</t>
        </r>
      </text>
    </comment>
    <comment ref="AV69" authorId="0" shapeId="0" xr:uid="{00000000-0006-0000-0200-000026310000}">
      <text>
        <r>
          <rPr>
            <sz val="11"/>
            <rFont val="Calibri"/>
            <family val="2"/>
            <charset val="238"/>
          </rPr>
          <t>SZV_F:Megjegyzes</t>
        </r>
      </text>
    </comment>
    <comment ref="AW69" authorId="0" shapeId="0" xr:uid="{00000000-0006-0000-0200-000027310000}">
      <text>
        <r>
          <rPr>
            <sz val="11"/>
            <rFont val="Calibri"/>
            <family val="2"/>
            <charset val="238"/>
          </rPr>
          <t>SZV_F:FeladatSorszam</t>
        </r>
      </text>
    </comment>
    <comment ref="AY69" authorId="0" shapeId="0" xr:uid="{00000000-0006-0000-0200-000028310000}">
      <text>
        <r>
          <rPr>
            <sz val="11"/>
            <rFont val="Calibri"/>
            <family val="2"/>
            <charset val="238"/>
          </rPr>
          <t>SZV_F:ISA</t>
        </r>
      </text>
    </comment>
    <comment ref="B70" authorId="0" shapeId="0" xr:uid="{00000000-0006-0000-0200-000029310000}">
      <text>
        <r>
          <rPr>
            <sz val="11"/>
            <rFont val="Calibri"/>
            <family val="2"/>
            <charset val="238"/>
          </rPr>
          <t>SZV_F:FontossagiSorrent</t>
        </r>
      </text>
    </comment>
    <comment ref="C70" authorId="0" shapeId="0" xr:uid="{00000000-0006-0000-0200-00002A310000}">
      <text>
        <r>
          <rPr>
            <sz val="11"/>
            <rFont val="Calibri"/>
            <family val="2"/>
            <charset val="238"/>
          </rPr>
          <t>SZV_F:FeladatKategoria</t>
        </r>
      </text>
    </comment>
    <comment ref="D70" authorId="0" shapeId="0" xr:uid="{00000000-0006-0000-0200-00002B310000}">
      <text>
        <r>
          <rPr>
            <sz val="11"/>
            <rFont val="Calibri"/>
            <family val="2"/>
            <charset val="238"/>
          </rPr>
          <t>SZV_F:FeladatMegnevezes</t>
        </r>
      </text>
    </comment>
    <comment ref="E70" authorId="0" shapeId="0" xr:uid="{00000000-0006-0000-0200-00002C310000}">
      <text>
        <r>
          <rPr>
            <sz val="11"/>
            <rFont val="Calibri"/>
            <family val="2"/>
            <charset val="238"/>
          </rPr>
          <t>SZV_F:ElviEngedelySzam</t>
        </r>
      </text>
    </comment>
    <comment ref="F70" authorId="0" shapeId="0" xr:uid="{00000000-0006-0000-0200-00002D310000}">
      <text>
        <r>
          <rPr>
            <sz val="11"/>
            <rFont val="Calibri"/>
            <family val="2"/>
            <charset val="238"/>
          </rPr>
          <t>SZV_F:VKR_Kod</t>
        </r>
      </text>
    </comment>
    <comment ref="G70" authorId="0" shapeId="0" xr:uid="{00000000-0006-0000-0200-00002E310000}">
      <text>
        <r>
          <rPr>
            <sz val="11"/>
            <rFont val="Calibri"/>
            <family val="2"/>
            <charset val="238"/>
          </rPr>
          <t>SZV_F:VKR_Nev</t>
        </r>
      </text>
    </comment>
    <comment ref="H70" authorId="0" shapeId="0" xr:uid="{00000000-0006-0000-0200-00002F310000}">
      <text>
        <r>
          <rPr>
            <sz val="11"/>
            <rFont val="Calibri"/>
            <family val="2"/>
            <charset val="238"/>
          </rPr>
          <t>SZV_F:FeladatAzonosito</t>
        </r>
      </text>
    </comment>
    <comment ref="I70" authorId="0" shapeId="0" xr:uid="{00000000-0006-0000-0200-000030310000}">
      <text>
        <r>
          <rPr>
            <sz val="11"/>
            <rFont val="Calibri"/>
            <family val="2"/>
            <charset val="238"/>
          </rPr>
          <t>SZV_F:EllatasiTerulet</t>
        </r>
      </text>
    </comment>
    <comment ref="J70" authorId="0" shapeId="0" xr:uid="{00000000-0006-0000-0200-000031310000}">
      <text>
        <r>
          <rPr>
            <sz val="11"/>
            <rFont val="Calibri"/>
            <family val="2"/>
            <charset val="238"/>
          </rPr>
          <t>SZV_F:EllatasertFelelos</t>
        </r>
      </text>
    </comment>
    <comment ref="K70" authorId="0" shapeId="0" xr:uid="{00000000-0006-0000-0200-000032310000}">
      <text>
        <r>
          <rPr>
            <sz val="11"/>
            <rFont val="Calibri"/>
            <family val="2"/>
            <charset val="238"/>
          </rPr>
          <t>SZV_F:TervezettNettoKoltseg</t>
        </r>
      </text>
    </comment>
    <comment ref="L70" authorId="0" shapeId="0" xr:uid="{00000000-0006-0000-0200-000033310000}">
      <text>
        <r>
          <rPr>
            <sz val="11"/>
            <rFont val="Calibri"/>
            <family val="2"/>
            <charset val="238"/>
          </rPr>
          <t>SZV_F:IdotartamKezdes</t>
        </r>
      </text>
    </comment>
    <comment ref="M70" authorId="0" shapeId="0" xr:uid="{00000000-0006-0000-0200-000034310000}">
      <text>
        <r>
          <rPr>
            <sz val="11"/>
            <rFont val="Calibri"/>
            <family val="2"/>
            <charset val="238"/>
          </rPr>
          <t>SZV_F:IdotartamBefejezes</t>
        </r>
      </text>
    </comment>
    <comment ref="N70" authorId="0" shapeId="0" xr:uid="{00000000-0006-0000-0200-000035310000}">
      <text>
        <r>
          <rPr>
            <sz val="11"/>
            <rFont val="Calibri"/>
            <family val="2"/>
            <charset val="238"/>
          </rPr>
          <t>SZV_F:NettoKoltsegUtem1</t>
        </r>
      </text>
    </comment>
    <comment ref="O70" authorId="0" shapeId="0" xr:uid="{00000000-0006-0000-0200-000036310000}">
      <text>
        <r>
          <rPr>
            <sz val="11"/>
            <rFont val="Calibri"/>
            <family val="2"/>
            <charset val="238"/>
          </rPr>
          <t>SZV_F:NettoKoltsegUtem2</t>
        </r>
      </text>
    </comment>
    <comment ref="P70" authorId="0" shapeId="0" xr:uid="{00000000-0006-0000-0200-000037310000}">
      <text>
        <r>
          <rPr>
            <sz val="11"/>
            <rFont val="Calibri"/>
            <family val="2"/>
            <charset val="238"/>
          </rPr>
          <t>SZV_F:EM_Melleklet2_KTG</t>
        </r>
      </text>
    </comment>
    <comment ref="R70" authorId="0" shapeId="0" xr:uid="{00000000-0006-0000-0200-000038310000}">
      <text>
        <r>
          <rPr>
            <sz val="11"/>
            <rFont val="Calibri"/>
            <family val="2"/>
            <charset val="238"/>
          </rPr>
          <t>SZV_F:HDUtem1</t>
        </r>
      </text>
    </comment>
    <comment ref="S70" authorId="0" shapeId="0" xr:uid="{00000000-0006-0000-0200-000039310000}">
      <text>
        <r>
          <rPr>
            <sz val="11"/>
            <rFont val="Calibri"/>
            <family val="2"/>
            <charset val="238"/>
          </rPr>
          <t>SZV_F:ECSUtem1</t>
        </r>
      </text>
    </comment>
    <comment ref="T70" authorId="0" shapeId="0" xr:uid="{00000000-0006-0000-0200-00003A310000}">
      <text>
        <r>
          <rPr>
            <sz val="11"/>
            <rFont val="Calibri"/>
            <family val="2"/>
            <charset val="238"/>
          </rPr>
          <t>SZV_F:KFHUtem1</t>
        </r>
      </text>
    </comment>
    <comment ref="U70" authorId="0" shapeId="0" xr:uid="{00000000-0006-0000-0200-00003B310000}">
      <text>
        <r>
          <rPr>
            <sz val="11"/>
            <rFont val="Calibri"/>
            <family val="2"/>
            <charset val="238"/>
          </rPr>
          <t>SZV_F:Egyeb_SajatUtem1</t>
        </r>
      </text>
    </comment>
    <comment ref="V70" authorId="0" shapeId="0" xr:uid="{00000000-0006-0000-0200-00003C310000}">
      <text>
        <r>
          <rPr>
            <sz val="11"/>
            <rFont val="Calibri"/>
            <family val="2"/>
            <charset val="238"/>
          </rPr>
          <t>SZV_F:DijUtem1</t>
        </r>
      </text>
    </comment>
    <comment ref="W70" authorId="0" shapeId="0" xr:uid="{00000000-0006-0000-0200-00003D310000}">
      <text>
        <r>
          <rPr>
            <sz val="11"/>
            <rFont val="Calibri"/>
            <family val="2"/>
            <charset val="238"/>
          </rPr>
          <t>SZV_F:EM_Melleklet1_Utem1</t>
        </r>
      </text>
    </comment>
    <comment ref="X70" authorId="0" shapeId="0" xr:uid="{00000000-0006-0000-0200-00003E310000}">
      <text>
        <r>
          <rPr>
            <sz val="11"/>
            <rFont val="Calibri"/>
            <family val="2"/>
            <charset val="238"/>
          </rPr>
          <t>SZV_F:EgyebAllamiUtem1</t>
        </r>
      </text>
    </comment>
    <comment ref="Y70" authorId="0" shapeId="0" xr:uid="{00000000-0006-0000-0200-00003F310000}">
      <text>
        <r>
          <rPr>
            <sz val="11"/>
            <rFont val="Calibri"/>
            <family val="2"/>
            <charset val="238"/>
          </rPr>
          <t>SZV_F:OnkormanyzatiUtem1</t>
        </r>
      </text>
    </comment>
    <comment ref="Z70" authorId="0" shapeId="0" xr:uid="{00000000-0006-0000-0200-000040310000}">
      <text>
        <r>
          <rPr>
            <sz val="11"/>
            <rFont val="Calibri"/>
            <family val="2"/>
            <charset val="238"/>
          </rPr>
          <t>SZV_F:EUUtem1</t>
        </r>
      </text>
    </comment>
    <comment ref="AA70" authorId="0" shapeId="0" xr:uid="{00000000-0006-0000-0200-000041310000}">
      <text>
        <r>
          <rPr>
            <sz val="11"/>
            <rFont val="Calibri"/>
            <family val="2"/>
            <charset val="238"/>
          </rPr>
          <t>SZV_F:EgyebUtem1</t>
        </r>
      </text>
    </comment>
    <comment ref="AB70" authorId="0" shapeId="0" xr:uid="{00000000-0006-0000-0200-000042310000}">
      <text>
        <r>
          <rPr>
            <sz val="11"/>
            <rFont val="Calibri"/>
            <family val="2"/>
            <charset val="238"/>
          </rPr>
          <t>SZV_F:HitelKotvenyUtem1</t>
        </r>
      </text>
    </comment>
    <comment ref="AC70" authorId="0" shapeId="0" xr:uid="{00000000-0006-0000-0200-000043310000}">
      <text>
        <r>
          <rPr>
            <sz val="11"/>
            <rFont val="Calibri"/>
            <family val="2"/>
            <charset val="238"/>
          </rPr>
          <t>SZV_F:OsszesenUtem1</t>
        </r>
      </text>
    </comment>
    <comment ref="AF70" authorId="0" shapeId="0" xr:uid="{00000000-0006-0000-0200-000044310000}">
      <text>
        <r>
          <rPr>
            <sz val="11"/>
            <rFont val="Calibri"/>
            <family val="2"/>
            <charset val="238"/>
          </rPr>
          <t>SZV_F:HDUtem2</t>
        </r>
      </text>
    </comment>
    <comment ref="AG70" authorId="0" shapeId="0" xr:uid="{00000000-0006-0000-0200-000045310000}">
      <text>
        <r>
          <rPr>
            <sz val="11"/>
            <rFont val="Calibri"/>
            <family val="2"/>
            <charset val="238"/>
          </rPr>
          <t>SZV_F:ECSUtem2</t>
        </r>
      </text>
    </comment>
    <comment ref="AH70" authorId="0" shapeId="0" xr:uid="{00000000-0006-0000-0200-000046310000}">
      <text>
        <r>
          <rPr>
            <sz val="11"/>
            <rFont val="Calibri"/>
            <family val="2"/>
            <charset val="238"/>
          </rPr>
          <t>SZV_F:KFHUtem2</t>
        </r>
      </text>
    </comment>
    <comment ref="AI70" authorId="0" shapeId="0" xr:uid="{00000000-0006-0000-0200-000047310000}">
      <text>
        <r>
          <rPr>
            <sz val="11"/>
            <rFont val="Calibri"/>
            <family val="2"/>
            <charset val="238"/>
          </rPr>
          <t>SZV_F:Egyeb_SajatUtem2</t>
        </r>
      </text>
    </comment>
    <comment ref="AJ70" authorId="0" shapeId="0" xr:uid="{00000000-0006-0000-0200-000048310000}">
      <text>
        <r>
          <rPr>
            <sz val="11"/>
            <rFont val="Calibri"/>
            <family val="2"/>
            <charset val="238"/>
          </rPr>
          <t>SZV_F:DijUtem2</t>
        </r>
      </text>
    </comment>
    <comment ref="AK70" authorId="0" shapeId="0" xr:uid="{00000000-0006-0000-0200-000049310000}">
      <text>
        <r>
          <rPr>
            <sz val="11"/>
            <rFont val="Calibri"/>
            <family val="2"/>
            <charset val="238"/>
          </rPr>
          <t>SZV_F:EM_Melleklet1_Utem2</t>
        </r>
      </text>
    </comment>
    <comment ref="AL70" authorId="0" shapeId="0" xr:uid="{00000000-0006-0000-0200-00004A310000}">
      <text>
        <r>
          <rPr>
            <sz val="11"/>
            <rFont val="Calibri"/>
            <family val="2"/>
            <charset val="238"/>
          </rPr>
          <t>SZV_F:EgyebAllamiUtem2</t>
        </r>
      </text>
    </comment>
    <comment ref="AM70" authorId="0" shapeId="0" xr:uid="{00000000-0006-0000-0200-00004B310000}">
      <text>
        <r>
          <rPr>
            <sz val="11"/>
            <rFont val="Calibri"/>
            <family val="2"/>
            <charset val="238"/>
          </rPr>
          <t>SZV_F:OnkormanyzatiUtem2</t>
        </r>
      </text>
    </comment>
    <comment ref="AN70" authorId="0" shapeId="0" xr:uid="{00000000-0006-0000-0200-00004C310000}">
      <text>
        <r>
          <rPr>
            <sz val="11"/>
            <rFont val="Calibri"/>
            <family val="2"/>
            <charset val="238"/>
          </rPr>
          <t>SZV_F:EUUtem2</t>
        </r>
      </text>
    </comment>
    <comment ref="AO70" authorId="0" shapeId="0" xr:uid="{00000000-0006-0000-0200-00004D310000}">
      <text>
        <r>
          <rPr>
            <sz val="11"/>
            <rFont val="Calibri"/>
            <family val="2"/>
            <charset val="238"/>
          </rPr>
          <t>SZV_F:EgyebUtem2</t>
        </r>
      </text>
    </comment>
    <comment ref="AP70" authorId="0" shapeId="0" xr:uid="{00000000-0006-0000-0200-00004E310000}">
      <text>
        <r>
          <rPr>
            <sz val="11"/>
            <rFont val="Calibri"/>
            <family val="2"/>
            <charset val="238"/>
          </rPr>
          <t>SZV_F:HitelKotvenyUtem2</t>
        </r>
      </text>
    </comment>
    <comment ref="AQ70" authorId="0" shapeId="0" xr:uid="{00000000-0006-0000-0200-00004F310000}">
      <text>
        <r>
          <rPr>
            <sz val="11"/>
            <rFont val="Calibri"/>
            <family val="2"/>
            <charset val="238"/>
          </rPr>
          <t>SZV_F:OsszesenUtem2</t>
        </r>
      </text>
    </comment>
    <comment ref="AR70" authorId="0" shapeId="0" xr:uid="{00000000-0006-0000-0200-000050310000}">
      <text>
        <r>
          <rPr>
            <sz val="11"/>
            <rFont val="Calibri"/>
            <family val="2"/>
            <charset val="238"/>
          </rPr>
          <t>SZV_F:ForrashianyUtem2</t>
        </r>
      </text>
    </comment>
    <comment ref="AU70" authorId="0" shapeId="0" xr:uid="{00000000-0006-0000-0200-000051310000}">
      <text>
        <r>
          <rPr>
            <sz val="11"/>
            <rFont val="Calibri"/>
            <family val="2"/>
            <charset val="238"/>
          </rPr>
          <t>SZV_F:Indokolas</t>
        </r>
      </text>
    </comment>
    <comment ref="AV70" authorId="0" shapeId="0" xr:uid="{00000000-0006-0000-0200-000052310000}">
      <text>
        <r>
          <rPr>
            <sz val="11"/>
            <rFont val="Calibri"/>
            <family val="2"/>
            <charset val="238"/>
          </rPr>
          <t>SZV_F:Megjegyzes</t>
        </r>
      </text>
    </comment>
    <comment ref="AW70" authorId="0" shapeId="0" xr:uid="{00000000-0006-0000-0200-000053310000}">
      <text>
        <r>
          <rPr>
            <sz val="11"/>
            <rFont val="Calibri"/>
            <family val="2"/>
            <charset val="238"/>
          </rPr>
          <t>SZV_F:FeladatSorszam</t>
        </r>
      </text>
    </comment>
    <comment ref="AY70" authorId="0" shapeId="0" xr:uid="{00000000-0006-0000-0200-000054310000}">
      <text>
        <r>
          <rPr>
            <sz val="11"/>
            <rFont val="Calibri"/>
            <family val="2"/>
            <charset val="238"/>
          </rPr>
          <t>SZV_F:ISA</t>
        </r>
      </text>
    </comment>
    <comment ref="B71" authorId="0" shapeId="0" xr:uid="{00000000-0006-0000-0200-000055310000}">
      <text>
        <r>
          <rPr>
            <sz val="11"/>
            <rFont val="Calibri"/>
            <family val="2"/>
            <charset val="238"/>
          </rPr>
          <t>SZV_F:FontossagiSorrent</t>
        </r>
      </text>
    </comment>
    <comment ref="C71" authorId="0" shapeId="0" xr:uid="{00000000-0006-0000-0200-000056310000}">
      <text>
        <r>
          <rPr>
            <sz val="11"/>
            <rFont val="Calibri"/>
            <family val="2"/>
            <charset val="238"/>
          </rPr>
          <t>SZV_F:FeladatKategoria</t>
        </r>
      </text>
    </comment>
    <comment ref="D71" authorId="0" shapeId="0" xr:uid="{00000000-0006-0000-0200-000057310000}">
      <text>
        <r>
          <rPr>
            <sz val="11"/>
            <rFont val="Calibri"/>
            <family val="2"/>
            <charset val="238"/>
          </rPr>
          <t>SZV_F:FeladatMegnevezes</t>
        </r>
      </text>
    </comment>
    <comment ref="E71" authorId="0" shapeId="0" xr:uid="{00000000-0006-0000-0200-000058310000}">
      <text>
        <r>
          <rPr>
            <sz val="11"/>
            <rFont val="Calibri"/>
            <family val="2"/>
            <charset val="238"/>
          </rPr>
          <t>SZV_F:ElviEngedelySzam</t>
        </r>
      </text>
    </comment>
    <comment ref="F71" authorId="0" shapeId="0" xr:uid="{00000000-0006-0000-0200-000059310000}">
      <text>
        <r>
          <rPr>
            <sz val="11"/>
            <rFont val="Calibri"/>
            <family val="2"/>
            <charset val="238"/>
          </rPr>
          <t>SZV_F:VKR_Kod</t>
        </r>
      </text>
    </comment>
    <comment ref="G71" authorId="0" shapeId="0" xr:uid="{00000000-0006-0000-0200-00005A310000}">
      <text>
        <r>
          <rPr>
            <sz val="11"/>
            <rFont val="Calibri"/>
            <family val="2"/>
            <charset val="238"/>
          </rPr>
          <t>SZV_F:VKR_Nev</t>
        </r>
      </text>
    </comment>
    <comment ref="H71" authorId="0" shapeId="0" xr:uid="{00000000-0006-0000-0200-00005B310000}">
      <text>
        <r>
          <rPr>
            <sz val="11"/>
            <rFont val="Calibri"/>
            <family val="2"/>
            <charset val="238"/>
          </rPr>
          <t>SZV_F:FeladatAzonosito</t>
        </r>
      </text>
    </comment>
    <comment ref="I71" authorId="0" shapeId="0" xr:uid="{00000000-0006-0000-0200-00005C310000}">
      <text>
        <r>
          <rPr>
            <sz val="11"/>
            <rFont val="Calibri"/>
            <family val="2"/>
            <charset val="238"/>
          </rPr>
          <t>SZV_F:EllatasiTerulet</t>
        </r>
      </text>
    </comment>
    <comment ref="J71" authorId="0" shapeId="0" xr:uid="{00000000-0006-0000-0200-00005D310000}">
      <text>
        <r>
          <rPr>
            <sz val="11"/>
            <rFont val="Calibri"/>
            <family val="2"/>
            <charset val="238"/>
          </rPr>
          <t>SZV_F:EllatasertFelelos</t>
        </r>
      </text>
    </comment>
    <comment ref="K71" authorId="0" shapeId="0" xr:uid="{00000000-0006-0000-0200-00005E310000}">
      <text>
        <r>
          <rPr>
            <sz val="11"/>
            <rFont val="Calibri"/>
            <family val="2"/>
            <charset val="238"/>
          </rPr>
          <t>SZV_F:TervezettNettoKoltseg</t>
        </r>
      </text>
    </comment>
    <comment ref="L71" authorId="0" shapeId="0" xr:uid="{00000000-0006-0000-0200-00005F310000}">
      <text>
        <r>
          <rPr>
            <sz val="11"/>
            <rFont val="Calibri"/>
            <family val="2"/>
            <charset val="238"/>
          </rPr>
          <t>SZV_F:IdotartamKezdes</t>
        </r>
      </text>
    </comment>
    <comment ref="M71" authorId="0" shapeId="0" xr:uid="{00000000-0006-0000-0200-000060310000}">
      <text>
        <r>
          <rPr>
            <sz val="11"/>
            <rFont val="Calibri"/>
            <family val="2"/>
            <charset val="238"/>
          </rPr>
          <t>SZV_F:IdotartamBefejezes</t>
        </r>
      </text>
    </comment>
    <comment ref="N71" authorId="0" shapeId="0" xr:uid="{00000000-0006-0000-0200-000061310000}">
      <text>
        <r>
          <rPr>
            <sz val="11"/>
            <rFont val="Calibri"/>
            <family val="2"/>
            <charset val="238"/>
          </rPr>
          <t>SZV_F:NettoKoltsegUtem1</t>
        </r>
      </text>
    </comment>
    <comment ref="O71" authorId="0" shapeId="0" xr:uid="{00000000-0006-0000-0200-000062310000}">
      <text>
        <r>
          <rPr>
            <sz val="11"/>
            <rFont val="Calibri"/>
            <family val="2"/>
            <charset val="238"/>
          </rPr>
          <t>SZV_F:NettoKoltsegUtem2</t>
        </r>
      </text>
    </comment>
    <comment ref="P71" authorId="0" shapeId="0" xr:uid="{00000000-0006-0000-0200-000063310000}">
      <text>
        <r>
          <rPr>
            <sz val="11"/>
            <rFont val="Calibri"/>
            <family val="2"/>
            <charset val="238"/>
          </rPr>
          <t>SZV_F:EM_Melleklet2_KTG</t>
        </r>
      </text>
    </comment>
    <comment ref="R71" authorId="0" shapeId="0" xr:uid="{00000000-0006-0000-0200-000064310000}">
      <text>
        <r>
          <rPr>
            <sz val="11"/>
            <rFont val="Calibri"/>
            <family val="2"/>
            <charset val="238"/>
          </rPr>
          <t>SZV_F:HDUtem1</t>
        </r>
      </text>
    </comment>
    <comment ref="S71" authorId="0" shapeId="0" xr:uid="{00000000-0006-0000-0200-000065310000}">
      <text>
        <r>
          <rPr>
            <sz val="11"/>
            <rFont val="Calibri"/>
            <family val="2"/>
            <charset val="238"/>
          </rPr>
          <t>SZV_F:ECSUtem1</t>
        </r>
      </text>
    </comment>
    <comment ref="T71" authorId="0" shapeId="0" xr:uid="{00000000-0006-0000-0200-000066310000}">
      <text>
        <r>
          <rPr>
            <sz val="11"/>
            <rFont val="Calibri"/>
            <family val="2"/>
            <charset val="238"/>
          </rPr>
          <t>SZV_F:KFHUtem1</t>
        </r>
      </text>
    </comment>
    <comment ref="U71" authorId="0" shapeId="0" xr:uid="{00000000-0006-0000-0200-000067310000}">
      <text>
        <r>
          <rPr>
            <sz val="11"/>
            <rFont val="Calibri"/>
            <family val="2"/>
            <charset val="238"/>
          </rPr>
          <t>SZV_F:Egyeb_SajatUtem1</t>
        </r>
      </text>
    </comment>
    <comment ref="V71" authorId="0" shapeId="0" xr:uid="{00000000-0006-0000-0200-000068310000}">
      <text>
        <r>
          <rPr>
            <sz val="11"/>
            <rFont val="Calibri"/>
            <family val="2"/>
            <charset val="238"/>
          </rPr>
          <t>SZV_F:DijUtem1</t>
        </r>
      </text>
    </comment>
    <comment ref="W71" authorId="0" shapeId="0" xr:uid="{00000000-0006-0000-0200-000069310000}">
      <text>
        <r>
          <rPr>
            <sz val="11"/>
            <rFont val="Calibri"/>
            <family val="2"/>
            <charset val="238"/>
          </rPr>
          <t>SZV_F:EM_Melleklet1_Utem1</t>
        </r>
      </text>
    </comment>
    <comment ref="X71" authorId="0" shapeId="0" xr:uid="{00000000-0006-0000-0200-00006A310000}">
      <text>
        <r>
          <rPr>
            <sz val="11"/>
            <rFont val="Calibri"/>
            <family val="2"/>
            <charset val="238"/>
          </rPr>
          <t>SZV_F:EgyebAllamiUtem1</t>
        </r>
      </text>
    </comment>
    <comment ref="Y71" authorId="0" shapeId="0" xr:uid="{00000000-0006-0000-0200-00006B310000}">
      <text>
        <r>
          <rPr>
            <sz val="11"/>
            <rFont val="Calibri"/>
            <family val="2"/>
            <charset val="238"/>
          </rPr>
          <t>SZV_F:OnkormanyzatiUtem1</t>
        </r>
      </text>
    </comment>
    <comment ref="Z71" authorId="0" shapeId="0" xr:uid="{00000000-0006-0000-0200-00006C310000}">
      <text>
        <r>
          <rPr>
            <sz val="11"/>
            <rFont val="Calibri"/>
            <family val="2"/>
            <charset val="238"/>
          </rPr>
          <t>SZV_F:EUUtem1</t>
        </r>
      </text>
    </comment>
    <comment ref="AA71" authorId="0" shapeId="0" xr:uid="{00000000-0006-0000-0200-00006D310000}">
      <text>
        <r>
          <rPr>
            <sz val="11"/>
            <rFont val="Calibri"/>
            <family val="2"/>
            <charset val="238"/>
          </rPr>
          <t>SZV_F:EgyebUtem1</t>
        </r>
      </text>
    </comment>
    <comment ref="AB71" authorId="0" shapeId="0" xr:uid="{00000000-0006-0000-0200-00006E310000}">
      <text>
        <r>
          <rPr>
            <sz val="11"/>
            <rFont val="Calibri"/>
            <family val="2"/>
            <charset val="238"/>
          </rPr>
          <t>SZV_F:HitelKotvenyUtem1</t>
        </r>
      </text>
    </comment>
    <comment ref="AC71" authorId="0" shapeId="0" xr:uid="{00000000-0006-0000-0200-00006F310000}">
      <text>
        <r>
          <rPr>
            <sz val="11"/>
            <rFont val="Calibri"/>
            <family val="2"/>
            <charset val="238"/>
          </rPr>
          <t>SZV_F:OsszesenUtem1</t>
        </r>
      </text>
    </comment>
    <comment ref="AF71" authorId="0" shapeId="0" xr:uid="{00000000-0006-0000-0200-000070310000}">
      <text>
        <r>
          <rPr>
            <sz val="11"/>
            <rFont val="Calibri"/>
            <family val="2"/>
            <charset val="238"/>
          </rPr>
          <t>SZV_F:HDUtem2</t>
        </r>
      </text>
    </comment>
    <comment ref="AG71" authorId="0" shapeId="0" xr:uid="{00000000-0006-0000-0200-000071310000}">
      <text>
        <r>
          <rPr>
            <sz val="11"/>
            <rFont val="Calibri"/>
            <family val="2"/>
            <charset val="238"/>
          </rPr>
          <t>SZV_F:ECSUtem2</t>
        </r>
      </text>
    </comment>
    <comment ref="AH71" authorId="0" shapeId="0" xr:uid="{00000000-0006-0000-0200-000072310000}">
      <text>
        <r>
          <rPr>
            <sz val="11"/>
            <rFont val="Calibri"/>
            <family val="2"/>
            <charset val="238"/>
          </rPr>
          <t>SZV_F:KFHUtem2</t>
        </r>
      </text>
    </comment>
    <comment ref="AI71" authorId="0" shapeId="0" xr:uid="{00000000-0006-0000-0200-000073310000}">
      <text>
        <r>
          <rPr>
            <sz val="11"/>
            <rFont val="Calibri"/>
            <family val="2"/>
            <charset val="238"/>
          </rPr>
          <t>SZV_F:Egyeb_SajatUtem2</t>
        </r>
      </text>
    </comment>
    <comment ref="AJ71" authorId="0" shapeId="0" xr:uid="{00000000-0006-0000-0200-000074310000}">
      <text>
        <r>
          <rPr>
            <sz val="11"/>
            <rFont val="Calibri"/>
            <family val="2"/>
            <charset val="238"/>
          </rPr>
          <t>SZV_F:DijUtem2</t>
        </r>
      </text>
    </comment>
    <comment ref="AK71" authorId="0" shapeId="0" xr:uid="{00000000-0006-0000-0200-000075310000}">
      <text>
        <r>
          <rPr>
            <sz val="11"/>
            <rFont val="Calibri"/>
            <family val="2"/>
            <charset val="238"/>
          </rPr>
          <t>SZV_F:EM_Melleklet1_Utem2</t>
        </r>
      </text>
    </comment>
    <comment ref="AL71" authorId="0" shapeId="0" xr:uid="{00000000-0006-0000-0200-000076310000}">
      <text>
        <r>
          <rPr>
            <sz val="11"/>
            <rFont val="Calibri"/>
            <family val="2"/>
            <charset val="238"/>
          </rPr>
          <t>SZV_F:EgyebAllamiUtem2</t>
        </r>
      </text>
    </comment>
    <comment ref="AM71" authorId="0" shapeId="0" xr:uid="{00000000-0006-0000-0200-000077310000}">
      <text>
        <r>
          <rPr>
            <sz val="11"/>
            <rFont val="Calibri"/>
            <family val="2"/>
            <charset val="238"/>
          </rPr>
          <t>SZV_F:OnkormanyzatiUtem2</t>
        </r>
      </text>
    </comment>
    <comment ref="AN71" authorId="0" shapeId="0" xr:uid="{00000000-0006-0000-0200-000078310000}">
      <text>
        <r>
          <rPr>
            <sz val="11"/>
            <rFont val="Calibri"/>
            <family val="2"/>
            <charset val="238"/>
          </rPr>
          <t>SZV_F:EUUtem2</t>
        </r>
      </text>
    </comment>
    <comment ref="AO71" authorId="0" shapeId="0" xr:uid="{00000000-0006-0000-0200-000079310000}">
      <text>
        <r>
          <rPr>
            <sz val="11"/>
            <rFont val="Calibri"/>
            <family val="2"/>
            <charset val="238"/>
          </rPr>
          <t>SZV_F:EgyebUtem2</t>
        </r>
      </text>
    </comment>
    <comment ref="AP71" authorId="0" shapeId="0" xr:uid="{00000000-0006-0000-0200-00007A310000}">
      <text>
        <r>
          <rPr>
            <sz val="11"/>
            <rFont val="Calibri"/>
            <family val="2"/>
            <charset val="238"/>
          </rPr>
          <t>SZV_F:HitelKotvenyUtem2</t>
        </r>
      </text>
    </comment>
    <comment ref="AQ71" authorId="0" shapeId="0" xr:uid="{00000000-0006-0000-0200-00007B310000}">
      <text>
        <r>
          <rPr>
            <sz val="11"/>
            <rFont val="Calibri"/>
            <family val="2"/>
            <charset val="238"/>
          </rPr>
          <t>SZV_F:OsszesenUtem2</t>
        </r>
      </text>
    </comment>
    <comment ref="AR71" authorId="0" shapeId="0" xr:uid="{00000000-0006-0000-0200-00007C310000}">
      <text>
        <r>
          <rPr>
            <sz val="11"/>
            <rFont val="Calibri"/>
            <family val="2"/>
            <charset val="238"/>
          </rPr>
          <t>SZV_F:ForrashianyUtem2</t>
        </r>
      </text>
    </comment>
    <comment ref="AU71" authorId="0" shapeId="0" xr:uid="{00000000-0006-0000-0200-00007D310000}">
      <text>
        <r>
          <rPr>
            <sz val="11"/>
            <rFont val="Calibri"/>
            <family val="2"/>
            <charset val="238"/>
          </rPr>
          <t>SZV_F:Indokolas</t>
        </r>
      </text>
    </comment>
    <comment ref="AV71" authorId="0" shapeId="0" xr:uid="{00000000-0006-0000-0200-00007E310000}">
      <text>
        <r>
          <rPr>
            <sz val="11"/>
            <rFont val="Calibri"/>
            <family val="2"/>
            <charset val="238"/>
          </rPr>
          <t>SZV_F:Megjegyzes</t>
        </r>
      </text>
    </comment>
    <comment ref="AW71" authorId="0" shapeId="0" xr:uid="{00000000-0006-0000-0200-00007F310000}">
      <text>
        <r>
          <rPr>
            <sz val="11"/>
            <rFont val="Calibri"/>
            <family val="2"/>
            <charset val="238"/>
          </rPr>
          <t>SZV_F:FeladatSorszam</t>
        </r>
      </text>
    </comment>
    <comment ref="AY71" authorId="0" shapeId="0" xr:uid="{00000000-0006-0000-0200-000080310000}">
      <text>
        <r>
          <rPr>
            <sz val="11"/>
            <rFont val="Calibri"/>
            <family val="2"/>
            <charset val="238"/>
          </rPr>
          <t>SZV_F:ISA</t>
        </r>
      </text>
    </comment>
    <comment ref="B72" authorId="0" shapeId="0" xr:uid="{00000000-0006-0000-0200-000081310000}">
      <text>
        <r>
          <rPr>
            <sz val="11"/>
            <rFont val="Calibri"/>
            <family val="2"/>
            <charset val="238"/>
          </rPr>
          <t>SZV_F:FontossagiSorrent</t>
        </r>
      </text>
    </comment>
    <comment ref="C72" authorId="0" shapeId="0" xr:uid="{00000000-0006-0000-0200-000082310000}">
      <text>
        <r>
          <rPr>
            <sz val="11"/>
            <rFont val="Calibri"/>
            <family val="2"/>
            <charset val="238"/>
          </rPr>
          <t>SZV_F:FeladatKategoria</t>
        </r>
      </text>
    </comment>
    <comment ref="D72" authorId="0" shapeId="0" xr:uid="{00000000-0006-0000-0200-000083310000}">
      <text>
        <r>
          <rPr>
            <sz val="11"/>
            <rFont val="Calibri"/>
            <family val="2"/>
            <charset val="238"/>
          </rPr>
          <t>SZV_F:FeladatMegnevezes</t>
        </r>
      </text>
    </comment>
    <comment ref="E72" authorId="0" shapeId="0" xr:uid="{00000000-0006-0000-0200-000084310000}">
      <text>
        <r>
          <rPr>
            <sz val="11"/>
            <rFont val="Calibri"/>
            <family val="2"/>
            <charset val="238"/>
          </rPr>
          <t>SZV_F:ElviEngedelySzam</t>
        </r>
      </text>
    </comment>
    <comment ref="F72" authorId="0" shapeId="0" xr:uid="{00000000-0006-0000-0200-000085310000}">
      <text>
        <r>
          <rPr>
            <sz val="11"/>
            <rFont val="Calibri"/>
            <family val="2"/>
            <charset val="238"/>
          </rPr>
          <t>SZV_F:VKR_Kod</t>
        </r>
      </text>
    </comment>
    <comment ref="G72" authorId="0" shapeId="0" xr:uid="{00000000-0006-0000-0200-000086310000}">
      <text>
        <r>
          <rPr>
            <sz val="11"/>
            <rFont val="Calibri"/>
            <family val="2"/>
            <charset val="238"/>
          </rPr>
          <t>SZV_F:VKR_Nev</t>
        </r>
      </text>
    </comment>
    <comment ref="H72" authorId="0" shapeId="0" xr:uid="{00000000-0006-0000-0200-000087310000}">
      <text>
        <r>
          <rPr>
            <sz val="11"/>
            <rFont val="Calibri"/>
            <family val="2"/>
            <charset val="238"/>
          </rPr>
          <t>SZV_F:FeladatAzonosito</t>
        </r>
      </text>
    </comment>
    <comment ref="I72" authorId="0" shapeId="0" xr:uid="{00000000-0006-0000-0200-000088310000}">
      <text>
        <r>
          <rPr>
            <sz val="11"/>
            <rFont val="Calibri"/>
            <family val="2"/>
            <charset val="238"/>
          </rPr>
          <t>SZV_F:EllatasiTerulet</t>
        </r>
      </text>
    </comment>
    <comment ref="J72" authorId="0" shapeId="0" xr:uid="{00000000-0006-0000-0200-000089310000}">
      <text>
        <r>
          <rPr>
            <sz val="11"/>
            <rFont val="Calibri"/>
            <family val="2"/>
            <charset val="238"/>
          </rPr>
          <t>SZV_F:EllatasertFelelos</t>
        </r>
      </text>
    </comment>
    <comment ref="K72" authorId="0" shapeId="0" xr:uid="{00000000-0006-0000-0200-00008A310000}">
      <text>
        <r>
          <rPr>
            <sz val="11"/>
            <rFont val="Calibri"/>
            <family val="2"/>
            <charset val="238"/>
          </rPr>
          <t>SZV_F:TervezettNettoKoltseg</t>
        </r>
      </text>
    </comment>
    <comment ref="L72" authorId="0" shapeId="0" xr:uid="{00000000-0006-0000-0200-00008B310000}">
      <text>
        <r>
          <rPr>
            <sz val="11"/>
            <rFont val="Calibri"/>
            <family val="2"/>
            <charset val="238"/>
          </rPr>
          <t>SZV_F:IdotartamKezdes</t>
        </r>
      </text>
    </comment>
    <comment ref="M72" authorId="0" shapeId="0" xr:uid="{00000000-0006-0000-0200-00008C310000}">
      <text>
        <r>
          <rPr>
            <sz val="11"/>
            <rFont val="Calibri"/>
            <family val="2"/>
            <charset val="238"/>
          </rPr>
          <t>SZV_F:IdotartamBefejezes</t>
        </r>
      </text>
    </comment>
    <comment ref="N72" authorId="0" shapeId="0" xr:uid="{00000000-0006-0000-0200-00008D310000}">
      <text>
        <r>
          <rPr>
            <sz val="11"/>
            <rFont val="Calibri"/>
            <family val="2"/>
            <charset val="238"/>
          </rPr>
          <t>SZV_F:NettoKoltsegUtem1</t>
        </r>
      </text>
    </comment>
    <comment ref="O72" authorId="0" shapeId="0" xr:uid="{00000000-0006-0000-0200-00008E310000}">
      <text>
        <r>
          <rPr>
            <sz val="11"/>
            <rFont val="Calibri"/>
            <family val="2"/>
            <charset val="238"/>
          </rPr>
          <t>SZV_F:NettoKoltsegUtem2</t>
        </r>
      </text>
    </comment>
    <comment ref="P72" authorId="0" shapeId="0" xr:uid="{00000000-0006-0000-0200-00008F310000}">
      <text>
        <r>
          <rPr>
            <sz val="11"/>
            <rFont val="Calibri"/>
            <family val="2"/>
            <charset val="238"/>
          </rPr>
          <t>SZV_F:EM_Melleklet2_KTG</t>
        </r>
      </text>
    </comment>
    <comment ref="R72" authorId="0" shapeId="0" xr:uid="{00000000-0006-0000-0200-000090310000}">
      <text>
        <r>
          <rPr>
            <sz val="11"/>
            <rFont val="Calibri"/>
            <family val="2"/>
            <charset val="238"/>
          </rPr>
          <t>SZV_F:HDUtem1</t>
        </r>
      </text>
    </comment>
    <comment ref="S72" authorId="0" shapeId="0" xr:uid="{00000000-0006-0000-0200-000091310000}">
      <text>
        <r>
          <rPr>
            <sz val="11"/>
            <rFont val="Calibri"/>
            <family val="2"/>
            <charset val="238"/>
          </rPr>
          <t>SZV_F:ECSUtem1</t>
        </r>
      </text>
    </comment>
    <comment ref="T72" authorId="0" shapeId="0" xr:uid="{00000000-0006-0000-0200-000092310000}">
      <text>
        <r>
          <rPr>
            <sz val="11"/>
            <rFont val="Calibri"/>
            <family val="2"/>
            <charset val="238"/>
          </rPr>
          <t>SZV_F:KFHUtem1</t>
        </r>
      </text>
    </comment>
    <comment ref="U72" authorId="0" shapeId="0" xr:uid="{00000000-0006-0000-0200-000093310000}">
      <text>
        <r>
          <rPr>
            <sz val="11"/>
            <rFont val="Calibri"/>
            <family val="2"/>
            <charset val="238"/>
          </rPr>
          <t>SZV_F:Egyeb_SajatUtem1</t>
        </r>
      </text>
    </comment>
    <comment ref="V72" authorId="0" shapeId="0" xr:uid="{00000000-0006-0000-0200-000094310000}">
      <text>
        <r>
          <rPr>
            <sz val="11"/>
            <rFont val="Calibri"/>
            <family val="2"/>
            <charset val="238"/>
          </rPr>
          <t>SZV_F:DijUtem1</t>
        </r>
      </text>
    </comment>
    <comment ref="W72" authorId="0" shapeId="0" xr:uid="{00000000-0006-0000-0200-000095310000}">
      <text>
        <r>
          <rPr>
            <sz val="11"/>
            <rFont val="Calibri"/>
            <family val="2"/>
            <charset val="238"/>
          </rPr>
          <t>SZV_F:EM_Melleklet1_Utem1</t>
        </r>
      </text>
    </comment>
    <comment ref="X72" authorId="0" shapeId="0" xr:uid="{00000000-0006-0000-0200-000096310000}">
      <text>
        <r>
          <rPr>
            <sz val="11"/>
            <rFont val="Calibri"/>
            <family val="2"/>
            <charset val="238"/>
          </rPr>
          <t>SZV_F:EgyebAllamiUtem1</t>
        </r>
      </text>
    </comment>
    <comment ref="Y72" authorId="0" shapeId="0" xr:uid="{00000000-0006-0000-0200-000097310000}">
      <text>
        <r>
          <rPr>
            <sz val="11"/>
            <rFont val="Calibri"/>
            <family val="2"/>
            <charset val="238"/>
          </rPr>
          <t>SZV_F:OnkormanyzatiUtem1</t>
        </r>
      </text>
    </comment>
    <comment ref="Z72" authorId="0" shapeId="0" xr:uid="{00000000-0006-0000-0200-000098310000}">
      <text>
        <r>
          <rPr>
            <sz val="11"/>
            <rFont val="Calibri"/>
            <family val="2"/>
            <charset val="238"/>
          </rPr>
          <t>SZV_F:EUUtem1</t>
        </r>
      </text>
    </comment>
    <comment ref="AA72" authorId="0" shapeId="0" xr:uid="{00000000-0006-0000-0200-000099310000}">
      <text>
        <r>
          <rPr>
            <sz val="11"/>
            <rFont val="Calibri"/>
            <family val="2"/>
            <charset val="238"/>
          </rPr>
          <t>SZV_F:EgyebUtem1</t>
        </r>
      </text>
    </comment>
    <comment ref="AB72" authorId="0" shapeId="0" xr:uid="{00000000-0006-0000-0200-00009A310000}">
      <text>
        <r>
          <rPr>
            <sz val="11"/>
            <rFont val="Calibri"/>
            <family val="2"/>
            <charset val="238"/>
          </rPr>
          <t>SZV_F:HitelKotvenyUtem1</t>
        </r>
      </text>
    </comment>
    <comment ref="AC72" authorId="0" shapeId="0" xr:uid="{00000000-0006-0000-0200-00009B310000}">
      <text>
        <r>
          <rPr>
            <sz val="11"/>
            <rFont val="Calibri"/>
            <family val="2"/>
            <charset val="238"/>
          </rPr>
          <t>SZV_F:OsszesenUtem1</t>
        </r>
      </text>
    </comment>
    <comment ref="AF72" authorId="0" shapeId="0" xr:uid="{00000000-0006-0000-0200-00009C310000}">
      <text>
        <r>
          <rPr>
            <sz val="11"/>
            <rFont val="Calibri"/>
            <family val="2"/>
            <charset val="238"/>
          </rPr>
          <t>SZV_F:HDUtem2</t>
        </r>
      </text>
    </comment>
    <comment ref="AG72" authorId="0" shapeId="0" xr:uid="{00000000-0006-0000-0200-00009D310000}">
      <text>
        <r>
          <rPr>
            <sz val="11"/>
            <rFont val="Calibri"/>
            <family val="2"/>
            <charset val="238"/>
          </rPr>
          <t>SZV_F:ECSUtem2</t>
        </r>
      </text>
    </comment>
    <comment ref="AH72" authorId="0" shapeId="0" xr:uid="{00000000-0006-0000-0200-00009E310000}">
      <text>
        <r>
          <rPr>
            <sz val="11"/>
            <rFont val="Calibri"/>
            <family val="2"/>
            <charset val="238"/>
          </rPr>
          <t>SZV_F:KFHUtem2</t>
        </r>
      </text>
    </comment>
    <comment ref="AI72" authorId="0" shapeId="0" xr:uid="{00000000-0006-0000-0200-00009F310000}">
      <text>
        <r>
          <rPr>
            <sz val="11"/>
            <rFont val="Calibri"/>
            <family val="2"/>
            <charset val="238"/>
          </rPr>
          <t>SZV_F:Egyeb_SajatUtem2</t>
        </r>
      </text>
    </comment>
    <comment ref="AJ72" authorId="0" shapeId="0" xr:uid="{00000000-0006-0000-0200-0000A0310000}">
      <text>
        <r>
          <rPr>
            <sz val="11"/>
            <rFont val="Calibri"/>
            <family val="2"/>
            <charset val="238"/>
          </rPr>
          <t>SZV_F:DijUtem2</t>
        </r>
      </text>
    </comment>
    <comment ref="AK72" authorId="0" shapeId="0" xr:uid="{00000000-0006-0000-0200-0000A1310000}">
      <text>
        <r>
          <rPr>
            <sz val="11"/>
            <rFont val="Calibri"/>
            <family val="2"/>
            <charset val="238"/>
          </rPr>
          <t>SZV_F:EM_Melleklet1_Utem2</t>
        </r>
      </text>
    </comment>
    <comment ref="AL72" authorId="0" shapeId="0" xr:uid="{00000000-0006-0000-0200-0000A2310000}">
      <text>
        <r>
          <rPr>
            <sz val="11"/>
            <rFont val="Calibri"/>
            <family val="2"/>
            <charset val="238"/>
          </rPr>
          <t>SZV_F:EgyebAllamiUtem2</t>
        </r>
      </text>
    </comment>
    <comment ref="AM72" authorId="0" shapeId="0" xr:uid="{00000000-0006-0000-0200-0000A3310000}">
      <text>
        <r>
          <rPr>
            <sz val="11"/>
            <rFont val="Calibri"/>
            <family val="2"/>
            <charset val="238"/>
          </rPr>
          <t>SZV_F:OnkormanyzatiUtem2</t>
        </r>
      </text>
    </comment>
    <comment ref="AN72" authorId="0" shapeId="0" xr:uid="{00000000-0006-0000-0200-0000A4310000}">
      <text>
        <r>
          <rPr>
            <sz val="11"/>
            <rFont val="Calibri"/>
            <family val="2"/>
            <charset val="238"/>
          </rPr>
          <t>SZV_F:EUUtem2</t>
        </r>
      </text>
    </comment>
    <comment ref="AO72" authorId="0" shapeId="0" xr:uid="{00000000-0006-0000-0200-0000A5310000}">
      <text>
        <r>
          <rPr>
            <sz val="11"/>
            <rFont val="Calibri"/>
            <family val="2"/>
            <charset val="238"/>
          </rPr>
          <t>SZV_F:EgyebUtem2</t>
        </r>
      </text>
    </comment>
    <comment ref="AP72" authorId="0" shapeId="0" xr:uid="{00000000-0006-0000-0200-0000A6310000}">
      <text>
        <r>
          <rPr>
            <sz val="11"/>
            <rFont val="Calibri"/>
            <family val="2"/>
            <charset val="238"/>
          </rPr>
          <t>SZV_F:HitelKotvenyUtem2</t>
        </r>
      </text>
    </comment>
    <comment ref="AQ72" authorId="0" shapeId="0" xr:uid="{00000000-0006-0000-0200-0000A7310000}">
      <text>
        <r>
          <rPr>
            <sz val="11"/>
            <rFont val="Calibri"/>
            <family val="2"/>
            <charset val="238"/>
          </rPr>
          <t>SZV_F:OsszesenUtem2</t>
        </r>
      </text>
    </comment>
    <comment ref="AR72" authorId="0" shapeId="0" xr:uid="{00000000-0006-0000-0200-0000A8310000}">
      <text>
        <r>
          <rPr>
            <sz val="11"/>
            <rFont val="Calibri"/>
            <family val="2"/>
            <charset val="238"/>
          </rPr>
          <t>SZV_F:ForrashianyUtem2</t>
        </r>
      </text>
    </comment>
    <comment ref="AU72" authorId="0" shapeId="0" xr:uid="{00000000-0006-0000-0200-0000A9310000}">
      <text>
        <r>
          <rPr>
            <sz val="11"/>
            <rFont val="Calibri"/>
            <family val="2"/>
            <charset val="238"/>
          </rPr>
          <t>SZV_F:Indokolas</t>
        </r>
      </text>
    </comment>
    <comment ref="AV72" authorId="0" shapeId="0" xr:uid="{00000000-0006-0000-0200-0000AA310000}">
      <text>
        <r>
          <rPr>
            <sz val="11"/>
            <rFont val="Calibri"/>
            <family val="2"/>
            <charset val="238"/>
          </rPr>
          <t>SZV_F:Megjegyzes</t>
        </r>
      </text>
    </comment>
    <comment ref="AW72" authorId="0" shapeId="0" xr:uid="{00000000-0006-0000-0200-0000AB310000}">
      <text>
        <r>
          <rPr>
            <sz val="11"/>
            <rFont val="Calibri"/>
            <family val="2"/>
            <charset val="238"/>
          </rPr>
          <t>SZV_F:FeladatSorszam</t>
        </r>
      </text>
    </comment>
    <comment ref="AY72" authorId="0" shapeId="0" xr:uid="{00000000-0006-0000-0200-0000AC310000}">
      <text>
        <r>
          <rPr>
            <sz val="11"/>
            <rFont val="Calibri"/>
            <family val="2"/>
            <charset val="238"/>
          </rPr>
          <t>SZV_F:ISA</t>
        </r>
      </text>
    </comment>
    <comment ref="B73" authorId="0" shapeId="0" xr:uid="{00000000-0006-0000-0200-0000AD310000}">
      <text>
        <r>
          <rPr>
            <sz val="11"/>
            <rFont val="Calibri"/>
            <family val="2"/>
            <charset val="238"/>
          </rPr>
          <t>SZV_F:FontossagiSorrent</t>
        </r>
      </text>
    </comment>
    <comment ref="C73" authorId="0" shapeId="0" xr:uid="{00000000-0006-0000-0200-0000AE310000}">
      <text>
        <r>
          <rPr>
            <sz val="11"/>
            <rFont val="Calibri"/>
            <family val="2"/>
            <charset val="238"/>
          </rPr>
          <t>SZV_F:FeladatKategoria</t>
        </r>
      </text>
    </comment>
    <comment ref="D73" authorId="0" shapeId="0" xr:uid="{00000000-0006-0000-0200-0000AF310000}">
      <text>
        <r>
          <rPr>
            <sz val="11"/>
            <rFont val="Calibri"/>
            <family val="2"/>
            <charset val="238"/>
          </rPr>
          <t>SZV_F:FeladatMegnevezes</t>
        </r>
      </text>
    </comment>
    <comment ref="E73" authorId="0" shapeId="0" xr:uid="{00000000-0006-0000-0200-0000B0310000}">
      <text>
        <r>
          <rPr>
            <sz val="11"/>
            <rFont val="Calibri"/>
            <family val="2"/>
            <charset val="238"/>
          </rPr>
          <t>SZV_F:ElviEngedelySzam</t>
        </r>
      </text>
    </comment>
    <comment ref="F73" authorId="0" shapeId="0" xr:uid="{00000000-0006-0000-0200-0000B1310000}">
      <text>
        <r>
          <rPr>
            <sz val="11"/>
            <rFont val="Calibri"/>
            <family val="2"/>
            <charset val="238"/>
          </rPr>
          <t>SZV_F:VKR_Kod</t>
        </r>
      </text>
    </comment>
    <comment ref="G73" authorId="0" shapeId="0" xr:uid="{00000000-0006-0000-0200-0000B2310000}">
      <text>
        <r>
          <rPr>
            <sz val="11"/>
            <rFont val="Calibri"/>
            <family val="2"/>
            <charset val="238"/>
          </rPr>
          <t>SZV_F:VKR_Nev</t>
        </r>
      </text>
    </comment>
    <comment ref="H73" authorId="0" shapeId="0" xr:uid="{00000000-0006-0000-0200-0000B3310000}">
      <text>
        <r>
          <rPr>
            <sz val="11"/>
            <rFont val="Calibri"/>
            <family val="2"/>
            <charset val="238"/>
          </rPr>
          <t>SZV_F:FeladatAzonosito</t>
        </r>
      </text>
    </comment>
    <comment ref="I73" authorId="0" shapeId="0" xr:uid="{00000000-0006-0000-0200-0000B4310000}">
      <text>
        <r>
          <rPr>
            <sz val="11"/>
            <rFont val="Calibri"/>
            <family val="2"/>
            <charset val="238"/>
          </rPr>
          <t>SZV_F:EllatasiTerulet</t>
        </r>
      </text>
    </comment>
    <comment ref="J73" authorId="0" shapeId="0" xr:uid="{00000000-0006-0000-0200-0000B5310000}">
      <text>
        <r>
          <rPr>
            <sz val="11"/>
            <rFont val="Calibri"/>
            <family val="2"/>
            <charset val="238"/>
          </rPr>
          <t>SZV_F:EllatasertFelelos</t>
        </r>
      </text>
    </comment>
    <comment ref="K73" authorId="0" shapeId="0" xr:uid="{00000000-0006-0000-0200-0000B6310000}">
      <text>
        <r>
          <rPr>
            <sz val="11"/>
            <rFont val="Calibri"/>
            <family val="2"/>
            <charset val="238"/>
          </rPr>
          <t>SZV_F:TervezettNettoKoltseg</t>
        </r>
      </text>
    </comment>
    <comment ref="L73" authorId="0" shapeId="0" xr:uid="{00000000-0006-0000-0200-0000B7310000}">
      <text>
        <r>
          <rPr>
            <sz val="11"/>
            <rFont val="Calibri"/>
            <family val="2"/>
            <charset val="238"/>
          </rPr>
          <t>SZV_F:IdotartamKezdes</t>
        </r>
      </text>
    </comment>
    <comment ref="M73" authorId="0" shapeId="0" xr:uid="{00000000-0006-0000-0200-0000B8310000}">
      <text>
        <r>
          <rPr>
            <sz val="11"/>
            <rFont val="Calibri"/>
            <family val="2"/>
            <charset val="238"/>
          </rPr>
          <t>SZV_F:IdotartamBefejezes</t>
        </r>
      </text>
    </comment>
    <comment ref="N73" authorId="0" shapeId="0" xr:uid="{00000000-0006-0000-0200-0000B9310000}">
      <text>
        <r>
          <rPr>
            <sz val="11"/>
            <rFont val="Calibri"/>
            <family val="2"/>
            <charset val="238"/>
          </rPr>
          <t>SZV_F:NettoKoltsegUtem1</t>
        </r>
      </text>
    </comment>
    <comment ref="O73" authorId="0" shapeId="0" xr:uid="{00000000-0006-0000-0200-0000BA310000}">
      <text>
        <r>
          <rPr>
            <sz val="11"/>
            <rFont val="Calibri"/>
            <family val="2"/>
            <charset val="238"/>
          </rPr>
          <t>SZV_F:NettoKoltsegUtem2</t>
        </r>
      </text>
    </comment>
    <comment ref="P73" authorId="0" shapeId="0" xr:uid="{00000000-0006-0000-0200-0000BB310000}">
      <text>
        <r>
          <rPr>
            <sz val="11"/>
            <rFont val="Calibri"/>
            <family val="2"/>
            <charset val="238"/>
          </rPr>
          <t>SZV_F:EM_Melleklet2_KTG</t>
        </r>
      </text>
    </comment>
    <comment ref="R73" authorId="0" shapeId="0" xr:uid="{00000000-0006-0000-0200-0000BC310000}">
      <text>
        <r>
          <rPr>
            <sz val="11"/>
            <rFont val="Calibri"/>
            <family val="2"/>
            <charset val="238"/>
          </rPr>
          <t>SZV_F:HDUtem1</t>
        </r>
      </text>
    </comment>
    <comment ref="S73" authorId="0" shapeId="0" xr:uid="{00000000-0006-0000-0200-0000BD310000}">
      <text>
        <r>
          <rPr>
            <sz val="11"/>
            <rFont val="Calibri"/>
            <family val="2"/>
            <charset val="238"/>
          </rPr>
          <t>SZV_F:ECSUtem1</t>
        </r>
      </text>
    </comment>
    <comment ref="T73" authorId="0" shapeId="0" xr:uid="{00000000-0006-0000-0200-0000BE310000}">
      <text>
        <r>
          <rPr>
            <sz val="11"/>
            <rFont val="Calibri"/>
            <family val="2"/>
            <charset val="238"/>
          </rPr>
          <t>SZV_F:KFHUtem1</t>
        </r>
      </text>
    </comment>
    <comment ref="U73" authorId="0" shapeId="0" xr:uid="{00000000-0006-0000-0200-0000BF310000}">
      <text>
        <r>
          <rPr>
            <sz val="11"/>
            <rFont val="Calibri"/>
            <family val="2"/>
            <charset val="238"/>
          </rPr>
          <t>SZV_F:Egyeb_SajatUtem1</t>
        </r>
      </text>
    </comment>
    <comment ref="V73" authorId="0" shapeId="0" xr:uid="{00000000-0006-0000-0200-0000C0310000}">
      <text>
        <r>
          <rPr>
            <sz val="11"/>
            <rFont val="Calibri"/>
            <family val="2"/>
            <charset val="238"/>
          </rPr>
          <t>SZV_F:DijUtem1</t>
        </r>
      </text>
    </comment>
    <comment ref="W73" authorId="0" shapeId="0" xr:uid="{00000000-0006-0000-0200-0000C1310000}">
      <text>
        <r>
          <rPr>
            <sz val="11"/>
            <rFont val="Calibri"/>
            <family val="2"/>
            <charset val="238"/>
          </rPr>
          <t>SZV_F:EM_Melleklet1_Utem1</t>
        </r>
      </text>
    </comment>
    <comment ref="X73" authorId="0" shapeId="0" xr:uid="{00000000-0006-0000-0200-0000C2310000}">
      <text>
        <r>
          <rPr>
            <sz val="11"/>
            <rFont val="Calibri"/>
            <family val="2"/>
            <charset val="238"/>
          </rPr>
          <t>SZV_F:EgyebAllamiUtem1</t>
        </r>
      </text>
    </comment>
    <comment ref="Y73" authorId="0" shapeId="0" xr:uid="{00000000-0006-0000-0200-0000C3310000}">
      <text>
        <r>
          <rPr>
            <sz val="11"/>
            <rFont val="Calibri"/>
            <family val="2"/>
            <charset val="238"/>
          </rPr>
          <t>SZV_F:OnkormanyzatiUtem1</t>
        </r>
      </text>
    </comment>
    <comment ref="Z73" authorId="0" shapeId="0" xr:uid="{00000000-0006-0000-0200-0000C4310000}">
      <text>
        <r>
          <rPr>
            <sz val="11"/>
            <rFont val="Calibri"/>
            <family val="2"/>
            <charset val="238"/>
          </rPr>
          <t>SZV_F:EUUtem1</t>
        </r>
      </text>
    </comment>
    <comment ref="AA73" authorId="0" shapeId="0" xr:uid="{00000000-0006-0000-0200-0000C5310000}">
      <text>
        <r>
          <rPr>
            <sz val="11"/>
            <rFont val="Calibri"/>
            <family val="2"/>
            <charset val="238"/>
          </rPr>
          <t>SZV_F:EgyebUtem1</t>
        </r>
      </text>
    </comment>
    <comment ref="AB73" authorId="0" shapeId="0" xr:uid="{00000000-0006-0000-0200-0000C6310000}">
      <text>
        <r>
          <rPr>
            <sz val="11"/>
            <rFont val="Calibri"/>
            <family val="2"/>
            <charset val="238"/>
          </rPr>
          <t>SZV_F:HitelKotvenyUtem1</t>
        </r>
      </text>
    </comment>
    <comment ref="AC73" authorId="0" shapeId="0" xr:uid="{00000000-0006-0000-0200-0000C7310000}">
      <text>
        <r>
          <rPr>
            <sz val="11"/>
            <rFont val="Calibri"/>
            <family val="2"/>
            <charset val="238"/>
          </rPr>
          <t>SZV_F:OsszesenUtem1</t>
        </r>
      </text>
    </comment>
    <comment ref="AF73" authorId="0" shapeId="0" xr:uid="{00000000-0006-0000-0200-0000C8310000}">
      <text>
        <r>
          <rPr>
            <sz val="11"/>
            <rFont val="Calibri"/>
            <family val="2"/>
            <charset val="238"/>
          </rPr>
          <t>SZV_F:HDUtem2</t>
        </r>
      </text>
    </comment>
    <comment ref="AG73" authorId="0" shapeId="0" xr:uid="{00000000-0006-0000-0200-0000C9310000}">
      <text>
        <r>
          <rPr>
            <sz val="11"/>
            <rFont val="Calibri"/>
            <family val="2"/>
            <charset val="238"/>
          </rPr>
          <t>SZV_F:ECSUtem2</t>
        </r>
      </text>
    </comment>
    <comment ref="AH73" authorId="0" shapeId="0" xr:uid="{00000000-0006-0000-0200-0000CA310000}">
      <text>
        <r>
          <rPr>
            <sz val="11"/>
            <rFont val="Calibri"/>
            <family val="2"/>
            <charset val="238"/>
          </rPr>
          <t>SZV_F:KFHUtem2</t>
        </r>
      </text>
    </comment>
    <comment ref="AI73" authorId="0" shapeId="0" xr:uid="{00000000-0006-0000-0200-0000CB310000}">
      <text>
        <r>
          <rPr>
            <sz val="11"/>
            <rFont val="Calibri"/>
            <family val="2"/>
            <charset val="238"/>
          </rPr>
          <t>SZV_F:Egyeb_SajatUtem2</t>
        </r>
      </text>
    </comment>
    <comment ref="AJ73" authorId="0" shapeId="0" xr:uid="{00000000-0006-0000-0200-0000CC310000}">
      <text>
        <r>
          <rPr>
            <sz val="11"/>
            <rFont val="Calibri"/>
            <family val="2"/>
            <charset val="238"/>
          </rPr>
          <t>SZV_F:DijUtem2</t>
        </r>
      </text>
    </comment>
    <comment ref="AK73" authorId="0" shapeId="0" xr:uid="{00000000-0006-0000-0200-0000CD310000}">
      <text>
        <r>
          <rPr>
            <sz val="11"/>
            <rFont val="Calibri"/>
            <family val="2"/>
            <charset val="238"/>
          </rPr>
          <t>SZV_F:EM_Melleklet1_Utem2</t>
        </r>
      </text>
    </comment>
    <comment ref="AL73" authorId="0" shapeId="0" xr:uid="{00000000-0006-0000-0200-0000CE310000}">
      <text>
        <r>
          <rPr>
            <sz val="11"/>
            <rFont val="Calibri"/>
            <family val="2"/>
            <charset val="238"/>
          </rPr>
          <t>SZV_F:EgyebAllamiUtem2</t>
        </r>
      </text>
    </comment>
    <comment ref="AM73" authorId="0" shapeId="0" xr:uid="{00000000-0006-0000-0200-0000CF310000}">
      <text>
        <r>
          <rPr>
            <sz val="11"/>
            <rFont val="Calibri"/>
            <family val="2"/>
            <charset val="238"/>
          </rPr>
          <t>SZV_F:OnkormanyzatiUtem2</t>
        </r>
      </text>
    </comment>
    <comment ref="AN73" authorId="0" shapeId="0" xr:uid="{00000000-0006-0000-0200-0000D0310000}">
      <text>
        <r>
          <rPr>
            <sz val="11"/>
            <rFont val="Calibri"/>
            <family val="2"/>
            <charset val="238"/>
          </rPr>
          <t>SZV_F:EUUtem2</t>
        </r>
      </text>
    </comment>
    <comment ref="AO73" authorId="0" shapeId="0" xr:uid="{00000000-0006-0000-0200-0000D1310000}">
      <text>
        <r>
          <rPr>
            <sz val="11"/>
            <rFont val="Calibri"/>
            <family val="2"/>
            <charset val="238"/>
          </rPr>
          <t>SZV_F:EgyebUtem2</t>
        </r>
      </text>
    </comment>
    <comment ref="AP73" authorId="0" shapeId="0" xr:uid="{00000000-0006-0000-0200-0000D2310000}">
      <text>
        <r>
          <rPr>
            <sz val="11"/>
            <rFont val="Calibri"/>
            <family val="2"/>
            <charset val="238"/>
          </rPr>
          <t>SZV_F:HitelKotvenyUtem2</t>
        </r>
      </text>
    </comment>
    <comment ref="AQ73" authorId="0" shapeId="0" xr:uid="{00000000-0006-0000-0200-0000D3310000}">
      <text>
        <r>
          <rPr>
            <sz val="11"/>
            <rFont val="Calibri"/>
            <family val="2"/>
            <charset val="238"/>
          </rPr>
          <t>SZV_F:OsszesenUtem2</t>
        </r>
      </text>
    </comment>
    <comment ref="AR73" authorId="0" shapeId="0" xr:uid="{00000000-0006-0000-0200-0000D4310000}">
      <text>
        <r>
          <rPr>
            <sz val="11"/>
            <rFont val="Calibri"/>
            <family val="2"/>
            <charset val="238"/>
          </rPr>
          <t>SZV_F:ForrashianyUtem2</t>
        </r>
      </text>
    </comment>
    <comment ref="AU73" authorId="0" shapeId="0" xr:uid="{00000000-0006-0000-0200-0000D5310000}">
      <text>
        <r>
          <rPr>
            <sz val="11"/>
            <rFont val="Calibri"/>
            <family val="2"/>
            <charset val="238"/>
          </rPr>
          <t>SZV_F:Indokolas</t>
        </r>
      </text>
    </comment>
    <comment ref="AV73" authorId="0" shapeId="0" xr:uid="{00000000-0006-0000-0200-0000D6310000}">
      <text>
        <r>
          <rPr>
            <sz val="11"/>
            <rFont val="Calibri"/>
            <family val="2"/>
            <charset val="238"/>
          </rPr>
          <t>SZV_F:Megjegyzes</t>
        </r>
      </text>
    </comment>
    <comment ref="AW73" authorId="0" shapeId="0" xr:uid="{00000000-0006-0000-0200-0000D7310000}">
      <text>
        <r>
          <rPr>
            <sz val="11"/>
            <rFont val="Calibri"/>
            <family val="2"/>
            <charset val="238"/>
          </rPr>
          <t>SZV_F:FeladatSorszam</t>
        </r>
      </text>
    </comment>
    <comment ref="AY73" authorId="0" shapeId="0" xr:uid="{00000000-0006-0000-0200-0000D8310000}">
      <text>
        <r>
          <rPr>
            <sz val="11"/>
            <rFont val="Calibri"/>
            <family val="2"/>
            <charset val="238"/>
          </rPr>
          <t>SZV_F:ISA</t>
        </r>
      </text>
    </comment>
    <comment ref="B74" authorId="0" shapeId="0" xr:uid="{00000000-0006-0000-0200-0000D9310000}">
      <text>
        <r>
          <rPr>
            <sz val="11"/>
            <rFont val="Calibri"/>
            <family val="2"/>
            <charset val="238"/>
          </rPr>
          <t>SZV_F:FontossagiSorrent</t>
        </r>
      </text>
    </comment>
    <comment ref="C74" authorId="0" shapeId="0" xr:uid="{00000000-0006-0000-0200-0000DA310000}">
      <text>
        <r>
          <rPr>
            <sz val="11"/>
            <rFont val="Calibri"/>
            <family val="2"/>
            <charset val="238"/>
          </rPr>
          <t>SZV_F:FeladatKategoria</t>
        </r>
      </text>
    </comment>
    <comment ref="D74" authorId="0" shapeId="0" xr:uid="{00000000-0006-0000-0200-0000DB310000}">
      <text>
        <r>
          <rPr>
            <sz val="11"/>
            <rFont val="Calibri"/>
            <family val="2"/>
            <charset val="238"/>
          </rPr>
          <t>SZV_F:FeladatMegnevezes</t>
        </r>
      </text>
    </comment>
    <comment ref="E74" authorId="0" shapeId="0" xr:uid="{00000000-0006-0000-0200-0000DC310000}">
      <text>
        <r>
          <rPr>
            <sz val="11"/>
            <rFont val="Calibri"/>
            <family val="2"/>
            <charset val="238"/>
          </rPr>
          <t>SZV_F:ElviEngedelySzam</t>
        </r>
      </text>
    </comment>
    <comment ref="F74" authorId="0" shapeId="0" xr:uid="{00000000-0006-0000-0200-0000DD310000}">
      <text>
        <r>
          <rPr>
            <sz val="11"/>
            <rFont val="Calibri"/>
            <family val="2"/>
            <charset val="238"/>
          </rPr>
          <t>SZV_F:VKR_Kod</t>
        </r>
      </text>
    </comment>
    <comment ref="G74" authorId="0" shapeId="0" xr:uid="{00000000-0006-0000-0200-0000DE310000}">
      <text>
        <r>
          <rPr>
            <sz val="11"/>
            <rFont val="Calibri"/>
            <family val="2"/>
            <charset val="238"/>
          </rPr>
          <t>SZV_F:VKR_Nev</t>
        </r>
      </text>
    </comment>
    <comment ref="H74" authorId="0" shapeId="0" xr:uid="{00000000-0006-0000-0200-0000DF310000}">
      <text>
        <r>
          <rPr>
            <sz val="11"/>
            <rFont val="Calibri"/>
            <family val="2"/>
            <charset val="238"/>
          </rPr>
          <t>SZV_F:FeladatAzonosito</t>
        </r>
      </text>
    </comment>
    <comment ref="I74" authorId="0" shapeId="0" xr:uid="{00000000-0006-0000-0200-0000E0310000}">
      <text>
        <r>
          <rPr>
            <sz val="11"/>
            <rFont val="Calibri"/>
            <family val="2"/>
            <charset val="238"/>
          </rPr>
          <t>SZV_F:EllatasiTerulet</t>
        </r>
      </text>
    </comment>
    <comment ref="J74" authorId="0" shapeId="0" xr:uid="{00000000-0006-0000-0200-0000E1310000}">
      <text>
        <r>
          <rPr>
            <sz val="11"/>
            <rFont val="Calibri"/>
            <family val="2"/>
            <charset val="238"/>
          </rPr>
          <t>SZV_F:EllatasertFelelos</t>
        </r>
      </text>
    </comment>
    <comment ref="K74" authorId="0" shapeId="0" xr:uid="{00000000-0006-0000-0200-0000E2310000}">
      <text>
        <r>
          <rPr>
            <sz val="11"/>
            <rFont val="Calibri"/>
            <family val="2"/>
            <charset val="238"/>
          </rPr>
          <t>SZV_F:TervezettNettoKoltseg</t>
        </r>
      </text>
    </comment>
    <comment ref="L74" authorId="0" shapeId="0" xr:uid="{00000000-0006-0000-0200-0000E3310000}">
      <text>
        <r>
          <rPr>
            <sz val="11"/>
            <rFont val="Calibri"/>
            <family val="2"/>
            <charset val="238"/>
          </rPr>
          <t>SZV_F:IdotartamKezdes</t>
        </r>
      </text>
    </comment>
    <comment ref="M74" authorId="0" shapeId="0" xr:uid="{00000000-0006-0000-0200-0000E4310000}">
      <text>
        <r>
          <rPr>
            <sz val="11"/>
            <rFont val="Calibri"/>
            <family val="2"/>
            <charset val="238"/>
          </rPr>
          <t>SZV_F:IdotartamBefejezes</t>
        </r>
      </text>
    </comment>
    <comment ref="N74" authorId="0" shapeId="0" xr:uid="{00000000-0006-0000-0200-0000E5310000}">
      <text>
        <r>
          <rPr>
            <sz val="11"/>
            <rFont val="Calibri"/>
            <family val="2"/>
            <charset val="238"/>
          </rPr>
          <t>SZV_F:NettoKoltsegUtem1</t>
        </r>
      </text>
    </comment>
    <comment ref="O74" authorId="0" shapeId="0" xr:uid="{00000000-0006-0000-0200-0000E6310000}">
      <text>
        <r>
          <rPr>
            <sz val="11"/>
            <rFont val="Calibri"/>
            <family val="2"/>
            <charset val="238"/>
          </rPr>
          <t>SZV_F:NettoKoltsegUtem2</t>
        </r>
      </text>
    </comment>
    <comment ref="P74" authorId="0" shapeId="0" xr:uid="{00000000-0006-0000-0200-0000E7310000}">
      <text>
        <r>
          <rPr>
            <sz val="11"/>
            <rFont val="Calibri"/>
            <family val="2"/>
            <charset val="238"/>
          </rPr>
          <t>SZV_F:EM_Melleklet2_KTG</t>
        </r>
      </text>
    </comment>
    <comment ref="R74" authorId="0" shapeId="0" xr:uid="{00000000-0006-0000-0200-0000E8310000}">
      <text>
        <r>
          <rPr>
            <sz val="11"/>
            <rFont val="Calibri"/>
            <family val="2"/>
            <charset val="238"/>
          </rPr>
          <t>SZV_F:HDUtem1</t>
        </r>
      </text>
    </comment>
    <comment ref="S74" authorId="0" shapeId="0" xr:uid="{00000000-0006-0000-0200-0000E9310000}">
      <text>
        <r>
          <rPr>
            <sz val="11"/>
            <rFont val="Calibri"/>
            <family val="2"/>
            <charset val="238"/>
          </rPr>
          <t>SZV_F:ECSUtem1</t>
        </r>
      </text>
    </comment>
    <comment ref="T74" authorId="0" shapeId="0" xr:uid="{00000000-0006-0000-0200-0000EA310000}">
      <text>
        <r>
          <rPr>
            <sz val="11"/>
            <rFont val="Calibri"/>
            <family val="2"/>
            <charset val="238"/>
          </rPr>
          <t>SZV_F:KFHUtem1</t>
        </r>
      </text>
    </comment>
    <comment ref="U74" authorId="0" shapeId="0" xr:uid="{00000000-0006-0000-0200-0000EB310000}">
      <text>
        <r>
          <rPr>
            <sz val="11"/>
            <rFont val="Calibri"/>
            <family val="2"/>
            <charset val="238"/>
          </rPr>
          <t>SZV_F:Egyeb_SajatUtem1</t>
        </r>
      </text>
    </comment>
    <comment ref="V74" authorId="0" shapeId="0" xr:uid="{00000000-0006-0000-0200-0000EC310000}">
      <text>
        <r>
          <rPr>
            <sz val="11"/>
            <rFont val="Calibri"/>
            <family val="2"/>
            <charset val="238"/>
          </rPr>
          <t>SZV_F:DijUtem1</t>
        </r>
      </text>
    </comment>
    <comment ref="W74" authorId="0" shapeId="0" xr:uid="{00000000-0006-0000-0200-0000ED310000}">
      <text>
        <r>
          <rPr>
            <sz val="11"/>
            <rFont val="Calibri"/>
            <family val="2"/>
            <charset val="238"/>
          </rPr>
          <t>SZV_F:EM_Melleklet1_Utem1</t>
        </r>
      </text>
    </comment>
    <comment ref="X74" authorId="0" shapeId="0" xr:uid="{00000000-0006-0000-0200-0000EE310000}">
      <text>
        <r>
          <rPr>
            <sz val="11"/>
            <rFont val="Calibri"/>
            <family val="2"/>
            <charset val="238"/>
          </rPr>
          <t>SZV_F:EgyebAllamiUtem1</t>
        </r>
      </text>
    </comment>
    <comment ref="Y74" authorId="0" shapeId="0" xr:uid="{00000000-0006-0000-0200-0000EF310000}">
      <text>
        <r>
          <rPr>
            <sz val="11"/>
            <rFont val="Calibri"/>
            <family val="2"/>
            <charset val="238"/>
          </rPr>
          <t>SZV_F:OnkormanyzatiUtem1</t>
        </r>
      </text>
    </comment>
    <comment ref="Z74" authorId="0" shapeId="0" xr:uid="{00000000-0006-0000-0200-0000F0310000}">
      <text>
        <r>
          <rPr>
            <sz val="11"/>
            <rFont val="Calibri"/>
            <family val="2"/>
            <charset val="238"/>
          </rPr>
          <t>SZV_F:EUUtem1</t>
        </r>
      </text>
    </comment>
    <comment ref="AA74" authorId="0" shapeId="0" xr:uid="{00000000-0006-0000-0200-0000F1310000}">
      <text>
        <r>
          <rPr>
            <sz val="11"/>
            <rFont val="Calibri"/>
            <family val="2"/>
            <charset val="238"/>
          </rPr>
          <t>SZV_F:EgyebUtem1</t>
        </r>
      </text>
    </comment>
    <comment ref="AB74" authorId="0" shapeId="0" xr:uid="{00000000-0006-0000-0200-0000F2310000}">
      <text>
        <r>
          <rPr>
            <sz val="11"/>
            <rFont val="Calibri"/>
            <family val="2"/>
            <charset val="238"/>
          </rPr>
          <t>SZV_F:HitelKotvenyUtem1</t>
        </r>
      </text>
    </comment>
    <comment ref="AC74" authorId="0" shapeId="0" xr:uid="{00000000-0006-0000-0200-0000F3310000}">
      <text>
        <r>
          <rPr>
            <sz val="11"/>
            <rFont val="Calibri"/>
            <family val="2"/>
            <charset val="238"/>
          </rPr>
          <t>SZV_F:OsszesenUtem1</t>
        </r>
      </text>
    </comment>
    <comment ref="AF74" authorId="0" shapeId="0" xr:uid="{00000000-0006-0000-0200-0000F4310000}">
      <text>
        <r>
          <rPr>
            <sz val="11"/>
            <rFont val="Calibri"/>
            <family val="2"/>
            <charset val="238"/>
          </rPr>
          <t>SZV_F:HDUtem2</t>
        </r>
      </text>
    </comment>
    <comment ref="AG74" authorId="0" shapeId="0" xr:uid="{00000000-0006-0000-0200-0000F5310000}">
      <text>
        <r>
          <rPr>
            <sz val="11"/>
            <rFont val="Calibri"/>
            <family val="2"/>
            <charset val="238"/>
          </rPr>
          <t>SZV_F:ECSUtem2</t>
        </r>
      </text>
    </comment>
    <comment ref="AH74" authorId="0" shapeId="0" xr:uid="{00000000-0006-0000-0200-0000F6310000}">
      <text>
        <r>
          <rPr>
            <sz val="11"/>
            <rFont val="Calibri"/>
            <family val="2"/>
            <charset val="238"/>
          </rPr>
          <t>SZV_F:KFHUtem2</t>
        </r>
      </text>
    </comment>
    <comment ref="AI74" authorId="0" shapeId="0" xr:uid="{00000000-0006-0000-0200-0000F7310000}">
      <text>
        <r>
          <rPr>
            <sz val="11"/>
            <rFont val="Calibri"/>
            <family val="2"/>
            <charset val="238"/>
          </rPr>
          <t>SZV_F:Egyeb_SajatUtem2</t>
        </r>
      </text>
    </comment>
    <comment ref="AJ74" authorId="0" shapeId="0" xr:uid="{00000000-0006-0000-0200-0000F8310000}">
      <text>
        <r>
          <rPr>
            <sz val="11"/>
            <rFont val="Calibri"/>
            <family val="2"/>
            <charset val="238"/>
          </rPr>
          <t>SZV_F:DijUtem2</t>
        </r>
      </text>
    </comment>
    <comment ref="AK74" authorId="0" shapeId="0" xr:uid="{00000000-0006-0000-0200-0000F9310000}">
      <text>
        <r>
          <rPr>
            <sz val="11"/>
            <rFont val="Calibri"/>
            <family val="2"/>
            <charset val="238"/>
          </rPr>
          <t>SZV_F:EM_Melleklet1_Utem2</t>
        </r>
      </text>
    </comment>
    <comment ref="AL74" authorId="0" shapeId="0" xr:uid="{00000000-0006-0000-0200-0000FA310000}">
      <text>
        <r>
          <rPr>
            <sz val="11"/>
            <rFont val="Calibri"/>
            <family val="2"/>
            <charset val="238"/>
          </rPr>
          <t>SZV_F:EgyebAllamiUtem2</t>
        </r>
      </text>
    </comment>
    <comment ref="AM74" authorId="0" shapeId="0" xr:uid="{00000000-0006-0000-0200-0000FB310000}">
      <text>
        <r>
          <rPr>
            <sz val="11"/>
            <rFont val="Calibri"/>
            <family val="2"/>
            <charset val="238"/>
          </rPr>
          <t>SZV_F:OnkormanyzatiUtem2</t>
        </r>
      </text>
    </comment>
    <comment ref="AN74" authorId="0" shapeId="0" xr:uid="{00000000-0006-0000-0200-0000FC310000}">
      <text>
        <r>
          <rPr>
            <sz val="11"/>
            <rFont val="Calibri"/>
            <family val="2"/>
            <charset val="238"/>
          </rPr>
          <t>SZV_F:EUUtem2</t>
        </r>
      </text>
    </comment>
    <comment ref="AO74" authorId="0" shapeId="0" xr:uid="{00000000-0006-0000-0200-0000FD310000}">
      <text>
        <r>
          <rPr>
            <sz val="11"/>
            <rFont val="Calibri"/>
            <family val="2"/>
            <charset val="238"/>
          </rPr>
          <t>SZV_F:EgyebUtem2</t>
        </r>
      </text>
    </comment>
    <comment ref="AP74" authorId="0" shapeId="0" xr:uid="{00000000-0006-0000-0200-0000FE310000}">
      <text>
        <r>
          <rPr>
            <sz val="11"/>
            <rFont val="Calibri"/>
            <family val="2"/>
            <charset val="238"/>
          </rPr>
          <t>SZV_F:HitelKotvenyUtem2</t>
        </r>
      </text>
    </comment>
    <comment ref="AQ74" authorId="0" shapeId="0" xr:uid="{00000000-0006-0000-0200-0000FF310000}">
      <text>
        <r>
          <rPr>
            <sz val="11"/>
            <rFont val="Calibri"/>
            <family val="2"/>
            <charset val="238"/>
          </rPr>
          <t>SZV_F:OsszesenUtem2</t>
        </r>
      </text>
    </comment>
    <comment ref="AR74" authorId="0" shapeId="0" xr:uid="{00000000-0006-0000-0200-000000320000}">
      <text>
        <r>
          <rPr>
            <sz val="11"/>
            <rFont val="Calibri"/>
            <family val="2"/>
            <charset val="238"/>
          </rPr>
          <t>SZV_F:ForrashianyUtem2</t>
        </r>
      </text>
    </comment>
    <comment ref="AU74" authorId="0" shapeId="0" xr:uid="{00000000-0006-0000-0200-000001320000}">
      <text>
        <r>
          <rPr>
            <sz val="11"/>
            <rFont val="Calibri"/>
            <family val="2"/>
            <charset val="238"/>
          </rPr>
          <t>SZV_F:Indokolas</t>
        </r>
      </text>
    </comment>
    <comment ref="AV74" authorId="0" shapeId="0" xr:uid="{00000000-0006-0000-0200-000002320000}">
      <text>
        <r>
          <rPr>
            <sz val="11"/>
            <rFont val="Calibri"/>
            <family val="2"/>
            <charset val="238"/>
          </rPr>
          <t>SZV_F:Megjegyzes</t>
        </r>
      </text>
    </comment>
    <comment ref="AW74" authorId="0" shapeId="0" xr:uid="{00000000-0006-0000-0200-000003320000}">
      <text>
        <r>
          <rPr>
            <sz val="11"/>
            <rFont val="Calibri"/>
            <family val="2"/>
            <charset val="238"/>
          </rPr>
          <t>SZV_F:FeladatSorszam</t>
        </r>
      </text>
    </comment>
    <comment ref="AY74" authorId="0" shapeId="0" xr:uid="{00000000-0006-0000-0200-000004320000}">
      <text>
        <r>
          <rPr>
            <sz val="11"/>
            <rFont val="Calibri"/>
            <family val="2"/>
            <charset val="238"/>
          </rPr>
          <t>SZV_F:ISA</t>
        </r>
      </text>
    </comment>
    <comment ref="B75" authorId="0" shapeId="0" xr:uid="{00000000-0006-0000-0200-000005320000}">
      <text>
        <r>
          <rPr>
            <sz val="11"/>
            <rFont val="Calibri"/>
            <family val="2"/>
            <charset val="238"/>
          </rPr>
          <t>SZV_F:FontossagiSorrent</t>
        </r>
      </text>
    </comment>
    <comment ref="C75" authorId="0" shapeId="0" xr:uid="{00000000-0006-0000-0200-000006320000}">
      <text>
        <r>
          <rPr>
            <sz val="11"/>
            <rFont val="Calibri"/>
            <family val="2"/>
            <charset val="238"/>
          </rPr>
          <t>SZV_F:FeladatKategoria</t>
        </r>
      </text>
    </comment>
    <comment ref="D75" authorId="0" shapeId="0" xr:uid="{00000000-0006-0000-0200-000007320000}">
      <text>
        <r>
          <rPr>
            <sz val="11"/>
            <rFont val="Calibri"/>
            <family val="2"/>
            <charset val="238"/>
          </rPr>
          <t>SZV_F:FeladatMegnevezes</t>
        </r>
      </text>
    </comment>
    <comment ref="E75" authorId="0" shapeId="0" xr:uid="{00000000-0006-0000-0200-000008320000}">
      <text>
        <r>
          <rPr>
            <sz val="11"/>
            <rFont val="Calibri"/>
            <family val="2"/>
            <charset val="238"/>
          </rPr>
          <t>SZV_F:ElviEngedelySzam</t>
        </r>
      </text>
    </comment>
    <comment ref="F75" authorId="0" shapeId="0" xr:uid="{00000000-0006-0000-0200-000009320000}">
      <text>
        <r>
          <rPr>
            <sz val="11"/>
            <rFont val="Calibri"/>
            <family val="2"/>
            <charset val="238"/>
          </rPr>
          <t>SZV_F:VKR_Kod</t>
        </r>
      </text>
    </comment>
    <comment ref="G75" authorId="0" shapeId="0" xr:uid="{00000000-0006-0000-0200-00000A320000}">
      <text>
        <r>
          <rPr>
            <sz val="11"/>
            <rFont val="Calibri"/>
            <family val="2"/>
            <charset val="238"/>
          </rPr>
          <t>SZV_F:VKR_Nev</t>
        </r>
      </text>
    </comment>
    <comment ref="H75" authorId="0" shapeId="0" xr:uid="{00000000-0006-0000-0200-00000B320000}">
      <text>
        <r>
          <rPr>
            <sz val="11"/>
            <rFont val="Calibri"/>
            <family val="2"/>
            <charset val="238"/>
          </rPr>
          <t>SZV_F:FeladatAzonosito</t>
        </r>
      </text>
    </comment>
    <comment ref="I75" authorId="0" shapeId="0" xr:uid="{00000000-0006-0000-0200-00000C320000}">
      <text>
        <r>
          <rPr>
            <sz val="11"/>
            <rFont val="Calibri"/>
            <family val="2"/>
            <charset val="238"/>
          </rPr>
          <t>SZV_F:EllatasiTerulet</t>
        </r>
      </text>
    </comment>
    <comment ref="J75" authorId="0" shapeId="0" xr:uid="{00000000-0006-0000-0200-00000D320000}">
      <text>
        <r>
          <rPr>
            <sz val="11"/>
            <rFont val="Calibri"/>
            <family val="2"/>
            <charset val="238"/>
          </rPr>
          <t>SZV_F:EllatasertFelelos</t>
        </r>
      </text>
    </comment>
    <comment ref="K75" authorId="0" shapeId="0" xr:uid="{00000000-0006-0000-0200-00000E320000}">
      <text>
        <r>
          <rPr>
            <sz val="11"/>
            <rFont val="Calibri"/>
            <family val="2"/>
            <charset val="238"/>
          </rPr>
          <t>SZV_F:TervezettNettoKoltseg</t>
        </r>
      </text>
    </comment>
    <comment ref="L75" authorId="0" shapeId="0" xr:uid="{00000000-0006-0000-0200-00000F320000}">
      <text>
        <r>
          <rPr>
            <sz val="11"/>
            <rFont val="Calibri"/>
            <family val="2"/>
            <charset val="238"/>
          </rPr>
          <t>SZV_F:IdotartamKezdes</t>
        </r>
      </text>
    </comment>
    <comment ref="M75" authorId="0" shapeId="0" xr:uid="{00000000-0006-0000-0200-000010320000}">
      <text>
        <r>
          <rPr>
            <sz val="11"/>
            <rFont val="Calibri"/>
            <family val="2"/>
            <charset val="238"/>
          </rPr>
          <t>SZV_F:IdotartamBefejezes</t>
        </r>
      </text>
    </comment>
    <comment ref="N75" authorId="0" shapeId="0" xr:uid="{00000000-0006-0000-0200-000011320000}">
      <text>
        <r>
          <rPr>
            <sz val="11"/>
            <rFont val="Calibri"/>
            <family val="2"/>
            <charset val="238"/>
          </rPr>
          <t>SZV_F:NettoKoltsegUtem1</t>
        </r>
      </text>
    </comment>
    <comment ref="O75" authorId="0" shapeId="0" xr:uid="{00000000-0006-0000-0200-000012320000}">
      <text>
        <r>
          <rPr>
            <sz val="11"/>
            <rFont val="Calibri"/>
            <family val="2"/>
            <charset val="238"/>
          </rPr>
          <t>SZV_F:NettoKoltsegUtem2</t>
        </r>
      </text>
    </comment>
    <comment ref="P75" authorId="0" shapeId="0" xr:uid="{00000000-0006-0000-0200-000013320000}">
      <text>
        <r>
          <rPr>
            <sz val="11"/>
            <rFont val="Calibri"/>
            <family val="2"/>
            <charset val="238"/>
          </rPr>
          <t>SZV_F:EM_Melleklet2_KTG</t>
        </r>
      </text>
    </comment>
    <comment ref="R75" authorId="0" shapeId="0" xr:uid="{00000000-0006-0000-0200-000014320000}">
      <text>
        <r>
          <rPr>
            <sz val="11"/>
            <rFont val="Calibri"/>
            <family val="2"/>
            <charset val="238"/>
          </rPr>
          <t>SZV_F:HDUtem1</t>
        </r>
      </text>
    </comment>
    <comment ref="S75" authorId="0" shapeId="0" xr:uid="{00000000-0006-0000-0200-000015320000}">
      <text>
        <r>
          <rPr>
            <sz val="11"/>
            <rFont val="Calibri"/>
            <family val="2"/>
            <charset val="238"/>
          </rPr>
          <t>SZV_F:ECSUtem1</t>
        </r>
      </text>
    </comment>
    <comment ref="T75" authorId="0" shapeId="0" xr:uid="{00000000-0006-0000-0200-000016320000}">
      <text>
        <r>
          <rPr>
            <sz val="11"/>
            <rFont val="Calibri"/>
            <family val="2"/>
            <charset val="238"/>
          </rPr>
          <t>SZV_F:KFHUtem1</t>
        </r>
      </text>
    </comment>
    <comment ref="U75" authorId="0" shapeId="0" xr:uid="{00000000-0006-0000-0200-000017320000}">
      <text>
        <r>
          <rPr>
            <sz val="11"/>
            <rFont val="Calibri"/>
            <family val="2"/>
            <charset val="238"/>
          </rPr>
          <t>SZV_F:Egyeb_SajatUtem1</t>
        </r>
      </text>
    </comment>
    <comment ref="V75" authorId="0" shapeId="0" xr:uid="{00000000-0006-0000-0200-000018320000}">
      <text>
        <r>
          <rPr>
            <sz val="11"/>
            <rFont val="Calibri"/>
            <family val="2"/>
            <charset val="238"/>
          </rPr>
          <t>SZV_F:DijUtem1</t>
        </r>
      </text>
    </comment>
    <comment ref="W75" authorId="0" shapeId="0" xr:uid="{00000000-0006-0000-0200-000019320000}">
      <text>
        <r>
          <rPr>
            <sz val="11"/>
            <rFont val="Calibri"/>
            <family val="2"/>
            <charset val="238"/>
          </rPr>
          <t>SZV_F:EM_Melleklet1_Utem1</t>
        </r>
      </text>
    </comment>
    <comment ref="X75" authorId="0" shapeId="0" xr:uid="{00000000-0006-0000-0200-00001A320000}">
      <text>
        <r>
          <rPr>
            <sz val="11"/>
            <rFont val="Calibri"/>
            <family val="2"/>
            <charset val="238"/>
          </rPr>
          <t>SZV_F:EgyebAllamiUtem1</t>
        </r>
      </text>
    </comment>
    <comment ref="Y75" authorId="0" shapeId="0" xr:uid="{00000000-0006-0000-0200-00001B320000}">
      <text>
        <r>
          <rPr>
            <sz val="11"/>
            <rFont val="Calibri"/>
            <family val="2"/>
            <charset val="238"/>
          </rPr>
          <t>SZV_F:OnkormanyzatiUtem1</t>
        </r>
      </text>
    </comment>
    <comment ref="Z75" authorId="0" shapeId="0" xr:uid="{00000000-0006-0000-0200-00001C320000}">
      <text>
        <r>
          <rPr>
            <sz val="11"/>
            <rFont val="Calibri"/>
            <family val="2"/>
            <charset val="238"/>
          </rPr>
          <t>SZV_F:EUUtem1</t>
        </r>
      </text>
    </comment>
    <comment ref="AA75" authorId="0" shapeId="0" xr:uid="{00000000-0006-0000-0200-00001D320000}">
      <text>
        <r>
          <rPr>
            <sz val="11"/>
            <rFont val="Calibri"/>
            <family val="2"/>
            <charset val="238"/>
          </rPr>
          <t>SZV_F:EgyebUtem1</t>
        </r>
      </text>
    </comment>
    <comment ref="AB75" authorId="0" shapeId="0" xr:uid="{00000000-0006-0000-0200-00001E320000}">
      <text>
        <r>
          <rPr>
            <sz val="11"/>
            <rFont val="Calibri"/>
            <family val="2"/>
            <charset val="238"/>
          </rPr>
          <t>SZV_F:HitelKotvenyUtem1</t>
        </r>
      </text>
    </comment>
    <comment ref="AC75" authorId="0" shapeId="0" xr:uid="{00000000-0006-0000-0200-00001F320000}">
      <text>
        <r>
          <rPr>
            <sz val="11"/>
            <rFont val="Calibri"/>
            <family val="2"/>
            <charset val="238"/>
          </rPr>
          <t>SZV_F:OsszesenUtem1</t>
        </r>
      </text>
    </comment>
    <comment ref="AF75" authorId="0" shapeId="0" xr:uid="{00000000-0006-0000-0200-000020320000}">
      <text>
        <r>
          <rPr>
            <sz val="11"/>
            <rFont val="Calibri"/>
            <family val="2"/>
            <charset val="238"/>
          </rPr>
          <t>SZV_F:HDUtem2</t>
        </r>
      </text>
    </comment>
    <comment ref="AG75" authorId="0" shapeId="0" xr:uid="{00000000-0006-0000-0200-000021320000}">
      <text>
        <r>
          <rPr>
            <sz val="11"/>
            <rFont val="Calibri"/>
            <family val="2"/>
            <charset val="238"/>
          </rPr>
          <t>SZV_F:ECSUtem2</t>
        </r>
      </text>
    </comment>
    <comment ref="AH75" authorId="0" shapeId="0" xr:uid="{00000000-0006-0000-0200-000022320000}">
      <text>
        <r>
          <rPr>
            <sz val="11"/>
            <rFont val="Calibri"/>
            <family val="2"/>
            <charset val="238"/>
          </rPr>
          <t>SZV_F:KFHUtem2</t>
        </r>
      </text>
    </comment>
    <comment ref="AI75" authorId="0" shapeId="0" xr:uid="{00000000-0006-0000-0200-000023320000}">
      <text>
        <r>
          <rPr>
            <sz val="11"/>
            <rFont val="Calibri"/>
            <family val="2"/>
            <charset val="238"/>
          </rPr>
          <t>SZV_F:Egyeb_SajatUtem2</t>
        </r>
      </text>
    </comment>
    <comment ref="AJ75" authorId="0" shapeId="0" xr:uid="{00000000-0006-0000-0200-000024320000}">
      <text>
        <r>
          <rPr>
            <sz val="11"/>
            <rFont val="Calibri"/>
            <family val="2"/>
            <charset val="238"/>
          </rPr>
          <t>SZV_F:DijUtem2</t>
        </r>
      </text>
    </comment>
    <comment ref="AK75" authorId="0" shapeId="0" xr:uid="{00000000-0006-0000-0200-000025320000}">
      <text>
        <r>
          <rPr>
            <sz val="11"/>
            <rFont val="Calibri"/>
            <family val="2"/>
            <charset val="238"/>
          </rPr>
          <t>SZV_F:EM_Melleklet1_Utem2</t>
        </r>
      </text>
    </comment>
    <comment ref="AL75" authorId="0" shapeId="0" xr:uid="{00000000-0006-0000-0200-000026320000}">
      <text>
        <r>
          <rPr>
            <sz val="11"/>
            <rFont val="Calibri"/>
            <family val="2"/>
            <charset val="238"/>
          </rPr>
          <t>SZV_F:EgyebAllamiUtem2</t>
        </r>
      </text>
    </comment>
    <comment ref="AM75" authorId="0" shapeId="0" xr:uid="{00000000-0006-0000-0200-000027320000}">
      <text>
        <r>
          <rPr>
            <sz val="11"/>
            <rFont val="Calibri"/>
            <family val="2"/>
            <charset val="238"/>
          </rPr>
          <t>SZV_F:OnkormanyzatiUtem2</t>
        </r>
      </text>
    </comment>
    <comment ref="AN75" authorId="0" shapeId="0" xr:uid="{00000000-0006-0000-0200-000028320000}">
      <text>
        <r>
          <rPr>
            <sz val="11"/>
            <rFont val="Calibri"/>
            <family val="2"/>
            <charset val="238"/>
          </rPr>
          <t>SZV_F:EUUtem2</t>
        </r>
      </text>
    </comment>
    <comment ref="AO75" authorId="0" shapeId="0" xr:uid="{00000000-0006-0000-0200-000029320000}">
      <text>
        <r>
          <rPr>
            <sz val="11"/>
            <rFont val="Calibri"/>
            <family val="2"/>
            <charset val="238"/>
          </rPr>
          <t>SZV_F:EgyebUtem2</t>
        </r>
      </text>
    </comment>
    <comment ref="AP75" authorId="0" shapeId="0" xr:uid="{00000000-0006-0000-0200-00002A320000}">
      <text>
        <r>
          <rPr>
            <sz val="11"/>
            <rFont val="Calibri"/>
            <family val="2"/>
            <charset val="238"/>
          </rPr>
          <t>SZV_F:HitelKotvenyUtem2</t>
        </r>
      </text>
    </comment>
    <comment ref="AQ75" authorId="0" shapeId="0" xr:uid="{00000000-0006-0000-0200-00002B320000}">
      <text>
        <r>
          <rPr>
            <sz val="11"/>
            <rFont val="Calibri"/>
            <family val="2"/>
            <charset val="238"/>
          </rPr>
          <t>SZV_F:OsszesenUtem2</t>
        </r>
      </text>
    </comment>
    <comment ref="AR75" authorId="0" shapeId="0" xr:uid="{00000000-0006-0000-0200-00002C320000}">
      <text>
        <r>
          <rPr>
            <sz val="11"/>
            <rFont val="Calibri"/>
            <family val="2"/>
            <charset val="238"/>
          </rPr>
          <t>SZV_F:ForrashianyUtem2</t>
        </r>
      </text>
    </comment>
    <comment ref="AU75" authorId="0" shapeId="0" xr:uid="{00000000-0006-0000-0200-00002D320000}">
      <text>
        <r>
          <rPr>
            <sz val="11"/>
            <rFont val="Calibri"/>
            <family val="2"/>
            <charset val="238"/>
          </rPr>
          <t>SZV_F:Indokolas</t>
        </r>
      </text>
    </comment>
    <comment ref="AV75" authorId="0" shapeId="0" xr:uid="{00000000-0006-0000-0200-00002E320000}">
      <text>
        <r>
          <rPr>
            <sz val="11"/>
            <rFont val="Calibri"/>
            <family val="2"/>
            <charset val="238"/>
          </rPr>
          <t>SZV_F:Megjegyzes</t>
        </r>
      </text>
    </comment>
    <comment ref="AW75" authorId="0" shapeId="0" xr:uid="{00000000-0006-0000-0200-00002F320000}">
      <text>
        <r>
          <rPr>
            <sz val="11"/>
            <rFont val="Calibri"/>
            <family val="2"/>
            <charset val="238"/>
          </rPr>
          <t>SZV_F:FeladatSorszam</t>
        </r>
      </text>
    </comment>
    <comment ref="AY75" authorId="0" shapeId="0" xr:uid="{00000000-0006-0000-0200-000030320000}">
      <text>
        <r>
          <rPr>
            <sz val="11"/>
            <rFont val="Calibri"/>
            <family val="2"/>
            <charset val="238"/>
          </rPr>
          <t>SZV_F:ISA</t>
        </r>
      </text>
    </comment>
    <comment ref="B76" authorId="0" shapeId="0" xr:uid="{00000000-0006-0000-0200-000031320000}">
      <text>
        <r>
          <rPr>
            <sz val="11"/>
            <rFont val="Calibri"/>
            <family val="2"/>
            <charset val="238"/>
          </rPr>
          <t>SZV_F:FontossagiSorrent</t>
        </r>
      </text>
    </comment>
    <comment ref="C76" authorId="0" shapeId="0" xr:uid="{00000000-0006-0000-0200-000032320000}">
      <text>
        <r>
          <rPr>
            <sz val="11"/>
            <rFont val="Calibri"/>
            <family val="2"/>
            <charset val="238"/>
          </rPr>
          <t>SZV_F:FeladatKategoria</t>
        </r>
      </text>
    </comment>
    <comment ref="D76" authorId="0" shapeId="0" xr:uid="{00000000-0006-0000-0200-000033320000}">
      <text>
        <r>
          <rPr>
            <sz val="11"/>
            <rFont val="Calibri"/>
            <family val="2"/>
            <charset val="238"/>
          </rPr>
          <t>SZV_F:FeladatMegnevezes</t>
        </r>
      </text>
    </comment>
    <comment ref="E76" authorId="0" shapeId="0" xr:uid="{00000000-0006-0000-0200-000034320000}">
      <text>
        <r>
          <rPr>
            <sz val="11"/>
            <rFont val="Calibri"/>
            <family val="2"/>
            <charset val="238"/>
          </rPr>
          <t>SZV_F:ElviEngedelySzam</t>
        </r>
      </text>
    </comment>
    <comment ref="F76" authorId="0" shapeId="0" xr:uid="{00000000-0006-0000-0200-000035320000}">
      <text>
        <r>
          <rPr>
            <sz val="11"/>
            <rFont val="Calibri"/>
            <family val="2"/>
            <charset val="238"/>
          </rPr>
          <t>SZV_F:VKR_Kod</t>
        </r>
      </text>
    </comment>
    <comment ref="G76" authorId="0" shapeId="0" xr:uid="{00000000-0006-0000-0200-000036320000}">
      <text>
        <r>
          <rPr>
            <sz val="11"/>
            <rFont val="Calibri"/>
            <family val="2"/>
            <charset val="238"/>
          </rPr>
          <t>SZV_F:VKR_Nev</t>
        </r>
      </text>
    </comment>
    <comment ref="H76" authorId="0" shapeId="0" xr:uid="{00000000-0006-0000-0200-000037320000}">
      <text>
        <r>
          <rPr>
            <sz val="11"/>
            <rFont val="Calibri"/>
            <family val="2"/>
            <charset val="238"/>
          </rPr>
          <t>SZV_F:FeladatAzonosito</t>
        </r>
      </text>
    </comment>
    <comment ref="I76" authorId="0" shapeId="0" xr:uid="{00000000-0006-0000-0200-000038320000}">
      <text>
        <r>
          <rPr>
            <sz val="11"/>
            <rFont val="Calibri"/>
            <family val="2"/>
            <charset val="238"/>
          </rPr>
          <t>SZV_F:EllatasiTerulet</t>
        </r>
      </text>
    </comment>
    <comment ref="J76" authorId="0" shapeId="0" xr:uid="{00000000-0006-0000-0200-000039320000}">
      <text>
        <r>
          <rPr>
            <sz val="11"/>
            <rFont val="Calibri"/>
            <family val="2"/>
            <charset val="238"/>
          </rPr>
          <t>SZV_F:EllatasertFelelos</t>
        </r>
      </text>
    </comment>
    <comment ref="K76" authorId="0" shapeId="0" xr:uid="{00000000-0006-0000-0200-00003A320000}">
      <text>
        <r>
          <rPr>
            <sz val="11"/>
            <rFont val="Calibri"/>
            <family val="2"/>
            <charset val="238"/>
          </rPr>
          <t>SZV_F:TervezettNettoKoltseg</t>
        </r>
      </text>
    </comment>
    <comment ref="L76" authorId="0" shapeId="0" xr:uid="{00000000-0006-0000-0200-00003B320000}">
      <text>
        <r>
          <rPr>
            <sz val="11"/>
            <rFont val="Calibri"/>
            <family val="2"/>
            <charset val="238"/>
          </rPr>
          <t>SZV_F:IdotartamKezdes</t>
        </r>
      </text>
    </comment>
    <comment ref="M76" authorId="0" shapeId="0" xr:uid="{00000000-0006-0000-0200-00003C320000}">
      <text>
        <r>
          <rPr>
            <sz val="11"/>
            <rFont val="Calibri"/>
            <family val="2"/>
            <charset val="238"/>
          </rPr>
          <t>SZV_F:IdotartamBefejezes</t>
        </r>
      </text>
    </comment>
    <comment ref="N76" authorId="0" shapeId="0" xr:uid="{00000000-0006-0000-0200-00003D320000}">
      <text>
        <r>
          <rPr>
            <sz val="11"/>
            <rFont val="Calibri"/>
            <family val="2"/>
            <charset val="238"/>
          </rPr>
          <t>SZV_F:NettoKoltsegUtem1</t>
        </r>
      </text>
    </comment>
    <comment ref="O76" authorId="0" shapeId="0" xr:uid="{00000000-0006-0000-0200-00003E320000}">
      <text>
        <r>
          <rPr>
            <sz val="11"/>
            <rFont val="Calibri"/>
            <family val="2"/>
            <charset val="238"/>
          </rPr>
          <t>SZV_F:NettoKoltsegUtem2</t>
        </r>
      </text>
    </comment>
    <comment ref="P76" authorId="0" shapeId="0" xr:uid="{00000000-0006-0000-0200-00003F320000}">
      <text>
        <r>
          <rPr>
            <sz val="11"/>
            <rFont val="Calibri"/>
            <family val="2"/>
            <charset val="238"/>
          </rPr>
          <t>SZV_F:EM_Melleklet2_KTG</t>
        </r>
      </text>
    </comment>
    <comment ref="R76" authorId="0" shapeId="0" xr:uid="{00000000-0006-0000-0200-000040320000}">
      <text>
        <r>
          <rPr>
            <sz val="11"/>
            <rFont val="Calibri"/>
            <family val="2"/>
            <charset val="238"/>
          </rPr>
          <t>SZV_F:HDUtem1</t>
        </r>
      </text>
    </comment>
    <comment ref="S76" authorId="0" shapeId="0" xr:uid="{00000000-0006-0000-0200-000041320000}">
      <text>
        <r>
          <rPr>
            <sz val="11"/>
            <rFont val="Calibri"/>
            <family val="2"/>
            <charset val="238"/>
          </rPr>
          <t>SZV_F:ECSUtem1</t>
        </r>
      </text>
    </comment>
    <comment ref="T76" authorId="0" shapeId="0" xr:uid="{00000000-0006-0000-0200-000042320000}">
      <text>
        <r>
          <rPr>
            <sz val="11"/>
            <rFont val="Calibri"/>
            <family val="2"/>
            <charset val="238"/>
          </rPr>
          <t>SZV_F:KFHUtem1</t>
        </r>
      </text>
    </comment>
    <comment ref="U76" authorId="0" shapeId="0" xr:uid="{00000000-0006-0000-0200-000043320000}">
      <text>
        <r>
          <rPr>
            <sz val="11"/>
            <rFont val="Calibri"/>
            <family val="2"/>
            <charset val="238"/>
          </rPr>
          <t>SZV_F:Egyeb_SajatUtem1</t>
        </r>
      </text>
    </comment>
    <comment ref="V76" authorId="0" shapeId="0" xr:uid="{00000000-0006-0000-0200-000044320000}">
      <text>
        <r>
          <rPr>
            <sz val="11"/>
            <rFont val="Calibri"/>
            <family val="2"/>
            <charset val="238"/>
          </rPr>
          <t>SZV_F:DijUtem1</t>
        </r>
      </text>
    </comment>
    <comment ref="W76" authorId="0" shapeId="0" xr:uid="{00000000-0006-0000-0200-000045320000}">
      <text>
        <r>
          <rPr>
            <sz val="11"/>
            <rFont val="Calibri"/>
            <family val="2"/>
            <charset val="238"/>
          </rPr>
          <t>SZV_F:EM_Melleklet1_Utem1</t>
        </r>
      </text>
    </comment>
    <comment ref="X76" authorId="0" shapeId="0" xr:uid="{00000000-0006-0000-0200-000046320000}">
      <text>
        <r>
          <rPr>
            <sz val="11"/>
            <rFont val="Calibri"/>
            <family val="2"/>
            <charset val="238"/>
          </rPr>
          <t>SZV_F:EgyebAllamiUtem1</t>
        </r>
      </text>
    </comment>
    <comment ref="Y76" authorId="0" shapeId="0" xr:uid="{00000000-0006-0000-0200-000047320000}">
      <text>
        <r>
          <rPr>
            <sz val="11"/>
            <rFont val="Calibri"/>
            <family val="2"/>
            <charset val="238"/>
          </rPr>
          <t>SZV_F:OnkormanyzatiUtem1</t>
        </r>
      </text>
    </comment>
    <comment ref="Z76" authorId="0" shapeId="0" xr:uid="{00000000-0006-0000-0200-000048320000}">
      <text>
        <r>
          <rPr>
            <sz val="11"/>
            <rFont val="Calibri"/>
            <family val="2"/>
            <charset val="238"/>
          </rPr>
          <t>SZV_F:EUUtem1</t>
        </r>
      </text>
    </comment>
    <comment ref="AA76" authorId="0" shapeId="0" xr:uid="{00000000-0006-0000-0200-000049320000}">
      <text>
        <r>
          <rPr>
            <sz val="11"/>
            <rFont val="Calibri"/>
            <family val="2"/>
            <charset val="238"/>
          </rPr>
          <t>SZV_F:EgyebUtem1</t>
        </r>
      </text>
    </comment>
    <comment ref="AB76" authorId="0" shapeId="0" xr:uid="{00000000-0006-0000-0200-00004A320000}">
      <text>
        <r>
          <rPr>
            <sz val="11"/>
            <rFont val="Calibri"/>
            <family val="2"/>
            <charset val="238"/>
          </rPr>
          <t>SZV_F:HitelKotvenyUtem1</t>
        </r>
      </text>
    </comment>
    <comment ref="AC76" authorId="0" shapeId="0" xr:uid="{00000000-0006-0000-0200-00004B320000}">
      <text>
        <r>
          <rPr>
            <sz val="11"/>
            <rFont val="Calibri"/>
            <family val="2"/>
            <charset val="238"/>
          </rPr>
          <t>SZV_F:OsszesenUtem1</t>
        </r>
      </text>
    </comment>
    <comment ref="AF76" authorId="0" shapeId="0" xr:uid="{00000000-0006-0000-0200-00004C320000}">
      <text>
        <r>
          <rPr>
            <sz val="11"/>
            <rFont val="Calibri"/>
            <family val="2"/>
            <charset val="238"/>
          </rPr>
          <t>SZV_F:HDUtem2</t>
        </r>
      </text>
    </comment>
    <comment ref="AG76" authorId="0" shapeId="0" xr:uid="{00000000-0006-0000-0200-00004D320000}">
      <text>
        <r>
          <rPr>
            <sz val="11"/>
            <rFont val="Calibri"/>
            <family val="2"/>
            <charset val="238"/>
          </rPr>
          <t>SZV_F:ECSUtem2</t>
        </r>
      </text>
    </comment>
    <comment ref="AH76" authorId="0" shapeId="0" xr:uid="{00000000-0006-0000-0200-00004E320000}">
      <text>
        <r>
          <rPr>
            <sz val="11"/>
            <rFont val="Calibri"/>
            <family val="2"/>
            <charset val="238"/>
          </rPr>
          <t>SZV_F:KFHUtem2</t>
        </r>
      </text>
    </comment>
    <comment ref="AI76" authorId="0" shapeId="0" xr:uid="{00000000-0006-0000-0200-00004F320000}">
      <text>
        <r>
          <rPr>
            <sz val="11"/>
            <rFont val="Calibri"/>
            <family val="2"/>
            <charset val="238"/>
          </rPr>
          <t>SZV_F:Egyeb_SajatUtem2</t>
        </r>
      </text>
    </comment>
    <comment ref="AJ76" authorId="0" shapeId="0" xr:uid="{00000000-0006-0000-0200-000050320000}">
      <text>
        <r>
          <rPr>
            <sz val="11"/>
            <rFont val="Calibri"/>
            <family val="2"/>
            <charset val="238"/>
          </rPr>
          <t>SZV_F:DijUtem2</t>
        </r>
      </text>
    </comment>
    <comment ref="AK76" authorId="0" shapeId="0" xr:uid="{00000000-0006-0000-0200-000051320000}">
      <text>
        <r>
          <rPr>
            <sz val="11"/>
            <rFont val="Calibri"/>
            <family val="2"/>
            <charset val="238"/>
          </rPr>
          <t>SZV_F:EM_Melleklet1_Utem2</t>
        </r>
      </text>
    </comment>
    <comment ref="AL76" authorId="0" shapeId="0" xr:uid="{00000000-0006-0000-0200-000052320000}">
      <text>
        <r>
          <rPr>
            <sz val="11"/>
            <rFont val="Calibri"/>
            <family val="2"/>
            <charset val="238"/>
          </rPr>
          <t>SZV_F:EgyebAllamiUtem2</t>
        </r>
      </text>
    </comment>
    <comment ref="AM76" authorId="0" shapeId="0" xr:uid="{00000000-0006-0000-0200-000053320000}">
      <text>
        <r>
          <rPr>
            <sz val="11"/>
            <rFont val="Calibri"/>
            <family val="2"/>
            <charset val="238"/>
          </rPr>
          <t>SZV_F:OnkormanyzatiUtem2</t>
        </r>
      </text>
    </comment>
    <comment ref="AN76" authorId="0" shapeId="0" xr:uid="{00000000-0006-0000-0200-000054320000}">
      <text>
        <r>
          <rPr>
            <sz val="11"/>
            <rFont val="Calibri"/>
            <family val="2"/>
            <charset val="238"/>
          </rPr>
          <t>SZV_F:EUUtem2</t>
        </r>
      </text>
    </comment>
    <comment ref="AO76" authorId="0" shapeId="0" xr:uid="{00000000-0006-0000-0200-000055320000}">
      <text>
        <r>
          <rPr>
            <sz val="11"/>
            <rFont val="Calibri"/>
            <family val="2"/>
            <charset val="238"/>
          </rPr>
          <t>SZV_F:EgyebUtem2</t>
        </r>
      </text>
    </comment>
    <comment ref="AP76" authorId="0" shapeId="0" xr:uid="{00000000-0006-0000-0200-000056320000}">
      <text>
        <r>
          <rPr>
            <sz val="11"/>
            <rFont val="Calibri"/>
            <family val="2"/>
            <charset val="238"/>
          </rPr>
          <t>SZV_F:HitelKotvenyUtem2</t>
        </r>
      </text>
    </comment>
    <comment ref="AQ76" authorId="0" shapeId="0" xr:uid="{00000000-0006-0000-0200-000057320000}">
      <text>
        <r>
          <rPr>
            <sz val="11"/>
            <rFont val="Calibri"/>
            <family val="2"/>
            <charset val="238"/>
          </rPr>
          <t>SZV_F:OsszesenUtem2</t>
        </r>
      </text>
    </comment>
    <comment ref="AR76" authorId="0" shapeId="0" xr:uid="{00000000-0006-0000-0200-000058320000}">
      <text>
        <r>
          <rPr>
            <sz val="11"/>
            <rFont val="Calibri"/>
            <family val="2"/>
            <charset val="238"/>
          </rPr>
          <t>SZV_F:ForrashianyUtem2</t>
        </r>
      </text>
    </comment>
    <comment ref="AU76" authorId="0" shapeId="0" xr:uid="{00000000-0006-0000-0200-000059320000}">
      <text>
        <r>
          <rPr>
            <sz val="11"/>
            <rFont val="Calibri"/>
            <family val="2"/>
            <charset val="238"/>
          </rPr>
          <t>SZV_F:Indokolas</t>
        </r>
      </text>
    </comment>
    <comment ref="AV76" authorId="0" shapeId="0" xr:uid="{00000000-0006-0000-0200-00005A320000}">
      <text>
        <r>
          <rPr>
            <sz val="11"/>
            <rFont val="Calibri"/>
            <family val="2"/>
            <charset val="238"/>
          </rPr>
          <t>SZV_F:Megjegyzes</t>
        </r>
      </text>
    </comment>
    <comment ref="AW76" authorId="0" shapeId="0" xr:uid="{00000000-0006-0000-0200-00005B320000}">
      <text>
        <r>
          <rPr>
            <sz val="11"/>
            <rFont val="Calibri"/>
            <family val="2"/>
            <charset val="238"/>
          </rPr>
          <t>SZV_F:FeladatSorszam</t>
        </r>
      </text>
    </comment>
    <comment ref="AY76" authorId="0" shapeId="0" xr:uid="{00000000-0006-0000-0200-00005C320000}">
      <text>
        <r>
          <rPr>
            <sz val="11"/>
            <rFont val="Calibri"/>
            <family val="2"/>
            <charset val="238"/>
          </rPr>
          <t>SZV_F:ISA</t>
        </r>
      </text>
    </comment>
    <comment ref="B77" authorId="0" shapeId="0" xr:uid="{00000000-0006-0000-0200-00005D320000}">
      <text>
        <r>
          <rPr>
            <sz val="11"/>
            <rFont val="Calibri"/>
            <family val="2"/>
            <charset val="238"/>
          </rPr>
          <t>SZV_F:FontossagiSorrent</t>
        </r>
      </text>
    </comment>
    <comment ref="C77" authorId="0" shapeId="0" xr:uid="{00000000-0006-0000-0200-00005E320000}">
      <text>
        <r>
          <rPr>
            <sz val="11"/>
            <rFont val="Calibri"/>
            <family val="2"/>
            <charset val="238"/>
          </rPr>
          <t>SZV_F:FeladatKategoria</t>
        </r>
      </text>
    </comment>
    <comment ref="D77" authorId="0" shapeId="0" xr:uid="{00000000-0006-0000-0200-00005F320000}">
      <text>
        <r>
          <rPr>
            <sz val="11"/>
            <rFont val="Calibri"/>
            <family val="2"/>
            <charset val="238"/>
          </rPr>
          <t>SZV_F:FeladatMegnevezes</t>
        </r>
      </text>
    </comment>
    <comment ref="E77" authorId="0" shapeId="0" xr:uid="{00000000-0006-0000-0200-000060320000}">
      <text>
        <r>
          <rPr>
            <sz val="11"/>
            <rFont val="Calibri"/>
            <family val="2"/>
            <charset val="238"/>
          </rPr>
          <t>SZV_F:ElviEngedelySzam</t>
        </r>
      </text>
    </comment>
    <comment ref="F77" authorId="0" shapeId="0" xr:uid="{00000000-0006-0000-0200-000061320000}">
      <text>
        <r>
          <rPr>
            <sz val="11"/>
            <rFont val="Calibri"/>
            <family val="2"/>
            <charset val="238"/>
          </rPr>
          <t>SZV_F:VKR_Kod</t>
        </r>
      </text>
    </comment>
    <comment ref="G77" authorId="0" shapeId="0" xr:uid="{00000000-0006-0000-0200-000062320000}">
      <text>
        <r>
          <rPr>
            <sz val="11"/>
            <rFont val="Calibri"/>
            <family val="2"/>
            <charset val="238"/>
          </rPr>
          <t>SZV_F:VKR_Nev</t>
        </r>
      </text>
    </comment>
    <comment ref="H77" authorId="0" shapeId="0" xr:uid="{00000000-0006-0000-0200-000063320000}">
      <text>
        <r>
          <rPr>
            <sz val="11"/>
            <rFont val="Calibri"/>
            <family val="2"/>
            <charset val="238"/>
          </rPr>
          <t>SZV_F:FeladatAzonosito</t>
        </r>
      </text>
    </comment>
    <comment ref="I77" authorId="0" shapeId="0" xr:uid="{00000000-0006-0000-0200-000064320000}">
      <text>
        <r>
          <rPr>
            <sz val="11"/>
            <rFont val="Calibri"/>
            <family val="2"/>
            <charset val="238"/>
          </rPr>
          <t>SZV_F:EllatasiTerulet</t>
        </r>
      </text>
    </comment>
    <comment ref="J77" authorId="0" shapeId="0" xr:uid="{00000000-0006-0000-0200-000065320000}">
      <text>
        <r>
          <rPr>
            <sz val="11"/>
            <rFont val="Calibri"/>
            <family val="2"/>
            <charset val="238"/>
          </rPr>
          <t>SZV_F:EllatasertFelelos</t>
        </r>
      </text>
    </comment>
    <comment ref="K77" authorId="0" shapeId="0" xr:uid="{00000000-0006-0000-0200-000066320000}">
      <text>
        <r>
          <rPr>
            <sz val="11"/>
            <rFont val="Calibri"/>
            <family val="2"/>
            <charset val="238"/>
          </rPr>
          <t>SZV_F:TervezettNettoKoltseg</t>
        </r>
      </text>
    </comment>
    <comment ref="L77" authorId="0" shapeId="0" xr:uid="{00000000-0006-0000-0200-000067320000}">
      <text>
        <r>
          <rPr>
            <sz val="11"/>
            <rFont val="Calibri"/>
            <family val="2"/>
            <charset val="238"/>
          </rPr>
          <t>SZV_F:IdotartamKezdes</t>
        </r>
      </text>
    </comment>
    <comment ref="M77" authorId="0" shapeId="0" xr:uid="{00000000-0006-0000-0200-000068320000}">
      <text>
        <r>
          <rPr>
            <sz val="11"/>
            <rFont val="Calibri"/>
            <family val="2"/>
            <charset val="238"/>
          </rPr>
          <t>SZV_F:IdotartamBefejezes</t>
        </r>
      </text>
    </comment>
    <comment ref="N77" authorId="0" shapeId="0" xr:uid="{00000000-0006-0000-0200-000069320000}">
      <text>
        <r>
          <rPr>
            <sz val="11"/>
            <rFont val="Calibri"/>
            <family val="2"/>
            <charset val="238"/>
          </rPr>
          <t>SZV_F:NettoKoltsegUtem1</t>
        </r>
      </text>
    </comment>
    <comment ref="O77" authorId="0" shapeId="0" xr:uid="{00000000-0006-0000-0200-00006A320000}">
      <text>
        <r>
          <rPr>
            <sz val="11"/>
            <rFont val="Calibri"/>
            <family val="2"/>
            <charset val="238"/>
          </rPr>
          <t>SZV_F:NettoKoltsegUtem2</t>
        </r>
      </text>
    </comment>
    <comment ref="P77" authorId="0" shapeId="0" xr:uid="{00000000-0006-0000-0200-00006B320000}">
      <text>
        <r>
          <rPr>
            <sz val="11"/>
            <rFont val="Calibri"/>
            <family val="2"/>
            <charset val="238"/>
          </rPr>
          <t>SZV_F:EM_Melleklet2_KTG</t>
        </r>
      </text>
    </comment>
    <comment ref="R77" authorId="0" shapeId="0" xr:uid="{00000000-0006-0000-0200-00006C320000}">
      <text>
        <r>
          <rPr>
            <sz val="11"/>
            <rFont val="Calibri"/>
            <family val="2"/>
            <charset val="238"/>
          </rPr>
          <t>SZV_F:HDUtem1</t>
        </r>
      </text>
    </comment>
    <comment ref="S77" authorId="0" shapeId="0" xr:uid="{00000000-0006-0000-0200-00006D320000}">
      <text>
        <r>
          <rPr>
            <sz val="11"/>
            <rFont val="Calibri"/>
            <family val="2"/>
            <charset val="238"/>
          </rPr>
          <t>SZV_F:ECSUtem1</t>
        </r>
      </text>
    </comment>
    <comment ref="T77" authorId="0" shapeId="0" xr:uid="{00000000-0006-0000-0200-00006E320000}">
      <text>
        <r>
          <rPr>
            <sz val="11"/>
            <rFont val="Calibri"/>
            <family val="2"/>
            <charset val="238"/>
          </rPr>
          <t>SZV_F:KFHUtem1</t>
        </r>
      </text>
    </comment>
    <comment ref="U77" authorId="0" shapeId="0" xr:uid="{00000000-0006-0000-0200-00006F320000}">
      <text>
        <r>
          <rPr>
            <sz val="11"/>
            <rFont val="Calibri"/>
            <family val="2"/>
            <charset val="238"/>
          </rPr>
          <t>SZV_F:Egyeb_SajatUtem1</t>
        </r>
      </text>
    </comment>
    <comment ref="V77" authorId="0" shapeId="0" xr:uid="{00000000-0006-0000-0200-000070320000}">
      <text>
        <r>
          <rPr>
            <sz val="11"/>
            <rFont val="Calibri"/>
            <family val="2"/>
            <charset val="238"/>
          </rPr>
          <t>SZV_F:DijUtem1</t>
        </r>
      </text>
    </comment>
    <comment ref="W77" authorId="0" shapeId="0" xr:uid="{00000000-0006-0000-0200-000071320000}">
      <text>
        <r>
          <rPr>
            <sz val="11"/>
            <rFont val="Calibri"/>
            <family val="2"/>
            <charset val="238"/>
          </rPr>
          <t>SZV_F:EM_Melleklet1_Utem1</t>
        </r>
      </text>
    </comment>
    <comment ref="X77" authorId="0" shapeId="0" xr:uid="{00000000-0006-0000-0200-000072320000}">
      <text>
        <r>
          <rPr>
            <sz val="11"/>
            <rFont val="Calibri"/>
            <family val="2"/>
            <charset val="238"/>
          </rPr>
          <t>SZV_F:EgyebAllamiUtem1</t>
        </r>
      </text>
    </comment>
    <comment ref="Y77" authorId="0" shapeId="0" xr:uid="{00000000-0006-0000-0200-000073320000}">
      <text>
        <r>
          <rPr>
            <sz val="11"/>
            <rFont val="Calibri"/>
            <family val="2"/>
            <charset val="238"/>
          </rPr>
          <t>SZV_F:OnkormanyzatiUtem1</t>
        </r>
      </text>
    </comment>
    <comment ref="Z77" authorId="0" shapeId="0" xr:uid="{00000000-0006-0000-0200-000074320000}">
      <text>
        <r>
          <rPr>
            <sz val="11"/>
            <rFont val="Calibri"/>
            <family val="2"/>
            <charset val="238"/>
          </rPr>
          <t>SZV_F:EUUtem1</t>
        </r>
      </text>
    </comment>
    <comment ref="AA77" authorId="0" shapeId="0" xr:uid="{00000000-0006-0000-0200-000075320000}">
      <text>
        <r>
          <rPr>
            <sz val="11"/>
            <rFont val="Calibri"/>
            <family val="2"/>
            <charset val="238"/>
          </rPr>
          <t>SZV_F:EgyebUtem1</t>
        </r>
      </text>
    </comment>
    <comment ref="AB77" authorId="0" shapeId="0" xr:uid="{00000000-0006-0000-0200-000076320000}">
      <text>
        <r>
          <rPr>
            <sz val="11"/>
            <rFont val="Calibri"/>
            <family val="2"/>
            <charset val="238"/>
          </rPr>
          <t>SZV_F:HitelKotvenyUtem1</t>
        </r>
      </text>
    </comment>
    <comment ref="AC77" authorId="0" shapeId="0" xr:uid="{00000000-0006-0000-0200-000077320000}">
      <text>
        <r>
          <rPr>
            <sz val="11"/>
            <rFont val="Calibri"/>
            <family val="2"/>
            <charset val="238"/>
          </rPr>
          <t>SZV_F:OsszesenUtem1</t>
        </r>
      </text>
    </comment>
    <comment ref="AF77" authorId="0" shapeId="0" xr:uid="{00000000-0006-0000-0200-000078320000}">
      <text>
        <r>
          <rPr>
            <sz val="11"/>
            <rFont val="Calibri"/>
            <family val="2"/>
            <charset val="238"/>
          </rPr>
          <t>SZV_F:HDUtem2</t>
        </r>
      </text>
    </comment>
    <comment ref="AG77" authorId="0" shapeId="0" xr:uid="{00000000-0006-0000-0200-000079320000}">
      <text>
        <r>
          <rPr>
            <sz val="11"/>
            <rFont val="Calibri"/>
            <family val="2"/>
            <charset val="238"/>
          </rPr>
          <t>SZV_F:ECSUtem2</t>
        </r>
      </text>
    </comment>
    <comment ref="AH77" authorId="0" shapeId="0" xr:uid="{00000000-0006-0000-0200-00007A320000}">
      <text>
        <r>
          <rPr>
            <sz val="11"/>
            <rFont val="Calibri"/>
            <family val="2"/>
            <charset val="238"/>
          </rPr>
          <t>SZV_F:KFHUtem2</t>
        </r>
      </text>
    </comment>
    <comment ref="AI77" authorId="0" shapeId="0" xr:uid="{00000000-0006-0000-0200-00007B320000}">
      <text>
        <r>
          <rPr>
            <sz val="11"/>
            <rFont val="Calibri"/>
            <family val="2"/>
            <charset val="238"/>
          </rPr>
          <t>SZV_F:Egyeb_SajatUtem2</t>
        </r>
      </text>
    </comment>
    <comment ref="AJ77" authorId="0" shapeId="0" xr:uid="{00000000-0006-0000-0200-00007C320000}">
      <text>
        <r>
          <rPr>
            <sz val="11"/>
            <rFont val="Calibri"/>
            <family val="2"/>
            <charset val="238"/>
          </rPr>
          <t>SZV_F:DijUtem2</t>
        </r>
      </text>
    </comment>
    <comment ref="AK77" authorId="0" shapeId="0" xr:uid="{00000000-0006-0000-0200-00007D320000}">
      <text>
        <r>
          <rPr>
            <sz val="11"/>
            <rFont val="Calibri"/>
            <family val="2"/>
            <charset val="238"/>
          </rPr>
          <t>SZV_F:EM_Melleklet1_Utem2</t>
        </r>
      </text>
    </comment>
    <comment ref="AL77" authorId="0" shapeId="0" xr:uid="{00000000-0006-0000-0200-00007E320000}">
      <text>
        <r>
          <rPr>
            <sz val="11"/>
            <rFont val="Calibri"/>
            <family val="2"/>
            <charset val="238"/>
          </rPr>
          <t>SZV_F:EgyebAllamiUtem2</t>
        </r>
      </text>
    </comment>
    <comment ref="AM77" authorId="0" shapeId="0" xr:uid="{00000000-0006-0000-0200-00007F320000}">
      <text>
        <r>
          <rPr>
            <sz val="11"/>
            <rFont val="Calibri"/>
            <family val="2"/>
            <charset val="238"/>
          </rPr>
          <t>SZV_F:OnkormanyzatiUtem2</t>
        </r>
      </text>
    </comment>
    <comment ref="AN77" authorId="0" shapeId="0" xr:uid="{00000000-0006-0000-0200-000080320000}">
      <text>
        <r>
          <rPr>
            <sz val="11"/>
            <rFont val="Calibri"/>
            <family val="2"/>
            <charset val="238"/>
          </rPr>
          <t>SZV_F:EUUtem2</t>
        </r>
      </text>
    </comment>
    <comment ref="AO77" authorId="0" shapeId="0" xr:uid="{00000000-0006-0000-0200-000081320000}">
      <text>
        <r>
          <rPr>
            <sz val="11"/>
            <rFont val="Calibri"/>
            <family val="2"/>
            <charset val="238"/>
          </rPr>
          <t>SZV_F:EgyebUtem2</t>
        </r>
      </text>
    </comment>
    <comment ref="AP77" authorId="0" shapeId="0" xr:uid="{00000000-0006-0000-0200-000082320000}">
      <text>
        <r>
          <rPr>
            <sz val="11"/>
            <rFont val="Calibri"/>
            <family val="2"/>
            <charset val="238"/>
          </rPr>
          <t>SZV_F:HitelKotvenyUtem2</t>
        </r>
      </text>
    </comment>
    <comment ref="AQ77" authorId="0" shapeId="0" xr:uid="{00000000-0006-0000-0200-000083320000}">
      <text>
        <r>
          <rPr>
            <sz val="11"/>
            <rFont val="Calibri"/>
            <family val="2"/>
            <charset val="238"/>
          </rPr>
          <t>SZV_F:OsszesenUtem2</t>
        </r>
      </text>
    </comment>
    <comment ref="AR77" authorId="0" shapeId="0" xr:uid="{00000000-0006-0000-0200-000084320000}">
      <text>
        <r>
          <rPr>
            <sz val="11"/>
            <rFont val="Calibri"/>
            <family val="2"/>
            <charset val="238"/>
          </rPr>
          <t>SZV_F:ForrashianyUtem2</t>
        </r>
      </text>
    </comment>
    <comment ref="AU77" authorId="0" shapeId="0" xr:uid="{00000000-0006-0000-0200-000085320000}">
      <text>
        <r>
          <rPr>
            <sz val="11"/>
            <rFont val="Calibri"/>
            <family val="2"/>
            <charset val="238"/>
          </rPr>
          <t>SZV_F:Indokolas</t>
        </r>
      </text>
    </comment>
    <comment ref="AV77" authorId="0" shapeId="0" xr:uid="{00000000-0006-0000-0200-000086320000}">
      <text>
        <r>
          <rPr>
            <sz val="11"/>
            <rFont val="Calibri"/>
            <family val="2"/>
            <charset val="238"/>
          </rPr>
          <t>SZV_F:Megjegyzes</t>
        </r>
      </text>
    </comment>
    <comment ref="AW77" authorId="0" shapeId="0" xr:uid="{00000000-0006-0000-0200-000087320000}">
      <text>
        <r>
          <rPr>
            <sz val="11"/>
            <rFont val="Calibri"/>
            <family val="2"/>
            <charset val="238"/>
          </rPr>
          <t>SZV_F:FeladatSorszam</t>
        </r>
      </text>
    </comment>
    <comment ref="AY77" authorId="0" shapeId="0" xr:uid="{00000000-0006-0000-0200-000088320000}">
      <text>
        <r>
          <rPr>
            <sz val="11"/>
            <rFont val="Calibri"/>
            <family val="2"/>
            <charset val="238"/>
          </rPr>
          <t>SZV_F:ISA</t>
        </r>
      </text>
    </comment>
    <comment ref="B78" authorId="0" shapeId="0" xr:uid="{00000000-0006-0000-0200-000089320000}">
      <text>
        <r>
          <rPr>
            <sz val="11"/>
            <rFont val="Calibri"/>
            <family val="2"/>
            <charset val="238"/>
          </rPr>
          <t>SZV_F:FontossagiSorrent</t>
        </r>
      </text>
    </comment>
    <comment ref="C78" authorId="0" shapeId="0" xr:uid="{00000000-0006-0000-0200-00008A320000}">
      <text>
        <r>
          <rPr>
            <sz val="11"/>
            <rFont val="Calibri"/>
            <family val="2"/>
            <charset val="238"/>
          </rPr>
          <t>SZV_F:FeladatKategoria</t>
        </r>
      </text>
    </comment>
    <comment ref="D78" authorId="0" shapeId="0" xr:uid="{00000000-0006-0000-0200-00008B320000}">
      <text>
        <r>
          <rPr>
            <sz val="11"/>
            <rFont val="Calibri"/>
            <family val="2"/>
            <charset val="238"/>
          </rPr>
          <t>SZV_F:FeladatMegnevezes</t>
        </r>
      </text>
    </comment>
    <comment ref="E78" authorId="0" shapeId="0" xr:uid="{00000000-0006-0000-0200-00008C320000}">
      <text>
        <r>
          <rPr>
            <sz val="11"/>
            <rFont val="Calibri"/>
            <family val="2"/>
            <charset val="238"/>
          </rPr>
          <t>SZV_F:ElviEngedelySzam</t>
        </r>
      </text>
    </comment>
    <comment ref="F78" authorId="0" shapeId="0" xr:uid="{00000000-0006-0000-0200-00008D320000}">
      <text>
        <r>
          <rPr>
            <sz val="11"/>
            <rFont val="Calibri"/>
            <family val="2"/>
            <charset val="238"/>
          </rPr>
          <t>SZV_F:VKR_Kod</t>
        </r>
      </text>
    </comment>
    <comment ref="G78" authorId="0" shapeId="0" xr:uid="{00000000-0006-0000-0200-00008E320000}">
      <text>
        <r>
          <rPr>
            <sz val="11"/>
            <rFont val="Calibri"/>
            <family val="2"/>
            <charset val="238"/>
          </rPr>
          <t>SZV_F:VKR_Nev</t>
        </r>
      </text>
    </comment>
    <comment ref="H78" authorId="0" shapeId="0" xr:uid="{00000000-0006-0000-0200-00008F320000}">
      <text>
        <r>
          <rPr>
            <sz val="11"/>
            <rFont val="Calibri"/>
            <family val="2"/>
            <charset val="238"/>
          </rPr>
          <t>SZV_F:FeladatAzonosito</t>
        </r>
      </text>
    </comment>
    <comment ref="I78" authorId="0" shapeId="0" xr:uid="{00000000-0006-0000-0200-000090320000}">
      <text>
        <r>
          <rPr>
            <sz val="11"/>
            <rFont val="Calibri"/>
            <family val="2"/>
            <charset val="238"/>
          </rPr>
          <t>SZV_F:EllatasiTerulet</t>
        </r>
      </text>
    </comment>
    <comment ref="J78" authorId="0" shapeId="0" xr:uid="{00000000-0006-0000-0200-000091320000}">
      <text>
        <r>
          <rPr>
            <sz val="11"/>
            <rFont val="Calibri"/>
            <family val="2"/>
            <charset val="238"/>
          </rPr>
          <t>SZV_F:EllatasertFelelos</t>
        </r>
      </text>
    </comment>
    <comment ref="K78" authorId="0" shapeId="0" xr:uid="{00000000-0006-0000-0200-000092320000}">
      <text>
        <r>
          <rPr>
            <sz val="11"/>
            <rFont val="Calibri"/>
            <family val="2"/>
            <charset val="238"/>
          </rPr>
          <t>SZV_F:TervezettNettoKoltseg</t>
        </r>
      </text>
    </comment>
    <comment ref="L78" authorId="0" shapeId="0" xr:uid="{00000000-0006-0000-0200-000093320000}">
      <text>
        <r>
          <rPr>
            <sz val="11"/>
            <rFont val="Calibri"/>
            <family val="2"/>
            <charset val="238"/>
          </rPr>
          <t>SZV_F:IdotartamKezdes</t>
        </r>
      </text>
    </comment>
    <comment ref="M78" authorId="0" shapeId="0" xr:uid="{00000000-0006-0000-0200-000094320000}">
      <text>
        <r>
          <rPr>
            <sz val="11"/>
            <rFont val="Calibri"/>
            <family val="2"/>
            <charset val="238"/>
          </rPr>
          <t>SZV_F:IdotartamBefejezes</t>
        </r>
      </text>
    </comment>
    <comment ref="N78" authorId="0" shapeId="0" xr:uid="{00000000-0006-0000-0200-000095320000}">
      <text>
        <r>
          <rPr>
            <sz val="11"/>
            <rFont val="Calibri"/>
            <family val="2"/>
            <charset val="238"/>
          </rPr>
          <t>SZV_F:NettoKoltsegUtem1</t>
        </r>
      </text>
    </comment>
    <comment ref="O78" authorId="0" shapeId="0" xr:uid="{00000000-0006-0000-0200-000096320000}">
      <text>
        <r>
          <rPr>
            <sz val="11"/>
            <rFont val="Calibri"/>
            <family val="2"/>
            <charset val="238"/>
          </rPr>
          <t>SZV_F:NettoKoltsegUtem2</t>
        </r>
      </text>
    </comment>
    <comment ref="P78" authorId="0" shapeId="0" xr:uid="{00000000-0006-0000-0200-000097320000}">
      <text>
        <r>
          <rPr>
            <sz val="11"/>
            <rFont val="Calibri"/>
            <family val="2"/>
            <charset val="238"/>
          </rPr>
          <t>SZV_F:EM_Melleklet2_KTG</t>
        </r>
      </text>
    </comment>
    <comment ref="R78" authorId="0" shapeId="0" xr:uid="{00000000-0006-0000-0200-000098320000}">
      <text>
        <r>
          <rPr>
            <sz val="11"/>
            <rFont val="Calibri"/>
            <family val="2"/>
            <charset val="238"/>
          </rPr>
          <t>SZV_F:HDUtem1</t>
        </r>
      </text>
    </comment>
    <comment ref="S78" authorId="0" shapeId="0" xr:uid="{00000000-0006-0000-0200-000099320000}">
      <text>
        <r>
          <rPr>
            <sz val="11"/>
            <rFont val="Calibri"/>
            <family val="2"/>
            <charset val="238"/>
          </rPr>
          <t>SZV_F:ECSUtem1</t>
        </r>
      </text>
    </comment>
    <comment ref="T78" authorId="0" shapeId="0" xr:uid="{00000000-0006-0000-0200-00009A320000}">
      <text>
        <r>
          <rPr>
            <sz val="11"/>
            <rFont val="Calibri"/>
            <family val="2"/>
            <charset val="238"/>
          </rPr>
          <t>SZV_F:KFHUtem1</t>
        </r>
      </text>
    </comment>
    <comment ref="U78" authorId="0" shapeId="0" xr:uid="{00000000-0006-0000-0200-00009B320000}">
      <text>
        <r>
          <rPr>
            <sz val="11"/>
            <rFont val="Calibri"/>
            <family val="2"/>
            <charset val="238"/>
          </rPr>
          <t>SZV_F:Egyeb_SajatUtem1</t>
        </r>
      </text>
    </comment>
    <comment ref="V78" authorId="0" shapeId="0" xr:uid="{00000000-0006-0000-0200-00009C320000}">
      <text>
        <r>
          <rPr>
            <sz val="11"/>
            <rFont val="Calibri"/>
            <family val="2"/>
            <charset val="238"/>
          </rPr>
          <t>SZV_F:DijUtem1</t>
        </r>
      </text>
    </comment>
    <comment ref="W78" authorId="0" shapeId="0" xr:uid="{00000000-0006-0000-0200-00009D320000}">
      <text>
        <r>
          <rPr>
            <sz val="11"/>
            <rFont val="Calibri"/>
            <family val="2"/>
            <charset val="238"/>
          </rPr>
          <t>SZV_F:EM_Melleklet1_Utem1</t>
        </r>
      </text>
    </comment>
    <comment ref="X78" authorId="0" shapeId="0" xr:uid="{00000000-0006-0000-0200-00009E320000}">
      <text>
        <r>
          <rPr>
            <sz val="11"/>
            <rFont val="Calibri"/>
            <family val="2"/>
            <charset val="238"/>
          </rPr>
          <t>SZV_F:EgyebAllamiUtem1</t>
        </r>
      </text>
    </comment>
    <comment ref="Y78" authorId="0" shapeId="0" xr:uid="{00000000-0006-0000-0200-00009F320000}">
      <text>
        <r>
          <rPr>
            <sz val="11"/>
            <rFont val="Calibri"/>
            <family val="2"/>
            <charset val="238"/>
          </rPr>
          <t>SZV_F:OnkormanyzatiUtem1</t>
        </r>
      </text>
    </comment>
    <comment ref="Z78" authorId="0" shapeId="0" xr:uid="{00000000-0006-0000-0200-0000A0320000}">
      <text>
        <r>
          <rPr>
            <sz val="11"/>
            <rFont val="Calibri"/>
            <family val="2"/>
            <charset val="238"/>
          </rPr>
          <t>SZV_F:EUUtem1</t>
        </r>
      </text>
    </comment>
    <comment ref="AA78" authorId="0" shapeId="0" xr:uid="{00000000-0006-0000-0200-0000A1320000}">
      <text>
        <r>
          <rPr>
            <sz val="11"/>
            <rFont val="Calibri"/>
            <family val="2"/>
            <charset val="238"/>
          </rPr>
          <t>SZV_F:EgyebUtem1</t>
        </r>
      </text>
    </comment>
    <comment ref="AB78" authorId="0" shapeId="0" xr:uid="{00000000-0006-0000-0200-0000A2320000}">
      <text>
        <r>
          <rPr>
            <sz val="11"/>
            <rFont val="Calibri"/>
            <family val="2"/>
            <charset val="238"/>
          </rPr>
          <t>SZV_F:HitelKotvenyUtem1</t>
        </r>
      </text>
    </comment>
    <comment ref="AC78" authorId="0" shapeId="0" xr:uid="{00000000-0006-0000-0200-0000A3320000}">
      <text>
        <r>
          <rPr>
            <sz val="11"/>
            <rFont val="Calibri"/>
            <family val="2"/>
            <charset val="238"/>
          </rPr>
          <t>SZV_F:OsszesenUtem1</t>
        </r>
      </text>
    </comment>
    <comment ref="AF78" authorId="0" shapeId="0" xr:uid="{00000000-0006-0000-0200-0000A4320000}">
      <text>
        <r>
          <rPr>
            <sz val="11"/>
            <rFont val="Calibri"/>
            <family val="2"/>
            <charset val="238"/>
          </rPr>
          <t>SZV_F:HDUtem2</t>
        </r>
      </text>
    </comment>
    <comment ref="AG78" authorId="0" shapeId="0" xr:uid="{00000000-0006-0000-0200-0000A5320000}">
      <text>
        <r>
          <rPr>
            <sz val="11"/>
            <rFont val="Calibri"/>
            <family val="2"/>
            <charset val="238"/>
          </rPr>
          <t>SZV_F:ECSUtem2</t>
        </r>
      </text>
    </comment>
    <comment ref="AH78" authorId="0" shapeId="0" xr:uid="{00000000-0006-0000-0200-0000A6320000}">
      <text>
        <r>
          <rPr>
            <sz val="11"/>
            <rFont val="Calibri"/>
            <family val="2"/>
            <charset val="238"/>
          </rPr>
          <t>SZV_F:KFHUtem2</t>
        </r>
      </text>
    </comment>
    <comment ref="AI78" authorId="0" shapeId="0" xr:uid="{00000000-0006-0000-0200-0000A7320000}">
      <text>
        <r>
          <rPr>
            <sz val="11"/>
            <rFont val="Calibri"/>
            <family val="2"/>
            <charset val="238"/>
          </rPr>
          <t>SZV_F:Egyeb_SajatUtem2</t>
        </r>
      </text>
    </comment>
    <comment ref="AJ78" authorId="0" shapeId="0" xr:uid="{00000000-0006-0000-0200-0000A8320000}">
      <text>
        <r>
          <rPr>
            <sz val="11"/>
            <rFont val="Calibri"/>
            <family val="2"/>
            <charset val="238"/>
          </rPr>
          <t>SZV_F:DijUtem2</t>
        </r>
      </text>
    </comment>
    <comment ref="AK78" authorId="0" shapeId="0" xr:uid="{00000000-0006-0000-0200-0000A9320000}">
      <text>
        <r>
          <rPr>
            <sz val="11"/>
            <rFont val="Calibri"/>
            <family val="2"/>
            <charset val="238"/>
          </rPr>
          <t>SZV_F:EM_Melleklet1_Utem2</t>
        </r>
      </text>
    </comment>
    <comment ref="AL78" authorId="0" shapeId="0" xr:uid="{00000000-0006-0000-0200-0000AA320000}">
      <text>
        <r>
          <rPr>
            <sz val="11"/>
            <rFont val="Calibri"/>
            <family val="2"/>
            <charset val="238"/>
          </rPr>
          <t>SZV_F:EgyebAllamiUtem2</t>
        </r>
      </text>
    </comment>
    <comment ref="AM78" authorId="0" shapeId="0" xr:uid="{00000000-0006-0000-0200-0000AB320000}">
      <text>
        <r>
          <rPr>
            <sz val="11"/>
            <rFont val="Calibri"/>
            <family val="2"/>
            <charset val="238"/>
          </rPr>
          <t>SZV_F:OnkormanyzatiUtem2</t>
        </r>
      </text>
    </comment>
    <comment ref="AN78" authorId="0" shapeId="0" xr:uid="{00000000-0006-0000-0200-0000AC320000}">
      <text>
        <r>
          <rPr>
            <sz val="11"/>
            <rFont val="Calibri"/>
            <family val="2"/>
            <charset val="238"/>
          </rPr>
          <t>SZV_F:EUUtem2</t>
        </r>
      </text>
    </comment>
    <comment ref="AO78" authorId="0" shapeId="0" xr:uid="{00000000-0006-0000-0200-0000AD320000}">
      <text>
        <r>
          <rPr>
            <sz val="11"/>
            <rFont val="Calibri"/>
            <family val="2"/>
            <charset val="238"/>
          </rPr>
          <t>SZV_F:EgyebUtem2</t>
        </r>
      </text>
    </comment>
    <comment ref="AP78" authorId="0" shapeId="0" xr:uid="{00000000-0006-0000-0200-0000AE320000}">
      <text>
        <r>
          <rPr>
            <sz val="11"/>
            <rFont val="Calibri"/>
            <family val="2"/>
            <charset val="238"/>
          </rPr>
          <t>SZV_F:HitelKotvenyUtem2</t>
        </r>
      </text>
    </comment>
    <comment ref="AQ78" authorId="0" shapeId="0" xr:uid="{00000000-0006-0000-0200-0000AF320000}">
      <text>
        <r>
          <rPr>
            <sz val="11"/>
            <rFont val="Calibri"/>
            <family val="2"/>
            <charset val="238"/>
          </rPr>
          <t>SZV_F:OsszesenUtem2</t>
        </r>
      </text>
    </comment>
    <comment ref="AR78" authorId="0" shapeId="0" xr:uid="{00000000-0006-0000-0200-0000B0320000}">
      <text>
        <r>
          <rPr>
            <sz val="11"/>
            <rFont val="Calibri"/>
            <family val="2"/>
            <charset val="238"/>
          </rPr>
          <t>SZV_F:ForrashianyUtem2</t>
        </r>
      </text>
    </comment>
    <comment ref="AU78" authorId="0" shapeId="0" xr:uid="{00000000-0006-0000-0200-0000B1320000}">
      <text>
        <r>
          <rPr>
            <sz val="11"/>
            <rFont val="Calibri"/>
            <family val="2"/>
            <charset val="238"/>
          </rPr>
          <t>SZV_F:Indokolas</t>
        </r>
      </text>
    </comment>
    <comment ref="AV78" authorId="0" shapeId="0" xr:uid="{00000000-0006-0000-0200-0000B2320000}">
      <text>
        <r>
          <rPr>
            <sz val="11"/>
            <rFont val="Calibri"/>
            <family val="2"/>
            <charset val="238"/>
          </rPr>
          <t>SZV_F:Megjegyzes</t>
        </r>
      </text>
    </comment>
    <comment ref="AW78" authorId="0" shapeId="0" xr:uid="{00000000-0006-0000-0200-0000B3320000}">
      <text>
        <r>
          <rPr>
            <sz val="11"/>
            <rFont val="Calibri"/>
            <family val="2"/>
            <charset val="238"/>
          </rPr>
          <t>SZV_F:FeladatSorszam</t>
        </r>
      </text>
    </comment>
    <comment ref="AY78" authorId="0" shapeId="0" xr:uid="{00000000-0006-0000-0200-0000B4320000}">
      <text>
        <r>
          <rPr>
            <sz val="11"/>
            <rFont val="Calibri"/>
            <family val="2"/>
            <charset val="238"/>
          </rPr>
          <t>SZV_F:ISA</t>
        </r>
      </text>
    </comment>
    <comment ref="B79" authorId="0" shapeId="0" xr:uid="{00000000-0006-0000-0200-0000B5320000}">
      <text>
        <r>
          <rPr>
            <sz val="11"/>
            <rFont val="Calibri"/>
            <family val="2"/>
            <charset val="238"/>
          </rPr>
          <t>SZV_F:FontossagiSorrent</t>
        </r>
      </text>
    </comment>
    <comment ref="C79" authorId="0" shapeId="0" xr:uid="{00000000-0006-0000-0200-0000B6320000}">
      <text>
        <r>
          <rPr>
            <sz val="11"/>
            <rFont val="Calibri"/>
            <family val="2"/>
            <charset val="238"/>
          </rPr>
          <t>SZV_F:FeladatKategoria</t>
        </r>
      </text>
    </comment>
    <comment ref="D79" authorId="0" shapeId="0" xr:uid="{00000000-0006-0000-0200-0000B7320000}">
      <text>
        <r>
          <rPr>
            <sz val="11"/>
            <rFont val="Calibri"/>
            <family val="2"/>
            <charset val="238"/>
          </rPr>
          <t>SZV_F:FeladatMegnevezes</t>
        </r>
      </text>
    </comment>
    <comment ref="E79" authorId="0" shapeId="0" xr:uid="{00000000-0006-0000-0200-0000B8320000}">
      <text>
        <r>
          <rPr>
            <sz val="11"/>
            <rFont val="Calibri"/>
            <family val="2"/>
            <charset val="238"/>
          </rPr>
          <t>SZV_F:ElviEngedelySzam</t>
        </r>
      </text>
    </comment>
    <comment ref="F79" authorId="0" shapeId="0" xr:uid="{00000000-0006-0000-0200-0000B9320000}">
      <text>
        <r>
          <rPr>
            <sz val="11"/>
            <rFont val="Calibri"/>
            <family val="2"/>
            <charset val="238"/>
          </rPr>
          <t>SZV_F:VKR_Kod</t>
        </r>
      </text>
    </comment>
    <comment ref="G79" authorId="0" shapeId="0" xr:uid="{00000000-0006-0000-0200-0000BA320000}">
      <text>
        <r>
          <rPr>
            <sz val="11"/>
            <rFont val="Calibri"/>
            <family val="2"/>
            <charset val="238"/>
          </rPr>
          <t>SZV_F:VKR_Nev</t>
        </r>
      </text>
    </comment>
    <comment ref="H79" authorId="0" shapeId="0" xr:uid="{00000000-0006-0000-0200-0000BB320000}">
      <text>
        <r>
          <rPr>
            <sz val="11"/>
            <rFont val="Calibri"/>
            <family val="2"/>
            <charset val="238"/>
          </rPr>
          <t>SZV_F:FeladatAzonosito</t>
        </r>
      </text>
    </comment>
    <comment ref="I79" authorId="0" shapeId="0" xr:uid="{00000000-0006-0000-0200-0000BC320000}">
      <text>
        <r>
          <rPr>
            <sz val="11"/>
            <rFont val="Calibri"/>
            <family val="2"/>
            <charset val="238"/>
          </rPr>
          <t>SZV_F:EllatasiTerulet</t>
        </r>
      </text>
    </comment>
    <comment ref="J79" authorId="0" shapeId="0" xr:uid="{00000000-0006-0000-0200-0000BD320000}">
      <text>
        <r>
          <rPr>
            <sz val="11"/>
            <rFont val="Calibri"/>
            <family val="2"/>
            <charset val="238"/>
          </rPr>
          <t>SZV_F:EllatasertFelelos</t>
        </r>
      </text>
    </comment>
    <comment ref="K79" authorId="0" shapeId="0" xr:uid="{00000000-0006-0000-0200-0000BE320000}">
      <text>
        <r>
          <rPr>
            <sz val="11"/>
            <rFont val="Calibri"/>
            <family val="2"/>
            <charset val="238"/>
          </rPr>
          <t>SZV_F:TervezettNettoKoltseg</t>
        </r>
      </text>
    </comment>
    <comment ref="L79" authorId="0" shapeId="0" xr:uid="{00000000-0006-0000-0200-0000BF320000}">
      <text>
        <r>
          <rPr>
            <sz val="11"/>
            <rFont val="Calibri"/>
            <family val="2"/>
            <charset val="238"/>
          </rPr>
          <t>SZV_F:IdotartamKezdes</t>
        </r>
      </text>
    </comment>
    <comment ref="M79" authorId="0" shapeId="0" xr:uid="{00000000-0006-0000-0200-0000C0320000}">
      <text>
        <r>
          <rPr>
            <sz val="11"/>
            <rFont val="Calibri"/>
            <family val="2"/>
            <charset val="238"/>
          </rPr>
          <t>SZV_F:IdotartamBefejezes</t>
        </r>
      </text>
    </comment>
    <comment ref="N79" authorId="0" shapeId="0" xr:uid="{00000000-0006-0000-0200-0000C1320000}">
      <text>
        <r>
          <rPr>
            <sz val="11"/>
            <rFont val="Calibri"/>
            <family val="2"/>
            <charset val="238"/>
          </rPr>
          <t>SZV_F:NettoKoltsegUtem1</t>
        </r>
      </text>
    </comment>
    <comment ref="O79" authorId="0" shapeId="0" xr:uid="{00000000-0006-0000-0200-0000C2320000}">
      <text>
        <r>
          <rPr>
            <sz val="11"/>
            <rFont val="Calibri"/>
            <family val="2"/>
            <charset val="238"/>
          </rPr>
          <t>SZV_F:NettoKoltsegUtem2</t>
        </r>
      </text>
    </comment>
    <comment ref="P79" authorId="0" shapeId="0" xr:uid="{00000000-0006-0000-0200-0000C3320000}">
      <text>
        <r>
          <rPr>
            <sz val="11"/>
            <rFont val="Calibri"/>
            <family val="2"/>
            <charset val="238"/>
          </rPr>
          <t>SZV_F:EM_Melleklet2_KTG</t>
        </r>
      </text>
    </comment>
    <comment ref="R79" authorId="0" shapeId="0" xr:uid="{00000000-0006-0000-0200-0000C4320000}">
      <text>
        <r>
          <rPr>
            <sz val="11"/>
            <rFont val="Calibri"/>
            <family val="2"/>
            <charset val="238"/>
          </rPr>
          <t>SZV_F:HDUtem1</t>
        </r>
      </text>
    </comment>
    <comment ref="S79" authorId="0" shapeId="0" xr:uid="{00000000-0006-0000-0200-0000C5320000}">
      <text>
        <r>
          <rPr>
            <sz val="11"/>
            <rFont val="Calibri"/>
            <family val="2"/>
            <charset val="238"/>
          </rPr>
          <t>SZV_F:ECSUtem1</t>
        </r>
      </text>
    </comment>
    <comment ref="T79" authorId="0" shapeId="0" xr:uid="{00000000-0006-0000-0200-0000C6320000}">
      <text>
        <r>
          <rPr>
            <sz val="11"/>
            <rFont val="Calibri"/>
            <family val="2"/>
            <charset val="238"/>
          </rPr>
          <t>SZV_F:KFHUtem1</t>
        </r>
      </text>
    </comment>
    <comment ref="U79" authorId="0" shapeId="0" xr:uid="{00000000-0006-0000-0200-0000C7320000}">
      <text>
        <r>
          <rPr>
            <sz val="11"/>
            <rFont val="Calibri"/>
            <family val="2"/>
            <charset val="238"/>
          </rPr>
          <t>SZV_F:Egyeb_SajatUtem1</t>
        </r>
      </text>
    </comment>
    <comment ref="V79" authorId="0" shapeId="0" xr:uid="{00000000-0006-0000-0200-0000C8320000}">
      <text>
        <r>
          <rPr>
            <sz val="11"/>
            <rFont val="Calibri"/>
            <family val="2"/>
            <charset val="238"/>
          </rPr>
          <t>SZV_F:DijUtem1</t>
        </r>
      </text>
    </comment>
    <comment ref="W79" authorId="0" shapeId="0" xr:uid="{00000000-0006-0000-0200-0000C9320000}">
      <text>
        <r>
          <rPr>
            <sz val="11"/>
            <rFont val="Calibri"/>
            <family val="2"/>
            <charset val="238"/>
          </rPr>
          <t>SZV_F:EM_Melleklet1_Utem1</t>
        </r>
      </text>
    </comment>
    <comment ref="X79" authorId="0" shapeId="0" xr:uid="{00000000-0006-0000-0200-0000CA320000}">
      <text>
        <r>
          <rPr>
            <sz val="11"/>
            <rFont val="Calibri"/>
            <family val="2"/>
            <charset val="238"/>
          </rPr>
          <t>SZV_F:EgyebAllamiUtem1</t>
        </r>
      </text>
    </comment>
    <comment ref="Y79" authorId="0" shapeId="0" xr:uid="{00000000-0006-0000-0200-0000CB320000}">
      <text>
        <r>
          <rPr>
            <sz val="11"/>
            <rFont val="Calibri"/>
            <family val="2"/>
            <charset val="238"/>
          </rPr>
          <t>SZV_F:OnkormanyzatiUtem1</t>
        </r>
      </text>
    </comment>
    <comment ref="Z79" authorId="0" shapeId="0" xr:uid="{00000000-0006-0000-0200-0000CC320000}">
      <text>
        <r>
          <rPr>
            <sz val="11"/>
            <rFont val="Calibri"/>
            <family val="2"/>
            <charset val="238"/>
          </rPr>
          <t>SZV_F:EUUtem1</t>
        </r>
      </text>
    </comment>
    <comment ref="AA79" authorId="0" shapeId="0" xr:uid="{00000000-0006-0000-0200-0000CD320000}">
      <text>
        <r>
          <rPr>
            <sz val="11"/>
            <rFont val="Calibri"/>
            <family val="2"/>
            <charset val="238"/>
          </rPr>
          <t>SZV_F:EgyebUtem1</t>
        </r>
      </text>
    </comment>
    <comment ref="AB79" authorId="0" shapeId="0" xr:uid="{00000000-0006-0000-0200-0000CE320000}">
      <text>
        <r>
          <rPr>
            <sz val="11"/>
            <rFont val="Calibri"/>
            <family val="2"/>
            <charset val="238"/>
          </rPr>
          <t>SZV_F:HitelKotvenyUtem1</t>
        </r>
      </text>
    </comment>
    <comment ref="AC79" authorId="0" shapeId="0" xr:uid="{00000000-0006-0000-0200-0000CF320000}">
      <text>
        <r>
          <rPr>
            <sz val="11"/>
            <rFont val="Calibri"/>
            <family val="2"/>
            <charset val="238"/>
          </rPr>
          <t>SZV_F:OsszesenUtem1</t>
        </r>
      </text>
    </comment>
    <comment ref="AF79" authorId="0" shapeId="0" xr:uid="{00000000-0006-0000-0200-0000D0320000}">
      <text>
        <r>
          <rPr>
            <sz val="11"/>
            <rFont val="Calibri"/>
            <family val="2"/>
            <charset val="238"/>
          </rPr>
          <t>SZV_F:HDUtem2</t>
        </r>
      </text>
    </comment>
    <comment ref="AG79" authorId="0" shapeId="0" xr:uid="{00000000-0006-0000-0200-0000D1320000}">
      <text>
        <r>
          <rPr>
            <sz val="11"/>
            <rFont val="Calibri"/>
            <family val="2"/>
            <charset val="238"/>
          </rPr>
          <t>SZV_F:ECSUtem2</t>
        </r>
      </text>
    </comment>
    <comment ref="AH79" authorId="0" shapeId="0" xr:uid="{00000000-0006-0000-0200-0000D2320000}">
      <text>
        <r>
          <rPr>
            <sz val="11"/>
            <rFont val="Calibri"/>
            <family val="2"/>
            <charset val="238"/>
          </rPr>
          <t>SZV_F:KFHUtem2</t>
        </r>
      </text>
    </comment>
    <comment ref="AI79" authorId="0" shapeId="0" xr:uid="{00000000-0006-0000-0200-0000D3320000}">
      <text>
        <r>
          <rPr>
            <sz val="11"/>
            <rFont val="Calibri"/>
            <family val="2"/>
            <charset val="238"/>
          </rPr>
          <t>SZV_F:Egyeb_SajatUtem2</t>
        </r>
      </text>
    </comment>
    <comment ref="AJ79" authorId="0" shapeId="0" xr:uid="{00000000-0006-0000-0200-0000D4320000}">
      <text>
        <r>
          <rPr>
            <sz val="11"/>
            <rFont val="Calibri"/>
            <family val="2"/>
            <charset val="238"/>
          </rPr>
          <t>SZV_F:DijUtem2</t>
        </r>
      </text>
    </comment>
    <comment ref="AK79" authorId="0" shapeId="0" xr:uid="{00000000-0006-0000-0200-0000D5320000}">
      <text>
        <r>
          <rPr>
            <sz val="11"/>
            <rFont val="Calibri"/>
            <family val="2"/>
            <charset val="238"/>
          </rPr>
          <t>SZV_F:EM_Melleklet1_Utem2</t>
        </r>
      </text>
    </comment>
    <comment ref="AL79" authorId="0" shapeId="0" xr:uid="{00000000-0006-0000-0200-0000D6320000}">
      <text>
        <r>
          <rPr>
            <sz val="11"/>
            <rFont val="Calibri"/>
            <family val="2"/>
            <charset val="238"/>
          </rPr>
          <t>SZV_F:EgyebAllamiUtem2</t>
        </r>
      </text>
    </comment>
    <comment ref="AM79" authorId="0" shapeId="0" xr:uid="{00000000-0006-0000-0200-0000D7320000}">
      <text>
        <r>
          <rPr>
            <sz val="11"/>
            <rFont val="Calibri"/>
            <family val="2"/>
            <charset val="238"/>
          </rPr>
          <t>SZV_F:OnkormanyzatiUtem2</t>
        </r>
      </text>
    </comment>
    <comment ref="AN79" authorId="0" shapeId="0" xr:uid="{00000000-0006-0000-0200-0000D8320000}">
      <text>
        <r>
          <rPr>
            <sz val="11"/>
            <rFont val="Calibri"/>
            <family val="2"/>
            <charset val="238"/>
          </rPr>
          <t>SZV_F:EUUtem2</t>
        </r>
      </text>
    </comment>
    <comment ref="AO79" authorId="0" shapeId="0" xr:uid="{00000000-0006-0000-0200-0000D9320000}">
      <text>
        <r>
          <rPr>
            <sz val="11"/>
            <rFont val="Calibri"/>
            <family val="2"/>
            <charset val="238"/>
          </rPr>
          <t>SZV_F:EgyebUtem2</t>
        </r>
      </text>
    </comment>
    <comment ref="AP79" authorId="0" shapeId="0" xr:uid="{00000000-0006-0000-0200-0000DA320000}">
      <text>
        <r>
          <rPr>
            <sz val="11"/>
            <rFont val="Calibri"/>
            <family val="2"/>
            <charset val="238"/>
          </rPr>
          <t>SZV_F:HitelKotvenyUtem2</t>
        </r>
      </text>
    </comment>
    <comment ref="AQ79" authorId="0" shapeId="0" xr:uid="{00000000-0006-0000-0200-0000DB320000}">
      <text>
        <r>
          <rPr>
            <sz val="11"/>
            <rFont val="Calibri"/>
            <family val="2"/>
            <charset val="238"/>
          </rPr>
          <t>SZV_F:OsszesenUtem2</t>
        </r>
      </text>
    </comment>
    <comment ref="AR79" authorId="0" shapeId="0" xr:uid="{00000000-0006-0000-0200-0000DC320000}">
      <text>
        <r>
          <rPr>
            <sz val="11"/>
            <rFont val="Calibri"/>
            <family val="2"/>
            <charset val="238"/>
          </rPr>
          <t>SZV_F:ForrashianyUtem2</t>
        </r>
      </text>
    </comment>
    <comment ref="AU79" authorId="0" shapeId="0" xr:uid="{00000000-0006-0000-0200-0000DD320000}">
      <text>
        <r>
          <rPr>
            <sz val="11"/>
            <rFont val="Calibri"/>
            <family val="2"/>
            <charset val="238"/>
          </rPr>
          <t>SZV_F:Indokolas</t>
        </r>
      </text>
    </comment>
    <comment ref="AV79" authorId="0" shapeId="0" xr:uid="{00000000-0006-0000-0200-0000DE320000}">
      <text>
        <r>
          <rPr>
            <sz val="11"/>
            <rFont val="Calibri"/>
            <family val="2"/>
            <charset val="238"/>
          </rPr>
          <t>SZV_F:Megjegyzes</t>
        </r>
      </text>
    </comment>
    <comment ref="AW79" authorId="0" shapeId="0" xr:uid="{00000000-0006-0000-0200-0000DF320000}">
      <text>
        <r>
          <rPr>
            <sz val="11"/>
            <rFont val="Calibri"/>
            <family val="2"/>
            <charset val="238"/>
          </rPr>
          <t>SZV_F:FeladatSorszam</t>
        </r>
      </text>
    </comment>
    <comment ref="AY79" authorId="0" shapeId="0" xr:uid="{00000000-0006-0000-0200-0000E0320000}">
      <text>
        <r>
          <rPr>
            <sz val="11"/>
            <rFont val="Calibri"/>
            <family val="2"/>
            <charset val="238"/>
          </rPr>
          <t>SZV_F:ISA</t>
        </r>
      </text>
    </comment>
    <comment ref="B80" authorId="0" shapeId="0" xr:uid="{00000000-0006-0000-0200-0000E1320000}">
      <text>
        <r>
          <rPr>
            <sz val="11"/>
            <rFont val="Calibri"/>
            <family val="2"/>
            <charset val="238"/>
          </rPr>
          <t>SZV_F:FontossagiSorrent</t>
        </r>
      </text>
    </comment>
    <comment ref="C80" authorId="0" shapeId="0" xr:uid="{00000000-0006-0000-0200-0000E2320000}">
      <text>
        <r>
          <rPr>
            <sz val="11"/>
            <rFont val="Calibri"/>
            <family val="2"/>
            <charset val="238"/>
          </rPr>
          <t>SZV_F:FeladatKategoria</t>
        </r>
      </text>
    </comment>
    <comment ref="D80" authorId="0" shapeId="0" xr:uid="{00000000-0006-0000-0200-0000E3320000}">
      <text>
        <r>
          <rPr>
            <sz val="11"/>
            <rFont val="Calibri"/>
            <family val="2"/>
            <charset val="238"/>
          </rPr>
          <t>SZV_F:FeladatMegnevezes</t>
        </r>
      </text>
    </comment>
    <comment ref="E80" authorId="0" shapeId="0" xr:uid="{00000000-0006-0000-0200-0000E4320000}">
      <text>
        <r>
          <rPr>
            <sz val="11"/>
            <rFont val="Calibri"/>
            <family val="2"/>
            <charset val="238"/>
          </rPr>
          <t>SZV_F:ElviEngedelySzam</t>
        </r>
      </text>
    </comment>
    <comment ref="F80" authorId="0" shapeId="0" xr:uid="{00000000-0006-0000-0200-0000E5320000}">
      <text>
        <r>
          <rPr>
            <sz val="11"/>
            <rFont val="Calibri"/>
            <family val="2"/>
            <charset val="238"/>
          </rPr>
          <t>SZV_F:VKR_Kod</t>
        </r>
      </text>
    </comment>
    <comment ref="G80" authorId="0" shapeId="0" xr:uid="{00000000-0006-0000-0200-0000E6320000}">
      <text>
        <r>
          <rPr>
            <sz val="11"/>
            <rFont val="Calibri"/>
            <family val="2"/>
            <charset val="238"/>
          </rPr>
          <t>SZV_F:VKR_Nev</t>
        </r>
      </text>
    </comment>
    <comment ref="H80" authorId="0" shapeId="0" xr:uid="{00000000-0006-0000-0200-0000E7320000}">
      <text>
        <r>
          <rPr>
            <sz val="11"/>
            <rFont val="Calibri"/>
            <family val="2"/>
            <charset val="238"/>
          </rPr>
          <t>SZV_F:FeladatAzonosito</t>
        </r>
      </text>
    </comment>
    <comment ref="I80" authorId="0" shapeId="0" xr:uid="{00000000-0006-0000-0200-0000E8320000}">
      <text>
        <r>
          <rPr>
            <sz val="11"/>
            <rFont val="Calibri"/>
            <family val="2"/>
            <charset val="238"/>
          </rPr>
          <t>SZV_F:EllatasiTerulet</t>
        </r>
      </text>
    </comment>
    <comment ref="J80" authorId="0" shapeId="0" xr:uid="{00000000-0006-0000-0200-0000E9320000}">
      <text>
        <r>
          <rPr>
            <sz val="11"/>
            <rFont val="Calibri"/>
            <family val="2"/>
            <charset val="238"/>
          </rPr>
          <t>SZV_F:EllatasertFelelos</t>
        </r>
      </text>
    </comment>
    <comment ref="K80" authorId="0" shapeId="0" xr:uid="{00000000-0006-0000-0200-0000EA320000}">
      <text>
        <r>
          <rPr>
            <sz val="11"/>
            <rFont val="Calibri"/>
            <family val="2"/>
            <charset val="238"/>
          </rPr>
          <t>SZV_F:TervezettNettoKoltseg</t>
        </r>
      </text>
    </comment>
    <comment ref="L80" authorId="0" shapeId="0" xr:uid="{00000000-0006-0000-0200-0000EB320000}">
      <text>
        <r>
          <rPr>
            <sz val="11"/>
            <rFont val="Calibri"/>
            <family val="2"/>
            <charset val="238"/>
          </rPr>
          <t>SZV_F:IdotartamKezdes</t>
        </r>
      </text>
    </comment>
    <comment ref="M80" authorId="0" shapeId="0" xr:uid="{00000000-0006-0000-0200-0000EC320000}">
      <text>
        <r>
          <rPr>
            <sz val="11"/>
            <rFont val="Calibri"/>
            <family val="2"/>
            <charset val="238"/>
          </rPr>
          <t>SZV_F:IdotartamBefejezes</t>
        </r>
      </text>
    </comment>
    <comment ref="N80" authorId="0" shapeId="0" xr:uid="{00000000-0006-0000-0200-0000ED320000}">
      <text>
        <r>
          <rPr>
            <sz val="11"/>
            <rFont val="Calibri"/>
            <family val="2"/>
            <charset val="238"/>
          </rPr>
          <t>SZV_F:NettoKoltsegUtem1</t>
        </r>
      </text>
    </comment>
    <comment ref="O80" authorId="0" shapeId="0" xr:uid="{00000000-0006-0000-0200-0000EE320000}">
      <text>
        <r>
          <rPr>
            <sz val="11"/>
            <rFont val="Calibri"/>
            <family val="2"/>
            <charset val="238"/>
          </rPr>
          <t>SZV_F:NettoKoltsegUtem2</t>
        </r>
      </text>
    </comment>
    <comment ref="P80" authorId="0" shapeId="0" xr:uid="{00000000-0006-0000-0200-0000EF320000}">
      <text>
        <r>
          <rPr>
            <sz val="11"/>
            <rFont val="Calibri"/>
            <family val="2"/>
            <charset val="238"/>
          </rPr>
          <t>SZV_F:EM_Melleklet2_KTG</t>
        </r>
      </text>
    </comment>
    <comment ref="R80" authorId="0" shapeId="0" xr:uid="{00000000-0006-0000-0200-0000F0320000}">
      <text>
        <r>
          <rPr>
            <sz val="11"/>
            <rFont val="Calibri"/>
            <family val="2"/>
            <charset val="238"/>
          </rPr>
          <t>SZV_F:HDUtem1</t>
        </r>
      </text>
    </comment>
    <comment ref="S80" authorId="0" shapeId="0" xr:uid="{00000000-0006-0000-0200-0000F1320000}">
      <text>
        <r>
          <rPr>
            <sz val="11"/>
            <rFont val="Calibri"/>
            <family val="2"/>
            <charset val="238"/>
          </rPr>
          <t>SZV_F:ECSUtem1</t>
        </r>
      </text>
    </comment>
    <comment ref="T80" authorId="0" shapeId="0" xr:uid="{00000000-0006-0000-0200-0000F2320000}">
      <text>
        <r>
          <rPr>
            <sz val="11"/>
            <rFont val="Calibri"/>
            <family val="2"/>
            <charset val="238"/>
          </rPr>
          <t>SZV_F:KFHUtem1</t>
        </r>
      </text>
    </comment>
    <comment ref="U80" authorId="0" shapeId="0" xr:uid="{00000000-0006-0000-0200-0000F3320000}">
      <text>
        <r>
          <rPr>
            <sz val="11"/>
            <rFont val="Calibri"/>
            <family val="2"/>
            <charset val="238"/>
          </rPr>
          <t>SZV_F:Egyeb_SajatUtem1</t>
        </r>
      </text>
    </comment>
    <comment ref="V80" authorId="0" shapeId="0" xr:uid="{00000000-0006-0000-0200-0000F4320000}">
      <text>
        <r>
          <rPr>
            <sz val="11"/>
            <rFont val="Calibri"/>
            <family val="2"/>
            <charset val="238"/>
          </rPr>
          <t>SZV_F:DijUtem1</t>
        </r>
      </text>
    </comment>
    <comment ref="W80" authorId="0" shapeId="0" xr:uid="{00000000-0006-0000-0200-0000F5320000}">
      <text>
        <r>
          <rPr>
            <sz val="11"/>
            <rFont val="Calibri"/>
            <family val="2"/>
            <charset val="238"/>
          </rPr>
          <t>SZV_F:EM_Melleklet1_Utem1</t>
        </r>
      </text>
    </comment>
    <comment ref="X80" authorId="0" shapeId="0" xr:uid="{00000000-0006-0000-0200-0000F6320000}">
      <text>
        <r>
          <rPr>
            <sz val="11"/>
            <rFont val="Calibri"/>
            <family val="2"/>
            <charset val="238"/>
          </rPr>
          <t>SZV_F:EgyebAllamiUtem1</t>
        </r>
      </text>
    </comment>
    <comment ref="Y80" authorId="0" shapeId="0" xr:uid="{00000000-0006-0000-0200-0000F7320000}">
      <text>
        <r>
          <rPr>
            <sz val="11"/>
            <rFont val="Calibri"/>
            <family val="2"/>
            <charset val="238"/>
          </rPr>
          <t>SZV_F:OnkormanyzatiUtem1</t>
        </r>
      </text>
    </comment>
    <comment ref="Z80" authorId="0" shapeId="0" xr:uid="{00000000-0006-0000-0200-0000F8320000}">
      <text>
        <r>
          <rPr>
            <sz val="11"/>
            <rFont val="Calibri"/>
            <family val="2"/>
            <charset val="238"/>
          </rPr>
          <t>SZV_F:EUUtem1</t>
        </r>
      </text>
    </comment>
    <comment ref="AA80" authorId="0" shapeId="0" xr:uid="{00000000-0006-0000-0200-0000F9320000}">
      <text>
        <r>
          <rPr>
            <sz val="11"/>
            <rFont val="Calibri"/>
            <family val="2"/>
            <charset val="238"/>
          </rPr>
          <t>SZV_F:EgyebUtem1</t>
        </r>
      </text>
    </comment>
    <comment ref="AB80" authorId="0" shapeId="0" xr:uid="{00000000-0006-0000-0200-0000FA320000}">
      <text>
        <r>
          <rPr>
            <sz val="11"/>
            <rFont val="Calibri"/>
            <family val="2"/>
            <charset val="238"/>
          </rPr>
          <t>SZV_F:HitelKotvenyUtem1</t>
        </r>
      </text>
    </comment>
    <comment ref="AC80" authorId="0" shapeId="0" xr:uid="{00000000-0006-0000-0200-0000FB320000}">
      <text>
        <r>
          <rPr>
            <sz val="11"/>
            <rFont val="Calibri"/>
            <family val="2"/>
            <charset val="238"/>
          </rPr>
          <t>SZV_F:OsszesenUtem1</t>
        </r>
      </text>
    </comment>
    <comment ref="AF80" authorId="0" shapeId="0" xr:uid="{00000000-0006-0000-0200-0000FC320000}">
      <text>
        <r>
          <rPr>
            <sz val="11"/>
            <rFont val="Calibri"/>
            <family val="2"/>
            <charset val="238"/>
          </rPr>
          <t>SZV_F:HDUtem2</t>
        </r>
      </text>
    </comment>
    <comment ref="AG80" authorId="0" shapeId="0" xr:uid="{00000000-0006-0000-0200-0000FD320000}">
      <text>
        <r>
          <rPr>
            <sz val="11"/>
            <rFont val="Calibri"/>
            <family val="2"/>
            <charset val="238"/>
          </rPr>
          <t>SZV_F:ECSUtem2</t>
        </r>
      </text>
    </comment>
    <comment ref="AH80" authorId="0" shapeId="0" xr:uid="{00000000-0006-0000-0200-0000FE320000}">
      <text>
        <r>
          <rPr>
            <sz val="11"/>
            <rFont val="Calibri"/>
            <family val="2"/>
            <charset val="238"/>
          </rPr>
          <t>SZV_F:KFHUtem2</t>
        </r>
      </text>
    </comment>
    <comment ref="AI80" authorId="0" shapeId="0" xr:uid="{00000000-0006-0000-0200-0000FF320000}">
      <text>
        <r>
          <rPr>
            <sz val="11"/>
            <rFont val="Calibri"/>
            <family val="2"/>
            <charset val="238"/>
          </rPr>
          <t>SZV_F:Egyeb_SajatUtem2</t>
        </r>
      </text>
    </comment>
    <comment ref="AJ80" authorId="0" shapeId="0" xr:uid="{00000000-0006-0000-0200-000000330000}">
      <text>
        <r>
          <rPr>
            <sz val="11"/>
            <rFont val="Calibri"/>
            <family val="2"/>
            <charset val="238"/>
          </rPr>
          <t>SZV_F:DijUtem2</t>
        </r>
      </text>
    </comment>
    <comment ref="AK80" authorId="0" shapeId="0" xr:uid="{00000000-0006-0000-0200-000001330000}">
      <text>
        <r>
          <rPr>
            <sz val="11"/>
            <rFont val="Calibri"/>
            <family val="2"/>
            <charset val="238"/>
          </rPr>
          <t>SZV_F:EM_Melleklet1_Utem2</t>
        </r>
      </text>
    </comment>
    <comment ref="AL80" authorId="0" shapeId="0" xr:uid="{00000000-0006-0000-0200-000002330000}">
      <text>
        <r>
          <rPr>
            <sz val="11"/>
            <rFont val="Calibri"/>
            <family val="2"/>
            <charset val="238"/>
          </rPr>
          <t>SZV_F:EgyebAllamiUtem2</t>
        </r>
      </text>
    </comment>
    <comment ref="AM80" authorId="0" shapeId="0" xr:uid="{00000000-0006-0000-0200-000003330000}">
      <text>
        <r>
          <rPr>
            <sz val="11"/>
            <rFont val="Calibri"/>
            <family val="2"/>
            <charset val="238"/>
          </rPr>
          <t>SZV_F:OnkormanyzatiUtem2</t>
        </r>
      </text>
    </comment>
    <comment ref="AN80" authorId="0" shapeId="0" xr:uid="{00000000-0006-0000-0200-000004330000}">
      <text>
        <r>
          <rPr>
            <sz val="11"/>
            <rFont val="Calibri"/>
            <family val="2"/>
            <charset val="238"/>
          </rPr>
          <t>SZV_F:EUUtem2</t>
        </r>
      </text>
    </comment>
    <comment ref="AO80" authorId="0" shapeId="0" xr:uid="{00000000-0006-0000-0200-000005330000}">
      <text>
        <r>
          <rPr>
            <sz val="11"/>
            <rFont val="Calibri"/>
            <family val="2"/>
            <charset val="238"/>
          </rPr>
          <t>SZV_F:EgyebUtem2</t>
        </r>
      </text>
    </comment>
    <comment ref="AP80" authorId="0" shapeId="0" xr:uid="{00000000-0006-0000-0200-000006330000}">
      <text>
        <r>
          <rPr>
            <sz val="11"/>
            <rFont val="Calibri"/>
            <family val="2"/>
            <charset val="238"/>
          </rPr>
          <t>SZV_F:HitelKotvenyUtem2</t>
        </r>
      </text>
    </comment>
    <comment ref="AQ80" authorId="0" shapeId="0" xr:uid="{00000000-0006-0000-0200-000007330000}">
      <text>
        <r>
          <rPr>
            <sz val="11"/>
            <rFont val="Calibri"/>
            <family val="2"/>
            <charset val="238"/>
          </rPr>
          <t>SZV_F:OsszesenUtem2</t>
        </r>
      </text>
    </comment>
    <comment ref="AR80" authorId="0" shapeId="0" xr:uid="{00000000-0006-0000-0200-000008330000}">
      <text>
        <r>
          <rPr>
            <sz val="11"/>
            <rFont val="Calibri"/>
            <family val="2"/>
            <charset val="238"/>
          </rPr>
          <t>SZV_F:ForrashianyUtem2</t>
        </r>
      </text>
    </comment>
    <comment ref="AU80" authorId="0" shapeId="0" xr:uid="{00000000-0006-0000-0200-000009330000}">
      <text>
        <r>
          <rPr>
            <sz val="11"/>
            <rFont val="Calibri"/>
            <family val="2"/>
            <charset val="238"/>
          </rPr>
          <t>SZV_F:Indokolas</t>
        </r>
      </text>
    </comment>
    <comment ref="AV80" authorId="0" shapeId="0" xr:uid="{00000000-0006-0000-0200-00000A330000}">
      <text>
        <r>
          <rPr>
            <sz val="11"/>
            <rFont val="Calibri"/>
            <family val="2"/>
            <charset val="238"/>
          </rPr>
          <t>SZV_F:Megjegyzes</t>
        </r>
      </text>
    </comment>
    <comment ref="AW80" authorId="0" shapeId="0" xr:uid="{00000000-0006-0000-0200-00000B330000}">
      <text>
        <r>
          <rPr>
            <sz val="11"/>
            <rFont val="Calibri"/>
            <family val="2"/>
            <charset val="238"/>
          </rPr>
          <t>SZV_F:FeladatSorszam</t>
        </r>
      </text>
    </comment>
    <comment ref="AY80" authorId="0" shapeId="0" xr:uid="{00000000-0006-0000-0200-00000C330000}">
      <text>
        <r>
          <rPr>
            <sz val="11"/>
            <rFont val="Calibri"/>
            <family val="2"/>
            <charset val="238"/>
          </rPr>
          <t>SZV_F:ISA</t>
        </r>
      </text>
    </comment>
    <comment ref="B81" authorId="0" shapeId="0" xr:uid="{00000000-0006-0000-0200-00000D330000}">
      <text>
        <r>
          <rPr>
            <sz val="11"/>
            <rFont val="Calibri"/>
            <family val="2"/>
            <charset val="238"/>
          </rPr>
          <t>SZV_F:FontossagiSorrent</t>
        </r>
      </text>
    </comment>
    <comment ref="C81" authorId="0" shapeId="0" xr:uid="{00000000-0006-0000-0200-00000E330000}">
      <text>
        <r>
          <rPr>
            <sz val="11"/>
            <rFont val="Calibri"/>
            <family val="2"/>
            <charset val="238"/>
          </rPr>
          <t>SZV_F:FeladatKategoria</t>
        </r>
      </text>
    </comment>
    <comment ref="D81" authorId="0" shapeId="0" xr:uid="{00000000-0006-0000-0200-00000F330000}">
      <text>
        <r>
          <rPr>
            <sz val="11"/>
            <rFont val="Calibri"/>
            <family val="2"/>
            <charset val="238"/>
          </rPr>
          <t>SZV_F:FeladatMegnevezes</t>
        </r>
      </text>
    </comment>
    <comment ref="E81" authorId="0" shapeId="0" xr:uid="{00000000-0006-0000-0200-000010330000}">
      <text>
        <r>
          <rPr>
            <sz val="11"/>
            <rFont val="Calibri"/>
            <family val="2"/>
            <charset val="238"/>
          </rPr>
          <t>SZV_F:ElviEngedelySzam</t>
        </r>
      </text>
    </comment>
    <comment ref="F81" authorId="0" shapeId="0" xr:uid="{00000000-0006-0000-0200-000011330000}">
      <text>
        <r>
          <rPr>
            <sz val="11"/>
            <rFont val="Calibri"/>
            <family val="2"/>
            <charset val="238"/>
          </rPr>
          <t>SZV_F:VKR_Kod</t>
        </r>
      </text>
    </comment>
    <comment ref="G81" authorId="0" shapeId="0" xr:uid="{00000000-0006-0000-0200-000012330000}">
      <text>
        <r>
          <rPr>
            <sz val="11"/>
            <rFont val="Calibri"/>
            <family val="2"/>
            <charset val="238"/>
          </rPr>
          <t>SZV_F:VKR_Nev</t>
        </r>
      </text>
    </comment>
    <comment ref="H81" authorId="0" shapeId="0" xr:uid="{00000000-0006-0000-0200-000013330000}">
      <text>
        <r>
          <rPr>
            <sz val="11"/>
            <rFont val="Calibri"/>
            <family val="2"/>
            <charset val="238"/>
          </rPr>
          <t>SZV_F:FeladatAzonosito</t>
        </r>
      </text>
    </comment>
    <comment ref="I81" authorId="0" shapeId="0" xr:uid="{00000000-0006-0000-0200-000014330000}">
      <text>
        <r>
          <rPr>
            <sz val="11"/>
            <rFont val="Calibri"/>
            <family val="2"/>
            <charset val="238"/>
          </rPr>
          <t>SZV_F:EllatasiTerulet</t>
        </r>
      </text>
    </comment>
    <comment ref="J81" authorId="0" shapeId="0" xr:uid="{00000000-0006-0000-0200-000015330000}">
      <text>
        <r>
          <rPr>
            <sz val="11"/>
            <rFont val="Calibri"/>
            <family val="2"/>
            <charset val="238"/>
          </rPr>
          <t>SZV_F:EllatasertFelelos</t>
        </r>
      </text>
    </comment>
    <comment ref="K81" authorId="0" shapeId="0" xr:uid="{00000000-0006-0000-0200-000016330000}">
      <text>
        <r>
          <rPr>
            <sz val="11"/>
            <rFont val="Calibri"/>
            <family val="2"/>
            <charset val="238"/>
          </rPr>
          <t>SZV_F:TervezettNettoKoltseg</t>
        </r>
      </text>
    </comment>
    <comment ref="L81" authorId="0" shapeId="0" xr:uid="{00000000-0006-0000-0200-000017330000}">
      <text>
        <r>
          <rPr>
            <sz val="11"/>
            <rFont val="Calibri"/>
            <family val="2"/>
            <charset val="238"/>
          </rPr>
          <t>SZV_F:IdotartamKezdes</t>
        </r>
      </text>
    </comment>
    <comment ref="M81" authorId="0" shapeId="0" xr:uid="{00000000-0006-0000-0200-000018330000}">
      <text>
        <r>
          <rPr>
            <sz val="11"/>
            <rFont val="Calibri"/>
            <family val="2"/>
            <charset val="238"/>
          </rPr>
          <t>SZV_F:IdotartamBefejezes</t>
        </r>
      </text>
    </comment>
    <comment ref="N81" authorId="0" shapeId="0" xr:uid="{00000000-0006-0000-0200-000019330000}">
      <text>
        <r>
          <rPr>
            <sz val="11"/>
            <rFont val="Calibri"/>
            <family val="2"/>
            <charset val="238"/>
          </rPr>
          <t>SZV_F:NettoKoltsegUtem1</t>
        </r>
      </text>
    </comment>
    <comment ref="O81" authorId="0" shapeId="0" xr:uid="{00000000-0006-0000-0200-00001A330000}">
      <text>
        <r>
          <rPr>
            <sz val="11"/>
            <rFont val="Calibri"/>
            <family val="2"/>
            <charset val="238"/>
          </rPr>
          <t>SZV_F:NettoKoltsegUtem2</t>
        </r>
      </text>
    </comment>
    <comment ref="P81" authorId="0" shapeId="0" xr:uid="{00000000-0006-0000-0200-00001B330000}">
      <text>
        <r>
          <rPr>
            <sz val="11"/>
            <rFont val="Calibri"/>
            <family val="2"/>
            <charset val="238"/>
          </rPr>
          <t>SZV_F:EM_Melleklet2_KTG</t>
        </r>
      </text>
    </comment>
    <comment ref="R81" authorId="0" shapeId="0" xr:uid="{00000000-0006-0000-0200-00001C330000}">
      <text>
        <r>
          <rPr>
            <sz val="11"/>
            <rFont val="Calibri"/>
            <family val="2"/>
            <charset val="238"/>
          </rPr>
          <t>SZV_F:HDUtem1</t>
        </r>
      </text>
    </comment>
    <comment ref="S81" authorId="0" shapeId="0" xr:uid="{00000000-0006-0000-0200-00001D330000}">
      <text>
        <r>
          <rPr>
            <sz val="11"/>
            <rFont val="Calibri"/>
            <family val="2"/>
            <charset val="238"/>
          </rPr>
          <t>SZV_F:ECSUtem1</t>
        </r>
      </text>
    </comment>
    <comment ref="T81" authorId="0" shapeId="0" xr:uid="{00000000-0006-0000-0200-00001E330000}">
      <text>
        <r>
          <rPr>
            <sz val="11"/>
            <rFont val="Calibri"/>
            <family val="2"/>
            <charset val="238"/>
          </rPr>
          <t>SZV_F:KFHUtem1</t>
        </r>
      </text>
    </comment>
    <comment ref="U81" authorId="0" shapeId="0" xr:uid="{00000000-0006-0000-0200-00001F330000}">
      <text>
        <r>
          <rPr>
            <sz val="11"/>
            <rFont val="Calibri"/>
            <family val="2"/>
            <charset val="238"/>
          </rPr>
          <t>SZV_F:Egyeb_SajatUtem1</t>
        </r>
      </text>
    </comment>
    <comment ref="V81" authorId="0" shapeId="0" xr:uid="{00000000-0006-0000-0200-000020330000}">
      <text>
        <r>
          <rPr>
            <sz val="11"/>
            <rFont val="Calibri"/>
            <family val="2"/>
            <charset val="238"/>
          </rPr>
          <t>SZV_F:DijUtem1</t>
        </r>
      </text>
    </comment>
    <comment ref="W81" authorId="0" shapeId="0" xr:uid="{00000000-0006-0000-0200-000021330000}">
      <text>
        <r>
          <rPr>
            <sz val="11"/>
            <rFont val="Calibri"/>
            <family val="2"/>
            <charset val="238"/>
          </rPr>
          <t>SZV_F:EM_Melleklet1_Utem1</t>
        </r>
      </text>
    </comment>
    <comment ref="X81" authorId="0" shapeId="0" xr:uid="{00000000-0006-0000-0200-000022330000}">
      <text>
        <r>
          <rPr>
            <sz val="11"/>
            <rFont val="Calibri"/>
            <family val="2"/>
            <charset val="238"/>
          </rPr>
          <t>SZV_F:EgyebAllamiUtem1</t>
        </r>
      </text>
    </comment>
    <comment ref="Y81" authorId="0" shapeId="0" xr:uid="{00000000-0006-0000-0200-000023330000}">
      <text>
        <r>
          <rPr>
            <sz val="11"/>
            <rFont val="Calibri"/>
            <family val="2"/>
            <charset val="238"/>
          </rPr>
          <t>SZV_F:OnkormanyzatiUtem1</t>
        </r>
      </text>
    </comment>
    <comment ref="Z81" authorId="0" shapeId="0" xr:uid="{00000000-0006-0000-0200-000024330000}">
      <text>
        <r>
          <rPr>
            <sz val="11"/>
            <rFont val="Calibri"/>
            <family val="2"/>
            <charset val="238"/>
          </rPr>
          <t>SZV_F:EUUtem1</t>
        </r>
      </text>
    </comment>
    <comment ref="AA81" authorId="0" shapeId="0" xr:uid="{00000000-0006-0000-0200-000025330000}">
      <text>
        <r>
          <rPr>
            <sz val="11"/>
            <rFont val="Calibri"/>
            <family val="2"/>
            <charset val="238"/>
          </rPr>
          <t>SZV_F:EgyebUtem1</t>
        </r>
      </text>
    </comment>
    <comment ref="AB81" authorId="0" shapeId="0" xr:uid="{00000000-0006-0000-0200-000026330000}">
      <text>
        <r>
          <rPr>
            <sz val="11"/>
            <rFont val="Calibri"/>
            <family val="2"/>
            <charset val="238"/>
          </rPr>
          <t>SZV_F:HitelKotvenyUtem1</t>
        </r>
      </text>
    </comment>
    <comment ref="AC81" authorId="0" shapeId="0" xr:uid="{00000000-0006-0000-0200-000027330000}">
      <text>
        <r>
          <rPr>
            <sz val="11"/>
            <rFont val="Calibri"/>
            <family val="2"/>
            <charset val="238"/>
          </rPr>
          <t>SZV_F:OsszesenUtem1</t>
        </r>
      </text>
    </comment>
    <comment ref="AF81" authorId="0" shapeId="0" xr:uid="{00000000-0006-0000-0200-000028330000}">
      <text>
        <r>
          <rPr>
            <sz val="11"/>
            <rFont val="Calibri"/>
            <family val="2"/>
            <charset val="238"/>
          </rPr>
          <t>SZV_F:HDUtem2</t>
        </r>
      </text>
    </comment>
    <comment ref="AG81" authorId="0" shapeId="0" xr:uid="{00000000-0006-0000-0200-000029330000}">
      <text>
        <r>
          <rPr>
            <sz val="11"/>
            <rFont val="Calibri"/>
            <family val="2"/>
            <charset val="238"/>
          </rPr>
          <t>SZV_F:ECSUtem2</t>
        </r>
      </text>
    </comment>
    <comment ref="AH81" authorId="0" shapeId="0" xr:uid="{00000000-0006-0000-0200-00002A330000}">
      <text>
        <r>
          <rPr>
            <sz val="11"/>
            <rFont val="Calibri"/>
            <family val="2"/>
            <charset val="238"/>
          </rPr>
          <t>SZV_F:KFHUtem2</t>
        </r>
      </text>
    </comment>
    <comment ref="AI81" authorId="0" shapeId="0" xr:uid="{00000000-0006-0000-0200-00002B330000}">
      <text>
        <r>
          <rPr>
            <sz val="11"/>
            <rFont val="Calibri"/>
            <family val="2"/>
            <charset val="238"/>
          </rPr>
          <t>SZV_F:Egyeb_SajatUtem2</t>
        </r>
      </text>
    </comment>
    <comment ref="AJ81" authorId="0" shapeId="0" xr:uid="{00000000-0006-0000-0200-00002C330000}">
      <text>
        <r>
          <rPr>
            <sz val="11"/>
            <rFont val="Calibri"/>
            <family val="2"/>
            <charset val="238"/>
          </rPr>
          <t>SZV_F:DijUtem2</t>
        </r>
      </text>
    </comment>
    <comment ref="AK81" authorId="0" shapeId="0" xr:uid="{00000000-0006-0000-0200-00002D330000}">
      <text>
        <r>
          <rPr>
            <sz val="11"/>
            <rFont val="Calibri"/>
            <family val="2"/>
            <charset val="238"/>
          </rPr>
          <t>SZV_F:EM_Melleklet1_Utem2</t>
        </r>
      </text>
    </comment>
    <comment ref="AL81" authorId="0" shapeId="0" xr:uid="{00000000-0006-0000-0200-00002E330000}">
      <text>
        <r>
          <rPr>
            <sz val="11"/>
            <rFont val="Calibri"/>
            <family val="2"/>
            <charset val="238"/>
          </rPr>
          <t>SZV_F:EgyebAllamiUtem2</t>
        </r>
      </text>
    </comment>
    <comment ref="AM81" authorId="0" shapeId="0" xr:uid="{00000000-0006-0000-0200-00002F330000}">
      <text>
        <r>
          <rPr>
            <sz val="11"/>
            <rFont val="Calibri"/>
            <family val="2"/>
            <charset val="238"/>
          </rPr>
          <t>SZV_F:OnkormanyzatiUtem2</t>
        </r>
      </text>
    </comment>
    <comment ref="AN81" authorId="0" shapeId="0" xr:uid="{00000000-0006-0000-0200-000030330000}">
      <text>
        <r>
          <rPr>
            <sz val="11"/>
            <rFont val="Calibri"/>
            <family val="2"/>
            <charset val="238"/>
          </rPr>
          <t>SZV_F:EUUtem2</t>
        </r>
      </text>
    </comment>
    <comment ref="AO81" authorId="0" shapeId="0" xr:uid="{00000000-0006-0000-0200-000031330000}">
      <text>
        <r>
          <rPr>
            <sz val="11"/>
            <rFont val="Calibri"/>
            <family val="2"/>
            <charset val="238"/>
          </rPr>
          <t>SZV_F:EgyebUtem2</t>
        </r>
      </text>
    </comment>
    <comment ref="AP81" authorId="0" shapeId="0" xr:uid="{00000000-0006-0000-0200-000032330000}">
      <text>
        <r>
          <rPr>
            <sz val="11"/>
            <rFont val="Calibri"/>
            <family val="2"/>
            <charset val="238"/>
          </rPr>
          <t>SZV_F:HitelKotvenyUtem2</t>
        </r>
      </text>
    </comment>
    <comment ref="AQ81" authorId="0" shapeId="0" xr:uid="{00000000-0006-0000-0200-000033330000}">
      <text>
        <r>
          <rPr>
            <sz val="11"/>
            <rFont val="Calibri"/>
            <family val="2"/>
            <charset val="238"/>
          </rPr>
          <t>SZV_F:OsszesenUtem2</t>
        </r>
      </text>
    </comment>
    <comment ref="AR81" authorId="0" shapeId="0" xr:uid="{00000000-0006-0000-0200-000034330000}">
      <text>
        <r>
          <rPr>
            <sz val="11"/>
            <rFont val="Calibri"/>
            <family val="2"/>
            <charset val="238"/>
          </rPr>
          <t>SZV_F:ForrashianyUtem2</t>
        </r>
      </text>
    </comment>
    <comment ref="AU81" authorId="0" shapeId="0" xr:uid="{00000000-0006-0000-0200-000035330000}">
      <text>
        <r>
          <rPr>
            <sz val="11"/>
            <rFont val="Calibri"/>
            <family val="2"/>
            <charset val="238"/>
          </rPr>
          <t>SZV_F:Indokolas</t>
        </r>
      </text>
    </comment>
    <comment ref="AV81" authorId="0" shapeId="0" xr:uid="{00000000-0006-0000-0200-000036330000}">
      <text>
        <r>
          <rPr>
            <sz val="11"/>
            <rFont val="Calibri"/>
            <family val="2"/>
            <charset val="238"/>
          </rPr>
          <t>SZV_F:Megjegyzes</t>
        </r>
      </text>
    </comment>
    <comment ref="AW81" authorId="0" shapeId="0" xr:uid="{00000000-0006-0000-0200-000037330000}">
      <text>
        <r>
          <rPr>
            <sz val="11"/>
            <rFont val="Calibri"/>
            <family val="2"/>
            <charset val="238"/>
          </rPr>
          <t>SZV_F:FeladatSorszam</t>
        </r>
      </text>
    </comment>
    <comment ref="AY81" authorId="0" shapeId="0" xr:uid="{00000000-0006-0000-0200-000038330000}">
      <text>
        <r>
          <rPr>
            <sz val="11"/>
            <rFont val="Calibri"/>
            <family val="2"/>
            <charset val="238"/>
          </rPr>
          <t>SZV_F:ISA</t>
        </r>
      </text>
    </comment>
    <comment ref="B82" authorId="0" shapeId="0" xr:uid="{00000000-0006-0000-0200-000039330000}">
      <text>
        <r>
          <rPr>
            <sz val="11"/>
            <rFont val="Calibri"/>
            <family val="2"/>
            <charset val="238"/>
          </rPr>
          <t>SZV_F:FontossagiSorrent</t>
        </r>
      </text>
    </comment>
    <comment ref="C82" authorId="0" shapeId="0" xr:uid="{00000000-0006-0000-0200-00003A330000}">
      <text>
        <r>
          <rPr>
            <sz val="11"/>
            <rFont val="Calibri"/>
            <family val="2"/>
            <charset val="238"/>
          </rPr>
          <t>SZV_F:FeladatKategoria</t>
        </r>
      </text>
    </comment>
    <comment ref="D82" authorId="0" shapeId="0" xr:uid="{00000000-0006-0000-0200-00003B330000}">
      <text>
        <r>
          <rPr>
            <sz val="11"/>
            <rFont val="Calibri"/>
            <family val="2"/>
            <charset val="238"/>
          </rPr>
          <t>SZV_F:FeladatMegnevezes</t>
        </r>
      </text>
    </comment>
    <comment ref="E82" authorId="0" shapeId="0" xr:uid="{00000000-0006-0000-0200-00003C330000}">
      <text>
        <r>
          <rPr>
            <sz val="11"/>
            <rFont val="Calibri"/>
            <family val="2"/>
            <charset val="238"/>
          </rPr>
          <t>SZV_F:ElviEngedelySzam</t>
        </r>
      </text>
    </comment>
    <comment ref="F82" authorId="0" shapeId="0" xr:uid="{00000000-0006-0000-0200-00003D330000}">
      <text>
        <r>
          <rPr>
            <sz val="11"/>
            <rFont val="Calibri"/>
            <family val="2"/>
            <charset val="238"/>
          </rPr>
          <t>SZV_F:VKR_Kod</t>
        </r>
      </text>
    </comment>
    <comment ref="G82" authorId="0" shapeId="0" xr:uid="{00000000-0006-0000-0200-00003E330000}">
      <text>
        <r>
          <rPr>
            <sz val="11"/>
            <rFont val="Calibri"/>
            <family val="2"/>
            <charset val="238"/>
          </rPr>
          <t>SZV_F:VKR_Nev</t>
        </r>
      </text>
    </comment>
    <comment ref="H82" authorId="0" shapeId="0" xr:uid="{00000000-0006-0000-0200-00003F330000}">
      <text>
        <r>
          <rPr>
            <sz val="11"/>
            <rFont val="Calibri"/>
            <family val="2"/>
            <charset val="238"/>
          </rPr>
          <t>SZV_F:FeladatAzonosito</t>
        </r>
      </text>
    </comment>
    <comment ref="I82" authorId="0" shapeId="0" xr:uid="{00000000-0006-0000-0200-000040330000}">
      <text>
        <r>
          <rPr>
            <sz val="11"/>
            <rFont val="Calibri"/>
            <family val="2"/>
            <charset val="238"/>
          </rPr>
          <t>SZV_F:EllatasiTerulet</t>
        </r>
      </text>
    </comment>
    <comment ref="J82" authorId="0" shapeId="0" xr:uid="{00000000-0006-0000-0200-000041330000}">
      <text>
        <r>
          <rPr>
            <sz val="11"/>
            <rFont val="Calibri"/>
            <family val="2"/>
            <charset val="238"/>
          </rPr>
          <t>SZV_F:EllatasertFelelos</t>
        </r>
      </text>
    </comment>
    <comment ref="K82" authorId="0" shapeId="0" xr:uid="{00000000-0006-0000-0200-000042330000}">
      <text>
        <r>
          <rPr>
            <sz val="11"/>
            <rFont val="Calibri"/>
            <family val="2"/>
            <charset val="238"/>
          </rPr>
          <t>SZV_F:TervezettNettoKoltseg</t>
        </r>
      </text>
    </comment>
    <comment ref="L82" authorId="0" shapeId="0" xr:uid="{00000000-0006-0000-0200-000043330000}">
      <text>
        <r>
          <rPr>
            <sz val="11"/>
            <rFont val="Calibri"/>
            <family val="2"/>
            <charset val="238"/>
          </rPr>
          <t>SZV_F:IdotartamKezdes</t>
        </r>
      </text>
    </comment>
    <comment ref="M82" authorId="0" shapeId="0" xr:uid="{00000000-0006-0000-0200-000044330000}">
      <text>
        <r>
          <rPr>
            <sz val="11"/>
            <rFont val="Calibri"/>
            <family val="2"/>
            <charset val="238"/>
          </rPr>
          <t>SZV_F:IdotartamBefejezes</t>
        </r>
      </text>
    </comment>
    <comment ref="N82" authorId="0" shapeId="0" xr:uid="{00000000-0006-0000-0200-000045330000}">
      <text>
        <r>
          <rPr>
            <sz val="11"/>
            <rFont val="Calibri"/>
            <family val="2"/>
            <charset val="238"/>
          </rPr>
          <t>SZV_F:NettoKoltsegUtem1</t>
        </r>
      </text>
    </comment>
    <comment ref="O82" authorId="0" shapeId="0" xr:uid="{00000000-0006-0000-0200-000046330000}">
      <text>
        <r>
          <rPr>
            <sz val="11"/>
            <rFont val="Calibri"/>
            <family val="2"/>
            <charset val="238"/>
          </rPr>
          <t>SZV_F:NettoKoltsegUtem2</t>
        </r>
      </text>
    </comment>
    <comment ref="P82" authorId="0" shapeId="0" xr:uid="{00000000-0006-0000-0200-000047330000}">
      <text>
        <r>
          <rPr>
            <sz val="11"/>
            <rFont val="Calibri"/>
            <family val="2"/>
            <charset val="238"/>
          </rPr>
          <t>SZV_F:EM_Melleklet2_KTG</t>
        </r>
      </text>
    </comment>
    <comment ref="R82" authorId="0" shapeId="0" xr:uid="{00000000-0006-0000-0200-000048330000}">
      <text>
        <r>
          <rPr>
            <sz val="11"/>
            <rFont val="Calibri"/>
            <family val="2"/>
            <charset val="238"/>
          </rPr>
          <t>SZV_F:HDUtem1</t>
        </r>
      </text>
    </comment>
    <comment ref="S82" authorId="0" shapeId="0" xr:uid="{00000000-0006-0000-0200-000049330000}">
      <text>
        <r>
          <rPr>
            <sz val="11"/>
            <rFont val="Calibri"/>
            <family val="2"/>
            <charset val="238"/>
          </rPr>
          <t>SZV_F:ECSUtem1</t>
        </r>
      </text>
    </comment>
    <comment ref="T82" authorId="0" shapeId="0" xr:uid="{00000000-0006-0000-0200-00004A330000}">
      <text>
        <r>
          <rPr>
            <sz val="11"/>
            <rFont val="Calibri"/>
            <family val="2"/>
            <charset val="238"/>
          </rPr>
          <t>SZV_F:KFHUtem1</t>
        </r>
      </text>
    </comment>
    <comment ref="U82" authorId="0" shapeId="0" xr:uid="{00000000-0006-0000-0200-00004B330000}">
      <text>
        <r>
          <rPr>
            <sz val="11"/>
            <rFont val="Calibri"/>
            <family val="2"/>
            <charset val="238"/>
          </rPr>
          <t>SZV_F:Egyeb_SajatUtem1</t>
        </r>
      </text>
    </comment>
    <comment ref="V82" authorId="0" shapeId="0" xr:uid="{00000000-0006-0000-0200-00004C330000}">
      <text>
        <r>
          <rPr>
            <sz val="11"/>
            <rFont val="Calibri"/>
            <family val="2"/>
            <charset val="238"/>
          </rPr>
          <t>SZV_F:DijUtem1</t>
        </r>
      </text>
    </comment>
    <comment ref="W82" authorId="0" shapeId="0" xr:uid="{00000000-0006-0000-0200-00004D330000}">
      <text>
        <r>
          <rPr>
            <sz val="11"/>
            <rFont val="Calibri"/>
            <family val="2"/>
            <charset val="238"/>
          </rPr>
          <t>SZV_F:EM_Melleklet1_Utem1</t>
        </r>
      </text>
    </comment>
    <comment ref="X82" authorId="0" shapeId="0" xr:uid="{00000000-0006-0000-0200-00004E330000}">
      <text>
        <r>
          <rPr>
            <sz val="11"/>
            <rFont val="Calibri"/>
            <family val="2"/>
            <charset val="238"/>
          </rPr>
          <t>SZV_F:EgyebAllamiUtem1</t>
        </r>
      </text>
    </comment>
    <comment ref="Y82" authorId="0" shapeId="0" xr:uid="{00000000-0006-0000-0200-00004F330000}">
      <text>
        <r>
          <rPr>
            <sz val="11"/>
            <rFont val="Calibri"/>
            <family val="2"/>
            <charset val="238"/>
          </rPr>
          <t>SZV_F:OnkormanyzatiUtem1</t>
        </r>
      </text>
    </comment>
    <comment ref="Z82" authorId="0" shapeId="0" xr:uid="{00000000-0006-0000-0200-000050330000}">
      <text>
        <r>
          <rPr>
            <sz val="11"/>
            <rFont val="Calibri"/>
            <family val="2"/>
            <charset val="238"/>
          </rPr>
          <t>SZV_F:EUUtem1</t>
        </r>
      </text>
    </comment>
    <comment ref="AA82" authorId="0" shapeId="0" xr:uid="{00000000-0006-0000-0200-000051330000}">
      <text>
        <r>
          <rPr>
            <sz val="11"/>
            <rFont val="Calibri"/>
            <family val="2"/>
            <charset val="238"/>
          </rPr>
          <t>SZV_F:EgyebUtem1</t>
        </r>
      </text>
    </comment>
    <comment ref="AB82" authorId="0" shapeId="0" xr:uid="{00000000-0006-0000-0200-000052330000}">
      <text>
        <r>
          <rPr>
            <sz val="11"/>
            <rFont val="Calibri"/>
            <family val="2"/>
            <charset val="238"/>
          </rPr>
          <t>SZV_F:HitelKotvenyUtem1</t>
        </r>
      </text>
    </comment>
    <comment ref="AC82" authorId="0" shapeId="0" xr:uid="{00000000-0006-0000-0200-000053330000}">
      <text>
        <r>
          <rPr>
            <sz val="11"/>
            <rFont val="Calibri"/>
            <family val="2"/>
            <charset val="238"/>
          </rPr>
          <t>SZV_F:OsszesenUtem1</t>
        </r>
      </text>
    </comment>
    <comment ref="AF82" authorId="0" shapeId="0" xr:uid="{00000000-0006-0000-0200-000054330000}">
      <text>
        <r>
          <rPr>
            <sz val="11"/>
            <rFont val="Calibri"/>
            <family val="2"/>
            <charset val="238"/>
          </rPr>
          <t>SZV_F:HDUtem2</t>
        </r>
      </text>
    </comment>
    <comment ref="AG82" authorId="0" shapeId="0" xr:uid="{00000000-0006-0000-0200-000055330000}">
      <text>
        <r>
          <rPr>
            <sz val="11"/>
            <rFont val="Calibri"/>
            <family val="2"/>
            <charset val="238"/>
          </rPr>
          <t>SZV_F:ECSUtem2</t>
        </r>
      </text>
    </comment>
    <comment ref="AH82" authorId="0" shapeId="0" xr:uid="{00000000-0006-0000-0200-000056330000}">
      <text>
        <r>
          <rPr>
            <sz val="11"/>
            <rFont val="Calibri"/>
            <family val="2"/>
            <charset val="238"/>
          </rPr>
          <t>SZV_F:KFHUtem2</t>
        </r>
      </text>
    </comment>
    <comment ref="AI82" authorId="0" shapeId="0" xr:uid="{00000000-0006-0000-0200-000057330000}">
      <text>
        <r>
          <rPr>
            <sz val="11"/>
            <rFont val="Calibri"/>
            <family val="2"/>
            <charset val="238"/>
          </rPr>
          <t>SZV_F:Egyeb_SajatUtem2</t>
        </r>
      </text>
    </comment>
    <comment ref="AJ82" authorId="0" shapeId="0" xr:uid="{00000000-0006-0000-0200-000058330000}">
      <text>
        <r>
          <rPr>
            <sz val="11"/>
            <rFont val="Calibri"/>
            <family val="2"/>
            <charset val="238"/>
          </rPr>
          <t>SZV_F:DijUtem2</t>
        </r>
      </text>
    </comment>
    <comment ref="AK82" authorId="0" shapeId="0" xr:uid="{00000000-0006-0000-0200-000059330000}">
      <text>
        <r>
          <rPr>
            <sz val="11"/>
            <rFont val="Calibri"/>
            <family val="2"/>
            <charset val="238"/>
          </rPr>
          <t>SZV_F:EM_Melleklet1_Utem2</t>
        </r>
      </text>
    </comment>
    <comment ref="AL82" authorId="0" shapeId="0" xr:uid="{00000000-0006-0000-0200-00005A330000}">
      <text>
        <r>
          <rPr>
            <sz val="11"/>
            <rFont val="Calibri"/>
            <family val="2"/>
            <charset val="238"/>
          </rPr>
          <t>SZV_F:EgyebAllamiUtem2</t>
        </r>
      </text>
    </comment>
    <comment ref="AM82" authorId="0" shapeId="0" xr:uid="{00000000-0006-0000-0200-00005B330000}">
      <text>
        <r>
          <rPr>
            <sz val="11"/>
            <rFont val="Calibri"/>
            <family val="2"/>
            <charset val="238"/>
          </rPr>
          <t>SZV_F:OnkormanyzatiUtem2</t>
        </r>
      </text>
    </comment>
    <comment ref="AN82" authorId="0" shapeId="0" xr:uid="{00000000-0006-0000-0200-00005C330000}">
      <text>
        <r>
          <rPr>
            <sz val="11"/>
            <rFont val="Calibri"/>
            <family val="2"/>
            <charset val="238"/>
          </rPr>
          <t>SZV_F:EUUtem2</t>
        </r>
      </text>
    </comment>
    <comment ref="AO82" authorId="0" shapeId="0" xr:uid="{00000000-0006-0000-0200-00005D330000}">
      <text>
        <r>
          <rPr>
            <sz val="11"/>
            <rFont val="Calibri"/>
            <family val="2"/>
            <charset val="238"/>
          </rPr>
          <t>SZV_F:EgyebUtem2</t>
        </r>
      </text>
    </comment>
    <comment ref="AP82" authorId="0" shapeId="0" xr:uid="{00000000-0006-0000-0200-00005E330000}">
      <text>
        <r>
          <rPr>
            <sz val="11"/>
            <rFont val="Calibri"/>
            <family val="2"/>
            <charset val="238"/>
          </rPr>
          <t>SZV_F:HitelKotvenyUtem2</t>
        </r>
      </text>
    </comment>
    <comment ref="AQ82" authorId="0" shapeId="0" xr:uid="{00000000-0006-0000-0200-00005F330000}">
      <text>
        <r>
          <rPr>
            <sz val="11"/>
            <rFont val="Calibri"/>
            <family val="2"/>
            <charset val="238"/>
          </rPr>
          <t>SZV_F:OsszesenUtem2</t>
        </r>
      </text>
    </comment>
    <comment ref="AR82" authorId="0" shapeId="0" xr:uid="{00000000-0006-0000-0200-000060330000}">
      <text>
        <r>
          <rPr>
            <sz val="11"/>
            <rFont val="Calibri"/>
            <family val="2"/>
            <charset val="238"/>
          </rPr>
          <t>SZV_F:ForrashianyUtem2</t>
        </r>
      </text>
    </comment>
    <comment ref="AU82" authorId="0" shapeId="0" xr:uid="{00000000-0006-0000-0200-000061330000}">
      <text>
        <r>
          <rPr>
            <sz val="11"/>
            <rFont val="Calibri"/>
            <family val="2"/>
            <charset val="238"/>
          </rPr>
          <t>SZV_F:Indokolas</t>
        </r>
      </text>
    </comment>
    <comment ref="AV82" authorId="0" shapeId="0" xr:uid="{00000000-0006-0000-0200-000062330000}">
      <text>
        <r>
          <rPr>
            <sz val="11"/>
            <rFont val="Calibri"/>
            <family val="2"/>
            <charset val="238"/>
          </rPr>
          <t>SZV_F:Megjegyzes</t>
        </r>
      </text>
    </comment>
    <comment ref="AW82" authorId="0" shapeId="0" xr:uid="{00000000-0006-0000-0200-000063330000}">
      <text>
        <r>
          <rPr>
            <sz val="11"/>
            <rFont val="Calibri"/>
            <family val="2"/>
            <charset val="238"/>
          </rPr>
          <t>SZV_F:FeladatSorszam</t>
        </r>
      </text>
    </comment>
    <comment ref="AY82" authorId="0" shapeId="0" xr:uid="{00000000-0006-0000-0200-000064330000}">
      <text>
        <r>
          <rPr>
            <sz val="11"/>
            <rFont val="Calibri"/>
            <family val="2"/>
            <charset val="238"/>
          </rPr>
          <t>SZV_F:ISA</t>
        </r>
      </text>
    </comment>
    <comment ref="B83" authorId="0" shapeId="0" xr:uid="{00000000-0006-0000-0200-000065330000}">
      <text>
        <r>
          <rPr>
            <sz val="11"/>
            <rFont val="Calibri"/>
            <family val="2"/>
            <charset val="238"/>
          </rPr>
          <t>SZV_F:FontossagiSorrent</t>
        </r>
      </text>
    </comment>
    <comment ref="C83" authorId="0" shapeId="0" xr:uid="{00000000-0006-0000-0200-000066330000}">
      <text>
        <r>
          <rPr>
            <sz val="11"/>
            <rFont val="Calibri"/>
            <family val="2"/>
            <charset val="238"/>
          </rPr>
          <t>SZV_F:FeladatKategoria</t>
        </r>
      </text>
    </comment>
    <comment ref="D83" authorId="0" shapeId="0" xr:uid="{00000000-0006-0000-0200-000067330000}">
      <text>
        <r>
          <rPr>
            <sz val="11"/>
            <rFont val="Calibri"/>
            <family val="2"/>
            <charset val="238"/>
          </rPr>
          <t>SZV_F:FeladatMegnevezes</t>
        </r>
      </text>
    </comment>
    <comment ref="E83" authorId="0" shapeId="0" xr:uid="{00000000-0006-0000-0200-000068330000}">
      <text>
        <r>
          <rPr>
            <sz val="11"/>
            <rFont val="Calibri"/>
            <family val="2"/>
            <charset val="238"/>
          </rPr>
          <t>SZV_F:ElviEngedelySzam</t>
        </r>
      </text>
    </comment>
    <comment ref="F83" authorId="0" shapeId="0" xr:uid="{00000000-0006-0000-0200-000069330000}">
      <text>
        <r>
          <rPr>
            <sz val="11"/>
            <rFont val="Calibri"/>
            <family val="2"/>
            <charset val="238"/>
          </rPr>
          <t>SZV_F:VKR_Kod</t>
        </r>
      </text>
    </comment>
    <comment ref="G83" authorId="0" shapeId="0" xr:uid="{00000000-0006-0000-0200-00006A330000}">
      <text>
        <r>
          <rPr>
            <sz val="11"/>
            <rFont val="Calibri"/>
            <family val="2"/>
            <charset val="238"/>
          </rPr>
          <t>SZV_F:VKR_Nev</t>
        </r>
      </text>
    </comment>
    <comment ref="H83" authorId="0" shapeId="0" xr:uid="{00000000-0006-0000-0200-00006B330000}">
      <text>
        <r>
          <rPr>
            <sz val="11"/>
            <rFont val="Calibri"/>
            <family val="2"/>
            <charset val="238"/>
          </rPr>
          <t>SZV_F:FeladatAzonosito</t>
        </r>
      </text>
    </comment>
    <comment ref="I83" authorId="0" shapeId="0" xr:uid="{00000000-0006-0000-0200-00006C330000}">
      <text>
        <r>
          <rPr>
            <sz val="11"/>
            <rFont val="Calibri"/>
            <family val="2"/>
            <charset val="238"/>
          </rPr>
          <t>SZV_F:EllatasiTerulet</t>
        </r>
      </text>
    </comment>
    <comment ref="J83" authorId="0" shapeId="0" xr:uid="{00000000-0006-0000-0200-00006D330000}">
      <text>
        <r>
          <rPr>
            <sz val="11"/>
            <rFont val="Calibri"/>
            <family val="2"/>
            <charset val="238"/>
          </rPr>
          <t>SZV_F:EllatasertFelelos</t>
        </r>
      </text>
    </comment>
    <comment ref="K83" authorId="0" shapeId="0" xr:uid="{00000000-0006-0000-0200-00006E330000}">
      <text>
        <r>
          <rPr>
            <sz val="11"/>
            <rFont val="Calibri"/>
            <family val="2"/>
            <charset val="238"/>
          </rPr>
          <t>SZV_F:TervezettNettoKoltseg</t>
        </r>
      </text>
    </comment>
    <comment ref="L83" authorId="0" shapeId="0" xr:uid="{00000000-0006-0000-0200-00006F330000}">
      <text>
        <r>
          <rPr>
            <sz val="11"/>
            <rFont val="Calibri"/>
            <family val="2"/>
            <charset val="238"/>
          </rPr>
          <t>SZV_F:IdotartamKezdes</t>
        </r>
      </text>
    </comment>
    <comment ref="M83" authorId="0" shapeId="0" xr:uid="{00000000-0006-0000-0200-000070330000}">
      <text>
        <r>
          <rPr>
            <sz val="11"/>
            <rFont val="Calibri"/>
            <family val="2"/>
            <charset val="238"/>
          </rPr>
          <t>SZV_F:IdotartamBefejezes</t>
        </r>
      </text>
    </comment>
    <comment ref="N83" authorId="0" shapeId="0" xr:uid="{00000000-0006-0000-0200-000071330000}">
      <text>
        <r>
          <rPr>
            <sz val="11"/>
            <rFont val="Calibri"/>
            <family val="2"/>
            <charset val="238"/>
          </rPr>
          <t>SZV_F:NettoKoltsegUtem1</t>
        </r>
      </text>
    </comment>
    <comment ref="O83" authorId="0" shapeId="0" xr:uid="{00000000-0006-0000-0200-000072330000}">
      <text>
        <r>
          <rPr>
            <sz val="11"/>
            <rFont val="Calibri"/>
            <family val="2"/>
            <charset val="238"/>
          </rPr>
          <t>SZV_F:NettoKoltsegUtem2</t>
        </r>
      </text>
    </comment>
    <comment ref="P83" authorId="0" shapeId="0" xr:uid="{00000000-0006-0000-0200-000073330000}">
      <text>
        <r>
          <rPr>
            <sz val="11"/>
            <rFont val="Calibri"/>
            <family val="2"/>
            <charset val="238"/>
          </rPr>
          <t>SZV_F:EM_Melleklet2_KTG</t>
        </r>
      </text>
    </comment>
    <comment ref="R83" authorId="0" shapeId="0" xr:uid="{00000000-0006-0000-0200-000074330000}">
      <text>
        <r>
          <rPr>
            <sz val="11"/>
            <rFont val="Calibri"/>
            <family val="2"/>
            <charset val="238"/>
          </rPr>
          <t>SZV_F:HDUtem1</t>
        </r>
      </text>
    </comment>
    <comment ref="S83" authorId="0" shapeId="0" xr:uid="{00000000-0006-0000-0200-000075330000}">
      <text>
        <r>
          <rPr>
            <sz val="11"/>
            <rFont val="Calibri"/>
            <family val="2"/>
            <charset val="238"/>
          </rPr>
          <t>SZV_F:ECSUtem1</t>
        </r>
      </text>
    </comment>
    <comment ref="T83" authorId="0" shapeId="0" xr:uid="{00000000-0006-0000-0200-000076330000}">
      <text>
        <r>
          <rPr>
            <sz val="11"/>
            <rFont val="Calibri"/>
            <family val="2"/>
            <charset val="238"/>
          </rPr>
          <t>SZV_F:KFHUtem1</t>
        </r>
      </text>
    </comment>
    <comment ref="U83" authorId="0" shapeId="0" xr:uid="{00000000-0006-0000-0200-000077330000}">
      <text>
        <r>
          <rPr>
            <sz val="11"/>
            <rFont val="Calibri"/>
            <family val="2"/>
            <charset val="238"/>
          </rPr>
          <t>SZV_F:Egyeb_SajatUtem1</t>
        </r>
      </text>
    </comment>
    <comment ref="V83" authorId="0" shapeId="0" xr:uid="{00000000-0006-0000-0200-000078330000}">
      <text>
        <r>
          <rPr>
            <sz val="11"/>
            <rFont val="Calibri"/>
            <family val="2"/>
            <charset val="238"/>
          </rPr>
          <t>SZV_F:DijUtem1</t>
        </r>
      </text>
    </comment>
    <comment ref="W83" authorId="0" shapeId="0" xr:uid="{00000000-0006-0000-0200-000079330000}">
      <text>
        <r>
          <rPr>
            <sz val="11"/>
            <rFont val="Calibri"/>
            <family val="2"/>
            <charset val="238"/>
          </rPr>
          <t>SZV_F:EM_Melleklet1_Utem1</t>
        </r>
      </text>
    </comment>
    <comment ref="X83" authorId="0" shapeId="0" xr:uid="{00000000-0006-0000-0200-00007A330000}">
      <text>
        <r>
          <rPr>
            <sz val="11"/>
            <rFont val="Calibri"/>
            <family val="2"/>
            <charset val="238"/>
          </rPr>
          <t>SZV_F:EgyebAllamiUtem1</t>
        </r>
      </text>
    </comment>
    <comment ref="Y83" authorId="0" shapeId="0" xr:uid="{00000000-0006-0000-0200-00007B330000}">
      <text>
        <r>
          <rPr>
            <sz val="11"/>
            <rFont val="Calibri"/>
            <family val="2"/>
            <charset val="238"/>
          </rPr>
          <t>SZV_F:OnkormanyzatiUtem1</t>
        </r>
      </text>
    </comment>
    <comment ref="Z83" authorId="0" shapeId="0" xr:uid="{00000000-0006-0000-0200-00007C330000}">
      <text>
        <r>
          <rPr>
            <sz val="11"/>
            <rFont val="Calibri"/>
            <family val="2"/>
            <charset val="238"/>
          </rPr>
          <t>SZV_F:EUUtem1</t>
        </r>
      </text>
    </comment>
    <comment ref="AA83" authorId="0" shapeId="0" xr:uid="{00000000-0006-0000-0200-00007D330000}">
      <text>
        <r>
          <rPr>
            <sz val="11"/>
            <rFont val="Calibri"/>
            <family val="2"/>
            <charset val="238"/>
          </rPr>
          <t>SZV_F:EgyebUtem1</t>
        </r>
      </text>
    </comment>
    <comment ref="AB83" authorId="0" shapeId="0" xr:uid="{00000000-0006-0000-0200-00007E330000}">
      <text>
        <r>
          <rPr>
            <sz val="11"/>
            <rFont val="Calibri"/>
            <family val="2"/>
            <charset val="238"/>
          </rPr>
          <t>SZV_F:HitelKotvenyUtem1</t>
        </r>
      </text>
    </comment>
    <comment ref="AC83" authorId="0" shapeId="0" xr:uid="{00000000-0006-0000-0200-00007F330000}">
      <text>
        <r>
          <rPr>
            <sz val="11"/>
            <rFont val="Calibri"/>
            <family val="2"/>
            <charset val="238"/>
          </rPr>
          <t>SZV_F:OsszesenUtem1</t>
        </r>
      </text>
    </comment>
    <comment ref="AF83" authorId="0" shapeId="0" xr:uid="{00000000-0006-0000-0200-000080330000}">
      <text>
        <r>
          <rPr>
            <sz val="11"/>
            <rFont val="Calibri"/>
            <family val="2"/>
            <charset val="238"/>
          </rPr>
          <t>SZV_F:HDUtem2</t>
        </r>
      </text>
    </comment>
    <comment ref="AG83" authorId="0" shapeId="0" xr:uid="{00000000-0006-0000-0200-000081330000}">
      <text>
        <r>
          <rPr>
            <sz val="11"/>
            <rFont val="Calibri"/>
            <family val="2"/>
            <charset val="238"/>
          </rPr>
          <t>SZV_F:ECSUtem2</t>
        </r>
      </text>
    </comment>
    <comment ref="AH83" authorId="0" shapeId="0" xr:uid="{00000000-0006-0000-0200-000082330000}">
      <text>
        <r>
          <rPr>
            <sz val="11"/>
            <rFont val="Calibri"/>
            <family val="2"/>
            <charset val="238"/>
          </rPr>
          <t>SZV_F:KFHUtem2</t>
        </r>
      </text>
    </comment>
    <comment ref="AI83" authorId="0" shapeId="0" xr:uid="{00000000-0006-0000-0200-000083330000}">
      <text>
        <r>
          <rPr>
            <sz val="11"/>
            <rFont val="Calibri"/>
            <family val="2"/>
            <charset val="238"/>
          </rPr>
          <t>SZV_F:Egyeb_SajatUtem2</t>
        </r>
      </text>
    </comment>
    <comment ref="AJ83" authorId="0" shapeId="0" xr:uid="{00000000-0006-0000-0200-000084330000}">
      <text>
        <r>
          <rPr>
            <sz val="11"/>
            <rFont val="Calibri"/>
            <family val="2"/>
            <charset val="238"/>
          </rPr>
          <t>SZV_F:DijUtem2</t>
        </r>
      </text>
    </comment>
    <comment ref="AK83" authorId="0" shapeId="0" xr:uid="{00000000-0006-0000-0200-000085330000}">
      <text>
        <r>
          <rPr>
            <sz val="11"/>
            <rFont val="Calibri"/>
            <family val="2"/>
            <charset val="238"/>
          </rPr>
          <t>SZV_F:EM_Melleklet1_Utem2</t>
        </r>
      </text>
    </comment>
    <comment ref="AL83" authorId="0" shapeId="0" xr:uid="{00000000-0006-0000-0200-000086330000}">
      <text>
        <r>
          <rPr>
            <sz val="11"/>
            <rFont val="Calibri"/>
            <family val="2"/>
            <charset val="238"/>
          </rPr>
          <t>SZV_F:EgyebAllamiUtem2</t>
        </r>
      </text>
    </comment>
    <comment ref="AM83" authorId="0" shapeId="0" xr:uid="{00000000-0006-0000-0200-000087330000}">
      <text>
        <r>
          <rPr>
            <sz val="11"/>
            <rFont val="Calibri"/>
            <family val="2"/>
            <charset val="238"/>
          </rPr>
          <t>SZV_F:OnkormanyzatiUtem2</t>
        </r>
      </text>
    </comment>
    <comment ref="AN83" authorId="0" shapeId="0" xr:uid="{00000000-0006-0000-0200-000088330000}">
      <text>
        <r>
          <rPr>
            <sz val="11"/>
            <rFont val="Calibri"/>
            <family val="2"/>
            <charset val="238"/>
          </rPr>
          <t>SZV_F:EUUtem2</t>
        </r>
      </text>
    </comment>
    <comment ref="AO83" authorId="0" shapeId="0" xr:uid="{00000000-0006-0000-0200-000089330000}">
      <text>
        <r>
          <rPr>
            <sz val="11"/>
            <rFont val="Calibri"/>
            <family val="2"/>
            <charset val="238"/>
          </rPr>
          <t>SZV_F:EgyebUtem2</t>
        </r>
      </text>
    </comment>
    <comment ref="AP83" authorId="0" shapeId="0" xr:uid="{00000000-0006-0000-0200-00008A330000}">
      <text>
        <r>
          <rPr>
            <sz val="11"/>
            <rFont val="Calibri"/>
            <family val="2"/>
            <charset val="238"/>
          </rPr>
          <t>SZV_F:HitelKotvenyUtem2</t>
        </r>
      </text>
    </comment>
    <comment ref="AQ83" authorId="0" shapeId="0" xr:uid="{00000000-0006-0000-0200-00008B330000}">
      <text>
        <r>
          <rPr>
            <sz val="11"/>
            <rFont val="Calibri"/>
            <family val="2"/>
            <charset val="238"/>
          </rPr>
          <t>SZV_F:OsszesenUtem2</t>
        </r>
      </text>
    </comment>
    <comment ref="AR83" authorId="0" shapeId="0" xr:uid="{00000000-0006-0000-0200-00008C330000}">
      <text>
        <r>
          <rPr>
            <sz val="11"/>
            <rFont val="Calibri"/>
            <family val="2"/>
            <charset val="238"/>
          </rPr>
          <t>SZV_F:ForrashianyUtem2</t>
        </r>
      </text>
    </comment>
    <comment ref="AU83" authorId="0" shapeId="0" xr:uid="{00000000-0006-0000-0200-00008D330000}">
      <text>
        <r>
          <rPr>
            <sz val="11"/>
            <rFont val="Calibri"/>
            <family val="2"/>
            <charset val="238"/>
          </rPr>
          <t>SZV_F:Indokolas</t>
        </r>
      </text>
    </comment>
    <comment ref="AV83" authorId="0" shapeId="0" xr:uid="{00000000-0006-0000-0200-00008E330000}">
      <text>
        <r>
          <rPr>
            <sz val="11"/>
            <rFont val="Calibri"/>
            <family val="2"/>
            <charset val="238"/>
          </rPr>
          <t>SZV_F:Megjegyzes</t>
        </r>
      </text>
    </comment>
    <comment ref="AW83" authorId="0" shapeId="0" xr:uid="{00000000-0006-0000-0200-00008F330000}">
      <text>
        <r>
          <rPr>
            <sz val="11"/>
            <rFont val="Calibri"/>
            <family val="2"/>
            <charset val="238"/>
          </rPr>
          <t>SZV_F:FeladatSorszam</t>
        </r>
      </text>
    </comment>
    <comment ref="AY83" authorId="0" shapeId="0" xr:uid="{00000000-0006-0000-0200-000090330000}">
      <text>
        <r>
          <rPr>
            <sz val="11"/>
            <rFont val="Calibri"/>
            <family val="2"/>
            <charset val="238"/>
          </rPr>
          <t>SZV_F:ISA</t>
        </r>
      </text>
    </comment>
    <comment ref="B84" authorId="0" shapeId="0" xr:uid="{00000000-0006-0000-0200-000091330000}">
      <text>
        <r>
          <rPr>
            <sz val="11"/>
            <rFont val="Calibri"/>
            <family val="2"/>
            <charset val="238"/>
          </rPr>
          <t>SZV_F:FontossagiSorrent</t>
        </r>
      </text>
    </comment>
    <comment ref="C84" authorId="0" shapeId="0" xr:uid="{00000000-0006-0000-0200-000092330000}">
      <text>
        <r>
          <rPr>
            <sz val="11"/>
            <rFont val="Calibri"/>
            <family val="2"/>
            <charset val="238"/>
          </rPr>
          <t>SZV_F:FeladatKategoria</t>
        </r>
      </text>
    </comment>
    <comment ref="D84" authorId="0" shapeId="0" xr:uid="{00000000-0006-0000-0200-000093330000}">
      <text>
        <r>
          <rPr>
            <sz val="11"/>
            <rFont val="Calibri"/>
            <family val="2"/>
            <charset val="238"/>
          </rPr>
          <t>SZV_F:FeladatMegnevezes</t>
        </r>
      </text>
    </comment>
    <comment ref="E84" authorId="0" shapeId="0" xr:uid="{00000000-0006-0000-0200-000094330000}">
      <text>
        <r>
          <rPr>
            <sz val="11"/>
            <rFont val="Calibri"/>
            <family val="2"/>
            <charset val="238"/>
          </rPr>
          <t>SZV_F:ElviEngedelySzam</t>
        </r>
      </text>
    </comment>
    <comment ref="F84" authorId="0" shapeId="0" xr:uid="{00000000-0006-0000-0200-000095330000}">
      <text>
        <r>
          <rPr>
            <sz val="11"/>
            <rFont val="Calibri"/>
            <family val="2"/>
            <charset val="238"/>
          </rPr>
          <t>SZV_F:VKR_Kod</t>
        </r>
      </text>
    </comment>
    <comment ref="G84" authorId="0" shapeId="0" xr:uid="{00000000-0006-0000-0200-000096330000}">
      <text>
        <r>
          <rPr>
            <sz val="11"/>
            <rFont val="Calibri"/>
            <family val="2"/>
            <charset val="238"/>
          </rPr>
          <t>SZV_F:VKR_Nev</t>
        </r>
      </text>
    </comment>
    <comment ref="H84" authorId="0" shapeId="0" xr:uid="{00000000-0006-0000-0200-000097330000}">
      <text>
        <r>
          <rPr>
            <sz val="11"/>
            <rFont val="Calibri"/>
            <family val="2"/>
            <charset val="238"/>
          </rPr>
          <t>SZV_F:FeladatAzonosito</t>
        </r>
      </text>
    </comment>
    <comment ref="I84" authorId="0" shapeId="0" xr:uid="{00000000-0006-0000-0200-000098330000}">
      <text>
        <r>
          <rPr>
            <sz val="11"/>
            <rFont val="Calibri"/>
            <family val="2"/>
            <charset val="238"/>
          </rPr>
          <t>SZV_F:EllatasiTerulet</t>
        </r>
      </text>
    </comment>
    <comment ref="J84" authorId="0" shapeId="0" xr:uid="{00000000-0006-0000-0200-000099330000}">
      <text>
        <r>
          <rPr>
            <sz val="11"/>
            <rFont val="Calibri"/>
            <family val="2"/>
            <charset val="238"/>
          </rPr>
          <t>SZV_F:EllatasertFelelos</t>
        </r>
      </text>
    </comment>
    <comment ref="K84" authorId="0" shapeId="0" xr:uid="{00000000-0006-0000-0200-00009A330000}">
      <text>
        <r>
          <rPr>
            <sz val="11"/>
            <rFont val="Calibri"/>
            <family val="2"/>
            <charset val="238"/>
          </rPr>
          <t>SZV_F:TervezettNettoKoltseg</t>
        </r>
      </text>
    </comment>
    <comment ref="L84" authorId="0" shapeId="0" xr:uid="{00000000-0006-0000-0200-00009B330000}">
      <text>
        <r>
          <rPr>
            <sz val="11"/>
            <rFont val="Calibri"/>
            <family val="2"/>
            <charset val="238"/>
          </rPr>
          <t>SZV_F:IdotartamKezdes</t>
        </r>
      </text>
    </comment>
    <comment ref="M84" authorId="0" shapeId="0" xr:uid="{00000000-0006-0000-0200-00009C330000}">
      <text>
        <r>
          <rPr>
            <sz val="11"/>
            <rFont val="Calibri"/>
            <family val="2"/>
            <charset val="238"/>
          </rPr>
          <t>SZV_F:IdotartamBefejezes</t>
        </r>
      </text>
    </comment>
    <comment ref="N84" authorId="0" shapeId="0" xr:uid="{00000000-0006-0000-0200-00009D330000}">
      <text>
        <r>
          <rPr>
            <sz val="11"/>
            <rFont val="Calibri"/>
            <family val="2"/>
            <charset val="238"/>
          </rPr>
          <t>SZV_F:NettoKoltsegUtem1</t>
        </r>
      </text>
    </comment>
    <comment ref="O84" authorId="0" shapeId="0" xr:uid="{00000000-0006-0000-0200-00009E330000}">
      <text>
        <r>
          <rPr>
            <sz val="11"/>
            <rFont val="Calibri"/>
            <family val="2"/>
            <charset val="238"/>
          </rPr>
          <t>SZV_F:NettoKoltsegUtem2</t>
        </r>
      </text>
    </comment>
    <comment ref="P84" authorId="0" shapeId="0" xr:uid="{00000000-0006-0000-0200-00009F330000}">
      <text>
        <r>
          <rPr>
            <sz val="11"/>
            <rFont val="Calibri"/>
            <family val="2"/>
            <charset val="238"/>
          </rPr>
          <t>SZV_F:EM_Melleklet2_KTG</t>
        </r>
      </text>
    </comment>
    <comment ref="R84" authorId="0" shapeId="0" xr:uid="{00000000-0006-0000-0200-0000A0330000}">
      <text>
        <r>
          <rPr>
            <sz val="11"/>
            <rFont val="Calibri"/>
            <family val="2"/>
            <charset val="238"/>
          </rPr>
          <t>SZV_F:HDUtem1</t>
        </r>
      </text>
    </comment>
    <comment ref="S84" authorId="0" shapeId="0" xr:uid="{00000000-0006-0000-0200-0000A1330000}">
      <text>
        <r>
          <rPr>
            <sz val="11"/>
            <rFont val="Calibri"/>
            <family val="2"/>
            <charset val="238"/>
          </rPr>
          <t>SZV_F:ECSUtem1</t>
        </r>
      </text>
    </comment>
    <comment ref="T84" authorId="0" shapeId="0" xr:uid="{00000000-0006-0000-0200-0000A2330000}">
      <text>
        <r>
          <rPr>
            <sz val="11"/>
            <rFont val="Calibri"/>
            <family val="2"/>
            <charset val="238"/>
          </rPr>
          <t>SZV_F:KFHUtem1</t>
        </r>
      </text>
    </comment>
    <comment ref="U84" authorId="0" shapeId="0" xr:uid="{00000000-0006-0000-0200-0000A3330000}">
      <text>
        <r>
          <rPr>
            <sz val="11"/>
            <rFont val="Calibri"/>
            <family val="2"/>
            <charset val="238"/>
          </rPr>
          <t>SZV_F:Egyeb_SajatUtem1</t>
        </r>
      </text>
    </comment>
    <comment ref="V84" authorId="0" shapeId="0" xr:uid="{00000000-0006-0000-0200-0000A4330000}">
      <text>
        <r>
          <rPr>
            <sz val="11"/>
            <rFont val="Calibri"/>
            <family val="2"/>
            <charset val="238"/>
          </rPr>
          <t>SZV_F:DijUtem1</t>
        </r>
      </text>
    </comment>
    <comment ref="W84" authorId="0" shapeId="0" xr:uid="{00000000-0006-0000-0200-0000A5330000}">
      <text>
        <r>
          <rPr>
            <sz val="11"/>
            <rFont val="Calibri"/>
            <family val="2"/>
            <charset val="238"/>
          </rPr>
          <t>SZV_F:EM_Melleklet1_Utem1</t>
        </r>
      </text>
    </comment>
    <comment ref="X84" authorId="0" shapeId="0" xr:uid="{00000000-0006-0000-0200-0000A6330000}">
      <text>
        <r>
          <rPr>
            <sz val="11"/>
            <rFont val="Calibri"/>
            <family val="2"/>
            <charset val="238"/>
          </rPr>
          <t>SZV_F:EgyebAllamiUtem1</t>
        </r>
      </text>
    </comment>
    <comment ref="Y84" authorId="0" shapeId="0" xr:uid="{00000000-0006-0000-0200-0000A7330000}">
      <text>
        <r>
          <rPr>
            <sz val="11"/>
            <rFont val="Calibri"/>
            <family val="2"/>
            <charset val="238"/>
          </rPr>
          <t>SZV_F:OnkormanyzatiUtem1</t>
        </r>
      </text>
    </comment>
    <comment ref="Z84" authorId="0" shapeId="0" xr:uid="{00000000-0006-0000-0200-0000A8330000}">
      <text>
        <r>
          <rPr>
            <sz val="11"/>
            <rFont val="Calibri"/>
            <family val="2"/>
            <charset val="238"/>
          </rPr>
          <t>SZV_F:EUUtem1</t>
        </r>
      </text>
    </comment>
    <comment ref="AA84" authorId="0" shapeId="0" xr:uid="{00000000-0006-0000-0200-0000A9330000}">
      <text>
        <r>
          <rPr>
            <sz val="11"/>
            <rFont val="Calibri"/>
            <family val="2"/>
            <charset val="238"/>
          </rPr>
          <t>SZV_F:EgyebUtem1</t>
        </r>
      </text>
    </comment>
    <comment ref="AB84" authorId="0" shapeId="0" xr:uid="{00000000-0006-0000-0200-0000AA330000}">
      <text>
        <r>
          <rPr>
            <sz val="11"/>
            <rFont val="Calibri"/>
            <family val="2"/>
            <charset val="238"/>
          </rPr>
          <t>SZV_F:HitelKotvenyUtem1</t>
        </r>
      </text>
    </comment>
    <comment ref="AC84" authorId="0" shapeId="0" xr:uid="{00000000-0006-0000-0200-0000AB330000}">
      <text>
        <r>
          <rPr>
            <sz val="11"/>
            <rFont val="Calibri"/>
            <family val="2"/>
            <charset val="238"/>
          </rPr>
          <t>SZV_F:OsszesenUtem1</t>
        </r>
      </text>
    </comment>
    <comment ref="AF84" authorId="0" shapeId="0" xr:uid="{00000000-0006-0000-0200-0000AC330000}">
      <text>
        <r>
          <rPr>
            <sz val="11"/>
            <rFont val="Calibri"/>
            <family val="2"/>
            <charset val="238"/>
          </rPr>
          <t>SZV_F:HDUtem2</t>
        </r>
      </text>
    </comment>
    <comment ref="AG84" authorId="0" shapeId="0" xr:uid="{00000000-0006-0000-0200-0000AD330000}">
      <text>
        <r>
          <rPr>
            <sz val="11"/>
            <rFont val="Calibri"/>
            <family val="2"/>
            <charset val="238"/>
          </rPr>
          <t>SZV_F:ECSUtem2</t>
        </r>
      </text>
    </comment>
    <comment ref="AH84" authorId="0" shapeId="0" xr:uid="{00000000-0006-0000-0200-0000AE330000}">
      <text>
        <r>
          <rPr>
            <sz val="11"/>
            <rFont val="Calibri"/>
            <family val="2"/>
            <charset val="238"/>
          </rPr>
          <t>SZV_F:KFHUtem2</t>
        </r>
      </text>
    </comment>
    <comment ref="AI84" authorId="0" shapeId="0" xr:uid="{00000000-0006-0000-0200-0000AF330000}">
      <text>
        <r>
          <rPr>
            <sz val="11"/>
            <rFont val="Calibri"/>
            <family val="2"/>
            <charset val="238"/>
          </rPr>
          <t>SZV_F:Egyeb_SajatUtem2</t>
        </r>
      </text>
    </comment>
    <comment ref="AJ84" authorId="0" shapeId="0" xr:uid="{00000000-0006-0000-0200-0000B0330000}">
      <text>
        <r>
          <rPr>
            <sz val="11"/>
            <rFont val="Calibri"/>
            <family val="2"/>
            <charset val="238"/>
          </rPr>
          <t>SZV_F:DijUtem2</t>
        </r>
      </text>
    </comment>
    <comment ref="AK84" authorId="0" shapeId="0" xr:uid="{00000000-0006-0000-0200-0000B1330000}">
      <text>
        <r>
          <rPr>
            <sz val="11"/>
            <rFont val="Calibri"/>
            <family val="2"/>
            <charset val="238"/>
          </rPr>
          <t>SZV_F:EM_Melleklet1_Utem2</t>
        </r>
      </text>
    </comment>
    <comment ref="AL84" authorId="0" shapeId="0" xr:uid="{00000000-0006-0000-0200-0000B2330000}">
      <text>
        <r>
          <rPr>
            <sz val="11"/>
            <rFont val="Calibri"/>
            <family val="2"/>
            <charset val="238"/>
          </rPr>
          <t>SZV_F:EgyebAllamiUtem2</t>
        </r>
      </text>
    </comment>
    <comment ref="AM84" authorId="0" shapeId="0" xr:uid="{00000000-0006-0000-0200-0000B3330000}">
      <text>
        <r>
          <rPr>
            <sz val="11"/>
            <rFont val="Calibri"/>
            <family val="2"/>
            <charset val="238"/>
          </rPr>
          <t>SZV_F:OnkormanyzatiUtem2</t>
        </r>
      </text>
    </comment>
    <comment ref="AN84" authorId="0" shapeId="0" xr:uid="{00000000-0006-0000-0200-0000B4330000}">
      <text>
        <r>
          <rPr>
            <sz val="11"/>
            <rFont val="Calibri"/>
            <family val="2"/>
            <charset val="238"/>
          </rPr>
          <t>SZV_F:EUUtem2</t>
        </r>
      </text>
    </comment>
    <comment ref="AO84" authorId="0" shapeId="0" xr:uid="{00000000-0006-0000-0200-0000B5330000}">
      <text>
        <r>
          <rPr>
            <sz val="11"/>
            <rFont val="Calibri"/>
            <family val="2"/>
            <charset val="238"/>
          </rPr>
          <t>SZV_F:EgyebUtem2</t>
        </r>
      </text>
    </comment>
    <comment ref="AP84" authorId="0" shapeId="0" xr:uid="{00000000-0006-0000-0200-0000B6330000}">
      <text>
        <r>
          <rPr>
            <sz val="11"/>
            <rFont val="Calibri"/>
            <family val="2"/>
            <charset val="238"/>
          </rPr>
          <t>SZV_F:HitelKotvenyUtem2</t>
        </r>
      </text>
    </comment>
    <comment ref="AQ84" authorId="0" shapeId="0" xr:uid="{00000000-0006-0000-0200-0000B7330000}">
      <text>
        <r>
          <rPr>
            <sz val="11"/>
            <rFont val="Calibri"/>
            <family val="2"/>
            <charset val="238"/>
          </rPr>
          <t>SZV_F:OsszesenUtem2</t>
        </r>
      </text>
    </comment>
    <comment ref="AR84" authorId="0" shapeId="0" xr:uid="{00000000-0006-0000-0200-0000B8330000}">
      <text>
        <r>
          <rPr>
            <sz val="11"/>
            <rFont val="Calibri"/>
            <family val="2"/>
            <charset val="238"/>
          </rPr>
          <t>SZV_F:ForrashianyUtem2</t>
        </r>
      </text>
    </comment>
    <comment ref="AU84" authorId="0" shapeId="0" xr:uid="{00000000-0006-0000-0200-0000B9330000}">
      <text>
        <r>
          <rPr>
            <sz val="11"/>
            <rFont val="Calibri"/>
            <family val="2"/>
            <charset val="238"/>
          </rPr>
          <t>SZV_F:Indokolas</t>
        </r>
      </text>
    </comment>
    <comment ref="AV84" authorId="0" shapeId="0" xr:uid="{00000000-0006-0000-0200-0000BA330000}">
      <text>
        <r>
          <rPr>
            <sz val="11"/>
            <rFont val="Calibri"/>
            <family val="2"/>
            <charset val="238"/>
          </rPr>
          <t>SZV_F:Megjegyzes</t>
        </r>
      </text>
    </comment>
    <comment ref="AW84" authorId="0" shapeId="0" xr:uid="{00000000-0006-0000-0200-0000BB330000}">
      <text>
        <r>
          <rPr>
            <sz val="11"/>
            <rFont val="Calibri"/>
            <family val="2"/>
            <charset val="238"/>
          </rPr>
          <t>SZV_F:FeladatSorszam</t>
        </r>
      </text>
    </comment>
    <comment ref="AY84" authorId="0" shapeId="0" xr:uid="{00000000-0006-0000-0200-0000BC330000}">
      <text>
        <r>
          <rPr>
            <sz val="11"/>
            <rFont val="Calibri"/>
            <family val="2"/>
            <charset val="238"/>
          </rPr>
          <t>SZV_F:ISA</t>
        </r>
      </text>
    </comment>
    <comment ref="B85" authorId="0" shapeId="0" xr:uid="{00000000-0006-0000-0200-0000BD330000}">
      <text>
        <r>
          <rPr>
            <sz val="11"/>
            <rFont val="Calibri"/>
            <family val="2"/>
            <charset val="238"/>
          </rPr>
          <t>SZV_F:FontossagiSorrent</t>
        </r>
      </text>
    </comment>
    <comment ref="C85" authorId="0" shapeId="0" xr:uid="{00000000-0006-0000-0200-0000BE330000}">
      <text>
        <r>
          <rPr>
            <sz val="11"/>
            <rFont val="Calibri"/>
            <family val="2"/>
            <charset val="238"/>
          </rPr>
          <t>SZV_F:FeladatKategoria</t>
        </r>
      </text>
    </comment>
    <comment ref="D85" authorId="0" shapeId="0" xr:uid="{00000000-0006-0000-0200-0000BF330000}">
      <text>
        <r>
          <rPr>
            <sz val="11"/>
            <rFont val="Calibri"/>
            <family val="2"/>
            <charset val="238"/>
          </rPr>
          <t>SZV_F:FeladatMegnevezes</t>
        </r>
      </text>
    </comment>
    <comment ref="E85" authorId="0" shapeId="0" xr:uid="{00000000-0006-0000-0200-0000C0330000}">
      <text>
        <r>
          <rPr>
            <sz val="11"/>
            <rFont val="Calibri"/>
            <family val="2"/>
            <charset val="238"/>
          </rPr>
          <t>SZV_F:ElviEngedelySzam</t>
        </r>
      </text>
    </comment>
    <comment ref="F85" authorId="0" shapeId="0" xr:uid="{00000000-0006-0000-0200-0000C1330000}">
      <text>
        <r>
          <rPr>
            <sz val="11"/>
            <rFont val="Calibri"/>
            <family val="2"/>
            <charset val="238"/>
          </rPr>
          <t>SZV_F:VKR_Kod</t>
        </r>
      </text>
    </comment>
    <comment ref="G85" authorId="0" shapeId="0" xr:uid="{00000000-0006-0000-0200-0000C2330000}">
      <text>
        <r>
          <rPr>
            <sz val="11"/>
            <rFont val="Calibri"/>
            <family val="2"/>
            <charset val="238"/>
          </rPr>
          <t>SZV_F:VKR_Nev</t>
        </r>
      </text>
    </comment>
    <comment ref="H85" authorId="0" shapeId="0" xr:uid="{00000000-0006-0000-0200-0000C3330000}">
      <text>
        <r>
          <rPr>
            <sz val="11"/>
            <rFont val="Calibri"/>
            <family val="2"/>
            <charset val="238"/>
          </rPr>
          <t>SZV_F:FeladatAzonosito</t>
        </r>
      </text>
    </comment>
    <comment ref="I85" authorId="0" shapeId="0" xr:uid="{00000000-0006-0000-0200-0000C4330000}">
      <text>
        <r>
          <rPr>
            <sz val="11"/>
            <rFont val="Calibri"/>
            <family val="2"/>
            <charset val="238"/>
          </rPr>
          <t>SZV_F:EllatasiTerulet</t>
        </r>
      </text>
    </comment>
    <comment ref="J85" authorId="0" shapeId="0" xr:uid="{00000000-0006-0000-0200-0000C5330000}">
      <text>
        <r>
          <rPr>
            <sz val="11"/>
            <rFont val="Calibri"/>
            <family val="2"/>
            <charset val="238"/>
          </rPr>
          <t>SZV_F:EllatasertFelelos</t>
        </r>
      </text>
    </comment>
    <comment ref="K85" authorId="0" shapeId="0" xr:uid="{00000000-0006-0000-0200-0000C6330000}">
      <text>
        <r>
          <rPr>
            <sz val="11"/>
            <rFont val="Calibri"/>
            <family val="2"/>
            <charset val="238"/>
          </rPr>
          <t>SZV_F:TervezettNettoKoltseg</t>
        </r>
      </text>
    </comment>
    <comment ref="L85" authorId="0" shapeId="0" xr:uid="{00000000-0006-0000-0200-0000C7330000}">
      <text>
        <r>
          <rPr>
            <sz val="11"/>
            <rFont val="Calibri"/>
            <family val="2"/>
            <charset val="238"/>
          </rPr>
          <t>SZV_F:IdotartamKezdes</t>
        </r>
      </text>
    </comment>
    <comment ref="M85" authorId="0" shapeId="0" xr:uid="{00000000-0006-0000-0200-0000C8330000}">
      <text>
        <r>
          <rPr>
            <sz val="11"/>
            <rFont val="Calibri"/>
            <family val="2"/>
            <charset val="238"/>
          </rPr>
          <t>SZV_F:IdotartamBefejezes</t>
        </r>
      </text>
    </comment>
    <comment ref="N85" authorId="0" shapeId="0" xr:uid="{00000000-0006-0000-0200-0000C9330000}">
      <text>
        <r>
          <rPr>
            <sz val="11"/>
            <rFont val="Calibri"/>
            <family val="2"/>
            <charset val="238"/>
          </rPr>
          <t>SZV_F:NettoKoltsegUtem1</t>
        </r>
      </text>
    </comment>
    <comment ref="O85" authorId="0" shapeId="0" xr:uid="{00000000-0006-0000-0200-0000CA330000}">
      <text>
        <r>
          <rPr>
            <sz val="11"/>
            <rFont val="Calibri"/>
            <family val="2"/>
            <charset val="238"/>
          </rPr>
          <t>SZV_F:NettoKoltsegUtem2</t>
        </r>
      </text>
    </comment>
    <comment ref="P85" authorId="0" shapeId="0" xr:uid="{00000000-0006-0000-0200-0000CB330000}">
      <text>
        <r>
          <rPr>
            <sz val="11"/>
            <rFont val="Calibri"/>
            <family val="2"/>
            <charset val="238"/>
          </rPr>
          <t>SZV_F:EM_Melleklet2_KTG</t>
        </r>
      </text>
    </comment>
    <comment ref="R85" authorId="0" shapeId="0" xr:uid="{00000000-0006-0000-0200-0000CC330000}">
      <text>
        <r>
          <rPr>
            <sz val="11"/>
            <rFont val="Calibri"/>
            <family val="2"/>
            <charset val="238"/>
          </rPr>
          <t>SZV_F:HDUtem1</t>
        </r>
      </text>
    </comment>
    <comment ref="S85" authorId="0" shapeId="0" xr:uid="{00000000-0006-0000-0200-0000CD330000}">
      <text>
        <r>
          <rPr>
            <sz val="11"/>
            <rFont val="Calibri"/>
            <family val="2"/>
            <charset val="238"/>
          </rPr>
          <t>SZV_F:ECSUtem1</t>
        </r>
      </text>
    </comment>
    <comment ref="T85" authorId="0" shapeId="0" xr:uid="{00000000-0006-0000-0200-0000CE330000}">
      <text>
        <r>
          <rPr>
            <sz val="11"/>
            <rFont val="Calibri"/>
            <family val="2"/>
            <charset val="238"/>
          </rPr>
          <t>SZV_F:KFHUtem1</t>
        </r>
      </text>
    </comment>
    <comment ref="U85" authorId="0" shapeId="0" xr:uid="{00000000-0006-0000-0200-0000CF330000}">
      <text>
        <r>
          <rPr>
            <sz val="11"/>
            <rFont val="Calibri"/>
            <family val="2"/>
            <charset val="238"/>
          </rPr>
          <t>SZV_F:Egyeb_SajatUtem1</t>
        </r>
      </text>
    </comment>
    <comment ref="V85" authorId="0" shapeId="0" xr:uid="{00000000-0006-0000-0200-0000D0330000}">
      <text>
        <r>
          <rPr>
            <sz val="11"/>
            <rFont val="Calibri"/>
            <family val="2"/>
            <charset val="238"/>
          </rPr>
          <t>SZV_F:DijUtem1</t>
        </r>
      </text>
    </comment>
    <comment ref="W85" authorId="0" shapeId="0" xr:uid="{00000000-0006-0000-0200-0000D1330000}">
      <text>
        <r>
          <rPr>
            <sz val="11"/>
            <rFont val="Calibri"/>
            <family val="2"/>
            <charset val="238"/>
          </rPr>
          <t>SZV_F:EM_Melleklet1_Utem1</t>
        </r>
      </text>
    </comment>
    <comment ref="X85" authorId="0" shapeId="0" xr:uid="{00000000-0006-0000-0200-0000D2330000}">
      <text>
        <r>
          <rPr>
            <sz val="11"/>
            <rFont val="Calibri"/>
            <family val="2"/>
            <charset val="238"/>
          </rPr>
          <t>SZV_F:EgyebAllamiUtem1</t>
        </r>
      </text>
    </comment>
    <comment ref="Y85" authorId="0" shapeId="0" xr:uid="{00000000-0006-0000-0200-0000D3330000}">
      <text>
        <r>
          <rPr>
            <sz val="11"/>
            <rFont val="Calibri"/>
            <family val="2"/>
            <charset val="238"/>
          </rPr>
          <t>SZV_F:OnkormanyzatiUtem1</t>
        </r>
      </text>
    </comment>
    <comment ref="Z85" authorId="0" shapeId="0" xr:uid="{00000000-0006-0000-0200-0000D4330000}">
      <text>
        <r>
          <rPr>
            <sz val="11"/>
            <rFont val="Calibri"/>
            <family val="2"/>
            <charset val="238"/>
          </rPr>
          <t>SZV_F:EUUtem1</t>
        </r>
      </text>
    </comment>
    <comment ref="AA85" authorId="0" shapeId="0" xr:uid="{00000000-0006-0000-0200-0000D5330000}">
      <text>
        <r>
          <rPr>
            <sz val="11"/>
            <rFont val="Calibri"/>
            <family val="2"/>
            <charset val="238"/>
          </rPr>
          <t>SZV_F:EgyebUtem1</t>
        </r>
      </text>
    </comment>
    <comment ref="AB85" authorId="0" shapeId="0" xr:uid="{00000000-0006-0000-0200-0000D6330000}">
      <text>
        <r>
          <rPr>
            <sz val="11"/>
            <rFont val="Calibri"/>
            <family val="2"/>
            <charset val="238"/>
          </rPr>
          <t>SZV_F:HitelKotvenyUtem1</t>
        </r>
      </text>
    </comment>
    <comment ref="AC85" authorId="0" shapeId="0" xr:uid="{00000000-0006-0000-0200-0000D7330000}">
      <text>
        <r>
          <rPr>
            <sz val="11"/>
            <rFont val="Calibri"/>
            <family val="2"/>
            <charset val="238"/>
          </rPr>
          <t>SZV_F:OsszesenUtem1</t>
        </r>
      </text>
    </comment>
    <comment ref="AF85" authorId="0" shapeId="0" xr:uid="{00000000-0006-0000-0200-0000D8330000}">
      <text>
        <r>
          <rPr>
            <sz val="11"/>
            <rFont val="Calibri"/>
            <family val="2"/>
            <charset val="238"/>
          </rPr>
          <t>SZV_F:HDUtem2</t>
        </r>
      </text>
    </comment>
    <comment ref="AG85" authorId="0" shapeId="0" xr:uid="{00000000-0006-0000-0200-0000D9330000}">
      <text>
        <r>
          <rPr>
            <sz val="11"/>
            <rFont val="Calibri"/>
            <family val="2"/>
            <charset val="238"/>
          </rPr>
          <t>SZV_F:ECSUtem2</t>
        </r>
      </text>
    </comment>
    <comment ref="AH85" authorId="0" shapeId="0" xr:uid="{00000000-0006-0000-0200-0000DA330000}">
      <text>
        <r>
          <rPr>
            <sz val="11"/>
            <rFont val="Calibri"/>
            <family val="2"/>
            <charset val="238"/>
          </rPr>
          <t>SZV_F:KFHUtem2</t>
        </r>
      </text>
    </comment>
    <comment ref="AI85" authorId="0" shapeId="0" xr:uid="{00000000-0006-0000-0200-0000DB330000}">
      <text>
        <r>
          <rPr>
            <sz val="11"/>
            <rFont val="Calibri"/>
            <family val="2"/>
            <charset val="238"/>
          </rPr>
          <t>SZV_F:Egyeb_SajatUtem2</t>
        </r>
      </text>
    </comment>
    <comment ref="AJ85" authorId="0" shapeId="0" xr:uid="{00000000-0006-0000-0200-0000DC330000}">
      <text>
        <r>
          <rPr>
            <sz val="11"/>
            <rFont val="Calibri"/>
            <family val="2"/>
            <charset val="238"/>
          </rPr>
          <t>SZV_F:DijUtem2</t>
        </r>
      </text>
    </comment>
    <comment ref="AK85" authorId="0" shapeId="0" xr:uid="{00000000-0006-0000-0200-0000DD330000}">
      <text>
        <r>
          <rPr>
            <sz val="11"/>
            <rFont val="Calibri"/>
            <family val="2"/>
            <charset val="238"/>
          </rPr>
          <t>SZV_F:EM_Melleklet1_Utem2</t>
        </r>
      </text>
    </comment>
    <comment ref="AL85" authorId="0" shapeId="0" xr:uid="{00000000-0006-0000-0200-0000DE330000}">
      <text>
        <r>
          <rPr>
            <sz val="11"/>
            <rFont val="Calibri"/>
            <family val="2"/>
            <charset val="238"/>
          </rPr>
          <t>SZV_F:EgyebAllamiUtem2</t>
        </r>
      </text>
    </comment>
    <comment ref="AM85" authorId="0" shapeId="0" xr:uid="{00000000-0006-0000-0200-0000DF330000}">
      <text>
        <r>
          <rPr>
            <sz val="11"/>
            <rFont val="Calibri"/>
            <family val="2"/>
            <charset val="238"/>
          </rPr>
          <t>SZV_F:OnkormanyzatiUtem2</t>
        </r>
      </text>
    </comment>
    <comment ref="AN85" authorId="0" shapeId="0" xr:uid="{00000000-0006-0000-0200-0000E0330000}">
      <text>
        <r>
          <rPr>
            <sz val="11"/>
            <rFont val="Calibri"/>
            <family val="2"/>
            <charset val="238"/>
          </rPr>
          <t>SZV_F:EUUtem2</t>
        </r>
      </text>
    </comment>
    <comment ref="AO85" authorId="0" shapeId="0" xr:uid="{00000000-0006-0000-0200-0000E1330000}">
      <text>
        <r>
          <rPr>
            <sz val="11"/>
            <rFont val="Calibri"/>
            <family val="2"/>
            <charset val="238"/>
          </rPr>
          <t>SZV_F:EgyebUtem2</t>
        </r>
      </text>
    </comment>
    <comment ref="AP85" authorId="0" shapeId="0" xr:uid="{00000000-0006-0000-0200-0000E2330000}">
      <text>
        <r>
          <rPr>
            <sz val="11"/>
            <rFont val="Calibri"/>
            <family val="2"/>
            <charset val="238"/>
          </rPr>
          <t>SZV_F:HitelKotvenyUtem2</t>
        </r>
      </text>
    </comment>
    <comment ref="AQ85" authorId="0" shapeId="0" xr:uid="{00000000-0006-0000-0200-0000E3330000}">
      <text>
        <r>
          <rPr>
            <sz val="11"/>
            <rFont val="Calibri"/>
            <family val="2"/>
            <charset val="238"/>
          </rPr>
          <t>SZV_F:OsszesenUtem2</t>
        </r>
      </text>
    </comment>
    <comment ref="AR85" authorId="0" shapeId="0" xr:uid="{00000000-0006-0000-0200-0000E4330000}">
      <text>
        <r>
          <rPr>
            <sz val="11"/>
            <rFont val="Calibri"/>
            <family val="2"/>
            <charset val="238"/>
          </rPr>
          <t>SZV_F:ForrashianyUtem2</t>
        </r>
      </text>
    </comment>
    <comment ref="AU85" authorId="0" shapeId="0" xr:uid="{00000000-0006-0000-0200-0000E5330000}">
      <text>
        <r>
          <rPr>
            <sz val="11"/>
            <rFont val="Calibri"/>
            <family val="2"/>
            <charset val="238"/>
          </rPr>
          <t>SZV_F:Indokolas</t>
        </r>
      </text>
    </comment>
    <comment ref="AV85" authorId="0" shapeId="0" xr:uid="{00000000-0006-0000-0200-0000E6330000}">
      <text>
        <r>
          <rPr>
            <sz val="11"/>
            <rFont val="Calibri"/>
            <family val="2"/>
            <charset val="238"/>
          </rPr>
          <t>SZV_F:Megjegyzes</t>
        </r>
      </text>
    </comment>
    <comment ref="AW85" authorId="0" shapeId="0" xr:uid="{00000000-0006-0000-0200-0000E7330000}">
      <text>
        <r>
          <rPr>
            <sz val="11"/>
            <rFont val="Calibri"/>
            <family val="2"/>
            <charset val="238"/>
          </rPr>
          <t>SZV_F:FeladatSorszam</t>
        </r>
      </text>
    </comment>
    <comment ref="AY85" authorId="0" shapeId="0" xr:uid="{00000000-0006-0000-0200-0000E8330000}">
      <text>
        <r>
          <rPr>
            <sz val="11"/>
            <rFont val="Calibri"/>
            <family val="2"/>
            <charset val="238"/>
          </rPr>
          <t>SZV_F:ISA</t>
        </r>
      </text>
    </comment>
    <comment ref="B86" authorId="0" shapeId="0" xr:uid="{00000000-0006-0000-0200-0000E9330000}">
      <text>
        <r>
          <rPr>
            <sz val="11"/>
            <rFont val="Calibri"/>
            <family val="2"/>
            <charset val="238"/>
          </rPr>
          <t>SZV_F:FontossagiSorrent</t>
        </r>
      </text>
    </comment>
    <comment ref="C86" authorId="0" shapeId="0" xr:uid="{00000000-0006-0000-0200-0000EA330000}">
      <text>
        <r>
          <rPr>
            <sz val="11"/>
            <rFont val="Calibri"/>
            <family val="2"/>
            <charset val="238"/>
          </rPr>
          <t>SZV_F:FeladatKategoria</t>
        </r>
      </text>
    </comment>
    <comment ref="D86" authorId="0" shapeId="0" xr:uid="{00000000-0006-0000-0200-0000EB330000}">
      <text>
        <r>
          <rPr>
            <sz val="11"/>
            <rFont val="Calibri"/>
            <family val="2"/>
            <charset val="238"/>
          </rPr>
          <t>SZV_F:FeladatMegnevezes</t>
        </r>
      </text>
    </comment>
    <comment ref="E86" authorId="0" shapeId="0" xr:uid="{00000000-0006-0000-0200-0000EC330000}">
      <text>
        <r>
          <rPr>
            <sz val="11"/>
            <rFont val="Calibri"/>
            <family val="2"/>
            <charset val="238"/>
          </rPr>
          <t>SZV_F:ElviEngedelySzam</t>
        </r>
      </text>
    </comment>
    <comment ref="F86" authorId="0" shapeId="0" xr:uid="{00000000-0006-0000-0200-0000ED330000}">
      <text>
        <r>
          <rPr>
            <sz val="11"/>
            <rFont val="Calibri"/>
            <family val="2"/>
            <charset val="238"/>
          </rPr>
          <t>SZV_F:VKR_Kod</t>
        </r>
      </text>
    </comment>
    <comment ref="G86" authorId="0" shapeId="0" xr:uid="{00000000-0006-0000-0200-0000EE330000}">
      <text>
        <r>
          <rPr>
            <sz val="11"/>
            <rFont val="Calibri"/>
            <family val="2"/>
            <charset val="238"/>
          </rPr>
          <t>SZV_F:VKR_Nev</t>
        </r>
      </text>
    </comment>
    <comment ref="H86" authorId="0" shapeId="0" xr:uid="{00000000-0006-0000-0200-0000EF330000}">
      <text>
        <r>
          <rPr>
            <sz val="11"/>
            <rFont val="Calibri"/>
            <family val="2"/>
            <charset val="238"/>
          </rPr>
          <t>SZV_F:FeladatAzonosito</t>
        </r>
      </text>
    </comment>
    <comment ref="I86" authorId="0" shapeId="0" xr:uid="{00000000-0006-0000-0200-0000F0330000}">
      <text>
        <r>
          <rPr>
            <sz val="11"/>
            <rFont val="Calibri"/>
            <family val="2"/>
            <charset val="238"/>
          </rPr>
          <t>SZV_F:EllatasiTerulet</t>
        </r>
      </text>
    </comment>
    <comment ref="J86" authorId="0" shapeId="0" xr:uid="{00000000-0006-0000-0200-0000F1330000}">
      <text>
        <r>
          <rPr>
            <sz val="11"/>
            <rFont val="Calibri"/>
            <family val="2"/>
            <charset val="238"/>
          </rPr>
          <t>SZV_F:EllatasertFelelos</t>
        </r>
      </text>
    </comment>
    <comment ref="K86" authorId="0" shapeId="0" xr:uid="{00000000-0006-0000-0200-0000F2330000}">
      <text>
        <r>
          <rPr>
            <sz val="11"/>
            <rFont val="Calibri"/>
            <family val="2"/>
            <charset val="238"/>
          </rPr>
          <t>SZV_F:TervezettNettoKoltseg</t>
        </r>
      </text>
    </comment>
    <comment ref="L86" authorId="0" shapeId="0" xr:uid="{00000000-0006-0000-0200-0000F3330000}">
      <text>
        <r>
          <rPr>
            <sz val="11"/>
            <rFont val="Calibri"/>
            <family val="2"/>
            <charset val="238"/>
          </rPr>
          <t>SZV_F:IdotartamKezdes</t>
        </r>
      </text>
    </comment>
    <comment ref="M86" authorId="0" shapeId="0" xr:uid="{00000000-0006-0000-0200-0000F4330000}">
      <text>
        <r>
          <rPr>
            <sz val="11"/>
            <rFont val="Calibri"/>
            <family val="2"/>
            <charset val="238"/>
          </rPr>
          <t>SZV_F:IdotartamBefejezes</t>
        </r>
      </text>
    </comment>
    <comment ref="N86" authorId="0" shapeId="0" xr:uid="{00000000-0006-0000-0200-0000F5330000}">
      <text>
        <r>
          <rPr>
            <sz val="11"/>
            <rFont val="Calibri"/>
            <family val="2"/>
            <charset val="238"/>
          </rPr>
          <t>SZV_F:NettoKoltsegUtem1</t>
        </r>
      </text>
    </comment>
    <comment ref="O86" authorId="0" shapeId="0" xr:uid="{00000000-0006-0000-0200-0000F6330000}">
      <text>
        <r>
          <rPr>
            <sz val="11"/>
            <rFont val="Calibri"/>
            <family val="2"/>
            <charset val="238"/>
          </rPr>
          <t>SZV_F:NettoKoltsegUtem2</t>
        </r>
      </text>
    </comment>
    <comment ref="P86" authorId="0" shapeId="0" xr:uid="{00000000-0006-0000-0200-0000F7330000}">
      <text>
        <r>
          <rPr>
            <sz val="11"/>
            <rFont val="Calibri"/>
            <family val="2"/>
            <charset val="238"/>
          </rPr>
          <t>SZV_F:EM_Melleklet2_KTG</t>
        </r>
      </text>
    </comment>
    <comment ref="R86" authorId="0" shapeId="0" xr:uid="{00000000-0006-0000-0200-0000F8330000}">
      <text>
        <r>
          <rPr>
            <sz val="11"/>
            <rFont val="Calibri"/>
            <family val="2"/>
            <charset val="238"/>
          </rPr>
          <t>SZV_F:HDUtem1</t>
        </r>
      </text>
    </comment>
    <comment ref="S86" authorId="0" shapeId="0" xr:uid="{00000000-0006-0000-0200-0000F9330000}">
      <text>
        <r>
          <rPr>
            <sz val="11"/>
            <rFont val="Calibri"/>
            <family val="2"/>
            <charset val="238"/>
          </rPr>
          <t>SZV_F:ECSUtem1</t>
        </r>
      </text>
    </comment>
    <comment ref="T86" authorId="0" shapeId="0" xr:uid="{00000000-0006-0000-0200-0000FA330000}">
      <text>
        <r>
          <rPr>
            <sz val="11"/>
            <rFont val="Calibri"/>
            <family val="2"/>
            <charset val="238"/>
          </rPr>
          <t>SZV_F:KFHUtem1</t>
        </r>
      </text>
    </comment>
    <comment ref="U86" authorId="0" shapeId="0" xr:uid="{00000000-0006-0000-0200-0000FB330000}">
      <text>
        <r>
          <rPr>
            <sz val="11"/>
            <rFont val="Calibri"/>
            <family val="2"/>
            <charset val="238"/>
          </rPr>
          <t>SZV_F:Egyeb_SajatUtem1</t>
        </r>
      </text>
    </comment>
    <comment ref="V86" authorId="0" shapeId="0" xr:uid="{00000000-0006-0000-0200-0000FC330000}">
      <text>
        <r>
          <rPr>
            <sz val="11"/>
            <rFont val="Calibri"/>
            <family val="2"/>
            <charset val="238"/>
          </rPr>
          <t>SZV_F:DijUtem1</t>
        </r>
      </text>
    </comment>
    <comment ref="W86" authorId="0" shapeId="0" xr:uid="{00000000-0006-0000-0200-0000FD330000}">
      <text>
        <r>
          <rPr>
            <sz val="11"/>
            <rFont val="Calibri"/>
            <family val="2"/>
            <charset val="238"/>
          </rPr>
          <t>SZV_F:EM_Melleklet1_Utem1</t>
        </r>
      </text>
    </comment>
    <comment ref="X86" authorId="0" shapeId="0" xr:uid="{00000000-0006-0000-0200-0000FE330000}">
      <text>
        <r>
          <rPr>
            <sz val="11"/>
            <rFont val="Calibri"/>
            <family val="2"/>
            <charset val="238"/>
          </rPr>
          <t>SZV_F:EgyebAllamiUtem1</t>
        </r>
      </text>
    </comment>
    <comment ref="Y86" authorId="0" shapeId="0" xr:uid="{00000000-0006-0000-0200-0000FF330000}">
      <text>
        <r>
          <rPr>
            <sz val="11"/>
            <rFont val="Calibri"/>
            <family val="2"/>
            <charset val="238"/>
          </rPr>
          <t>SZV_F:OnkormanyzatiUtem1</t>
        </r>
      </text>
    </comment>
    <comment ref="Z86" authorId="0" shapeId="0" xr:uid="{00000000-0006-0000-0200-000000340000}">
      <text>
        <r>
          <rPr>
            <sz val="11"/>
            <rFont val="Calibri"/>
            <family val="2"/>
            <charset val="238"/>
          </rPr>
          <t>SZV_F:EUUtem1</t>
        </r>
      </text>
    </comment>
    <comment ref="AA86" authorId="0" shapeId="0" xr:uid="{00000000-0006-0000-0200-000001340000}">
      <text>
        <r>
          <rPr>
            <sz val="11"/>
            <rFont val="Calibri"/>
            <family val="2"/>
            <charset val="238"/>
          </rPr>
          <t>SZV_F:EgyebUtem1</t>
        </r>
      </text>
    </comment>
    <comment ref="AB86" authorId="0" shapeId="0" xr:uid="{00000000-0006-0000-0200-000002340000}">
      <text>
        <r>
          <rPr>
            <sz val="11"/>
            <rFont val="Calibri"/>
            <family val="2"/>
            <charset val="238"/>
          </rPr>
          <t>SZV_F:HitelKotvenyUtem1</t>
        </r>
      </text>
    </comment>
    <comment ref="AC86" authorId="0" shapeId="0" xr:uid="{00000000-0006-0000-0200-000003340000}">
      <text>
        <r>
          <rPr>
            <sz val="11"/>
            <rFont val="Calibri"/>
            <family val="2"/>
            <charset val="238"/>
          </rPr>
          <t>SZV_F:OsszesenUtem1</t>
        </r>
      </text>
    </comment>
    <comment ref="AF86" authorId="0" shapeId="0" xr:uid="{00000000-0006-0000-0200-000004340000}">
      <text>
        <r>
          <rPr>
            <sz val="11"/>
            <rFont val="Calibri"/>
            <family val="2"/>
            <charset val="238"/>
          </rPr>
          <t>SZV_F:HDUtem2</t>
        </r>
      </text>
    </comment>
    <comment ref="AG86" authorId="0" shapeId="0" xr:uid="{00000000-0006-0000-0200-000005340000}">
      <text>
        <r>
          <rPr>
            <sz val="11"/>
            <rFont val="Calibri"/>
            <family val="2"/>
            <charset val="238"/>
          </rPr>
          <t>SZV_F:ECSUtem2</t>
        </r>
      </text>
    </comment>
    <comment ref="AH86" authorId="0" shapeId="0" xr:uid="{00000000-0006-0000-0200-000006340000}">
      <text>
        <r>
          <rPr>
            <sz val="11"/>
            <rFont val="Calibri"/>
            <family val="2"/>
            <charset val="238"/>
          </rPr>
          <t>SZV_F:KFHUtem2</t>
        </r>
      </text>
    </comment>
    <comment ref="AI86" authorId="0" shapeId="0" xr:uid="{00000000-0006-0000-0200-000007340000}">
      <text>
        <r>
          <rPr>
            <sz val="11"/>
            <rFont val="Calibri"/>
            <family val="2"/>
            <charset val="238"/>
          </rPr>
          <t>SZV_F:Egyeb_SajatUtem2</t>
        </r>
      </text>
    </comment>
    <comment ref="AJ86" authorId="0" shapeId="0" xr:uid="{00000000-0006-0000-0200-000008340000}">
      <text>
        <r>
          <rPr>
            <sz val="11"/>
            <rFont val="Calibri"/>
            <family val="2"/>
            <charset val="238"/>
          </rPr>
          <t>SZV_F:DijUtem2</t>
        </r>
      </text>
    </comment>
    <comment ref="AK86" authorId="0" shapeId="0" xr:uid="{00000000-0006-0000-0200-000009340000}">
      <text>
        <r>
          <rPr>
            <sz val="11"/>
            <rFont val="Calibri"/>
            <family val="2"/>
            <charset val="238"/>
          </rPr>
          <t>SZV_F:EM_Melleklet1_Utem2</t>
        </r>
      </text>
    </comment>
    <comment ref="AL86" authorId="0" shapeId="0" xr:uid="{00000000-0006-0000-0200-00000A340000}">
      <text>
        <r>
          <rPr>
            <sz val="11"/>
            <rFont val="Calibri"/>
            <family val="2"/>
            <charset val="238"/>
          </rPr>
          <t>SZV_F:EgyebAllamiUtem2</t>
        </r>
      </text>
    </comment>
    <comment ref="AM86" authorId="0" shapeId="0" xr:uid="{00000000-0006-0000-0200-00000B340000}">
      <text>
        <r>
          <rPr>
            <sz val="11"/>
            <rFont val="Calibri"/>
            <family val="2"/>
            <charset val="238"/>
          </rPr>
          <t>SZV_F:OnkormanyzatiUtem2</t>
        </r>
      </text>
    </comment>
    <comment ref="AN86" authorId="0" shapeId="0" xr:uid="{00000000-0006-0000-0200-00000C340000}">
      <text>
        <r>
          <rPr>
            <sz val="11"/>
            <rFont val="Calibri"/>
            <family val="2"/>
            <charset val="238"/>
          </rPr>
          <t>SZV_F:EUUtem2</t>
        </r>
      </text>
    </comment>
    <comment ref="AO86" authorId="0" shapeId="0" xr:uid="{00000000-0006-0000-0200-00000D340000}">
      <text>
        <r>
          <rPr>
            <sz val="11"/>
            <rFont val="Calibri"/>
            <family val="2"/>
            <charset val="238"/>
          </rPr>
          <t>SZV_F:EgyebUtem2</t>
        </r>
      </text>
    </comment>
    <comment ref="AP86" authorId="0" shapeId="0" xr:uid="{00000000-0006-0000-0200-00000E340000}">
      <text>
        <r>
          <rPr>
            <sz val="11"/>
            <rFont val="Calibri"/>
            <family val="2"/>
            <charset val="238"/>
          </rPr>
          <t>SZV_F:HitelKotvenyUtem2</t>
        </r>
      </text>
    </comment>
    <comment ref="AQ86" authorId="0" shapeId="0" xr:uid="{00000000-0006-0000-0200-00000F340000}">
      <text>
        <r>
          <rPr>
            <sz val="11"/>
            <rFont val="Calibri"/>
            <family val="2"/>
            <charset val="238"/>
          </rPr>
          <t>SZV_F:OsszesenUtem2</t>
        </r>
      </text>
    </comment>
    <comment ref="AR86" authorId="0" shapeId="0" xr:uid="{00000000-0006-0000-0200-000010340000}">
      <text>
        <r>
          <rPr>
            <sz val="11"/>
            <rFont val="Calibri"/>
            <family val="2"/>
            <charset val="238"/>
          </rPr>
          <t>SZV_F:ForrashianyUtem2</t>
        </r>
      </text>
    </comment>
    <comment ref="AU86" authorId="0" shapeId="0" xr:uid="{00000000-0006-0000-0200-000011340000}">
      <text>
        <r>
          <rPr>
            <sz val="11"/>
            <rFont val="Calibri"/>
            <family val="2"/>
            <charset val="238"/>
          </rPr>
          <t>SZV_F:Indokolas</t>
        </r>
      </text>
    </comment>
    <comment ref="AV86" authorId="0" shapeId="0" xr:uid="{00000000-0006-0000-0200-000012340000}">
      <text>
        <r>
          <rPr>
            <sz val="11"/>
            <rFont val="Calibri"/>
            <family val="2"/>
            <charset val="238"/>
          </rPr>
          <t>SZV_F:Megjegyzes</t>
        </r>
      </text>
    </comment>
    <comment ref="AW86" authorId="0" shapeId="0" xr:uid="{00000000-0006-0000-0200-000013340000}">
      <text>
        <r>
          <rPr>
            <sz val="11"/>
            <rFont val="Calibri"/>
            <family val="2"/>
            <charset val="238"/>
          </rPr>
          <t>SZV_F:FeladatSorszam</t>
        </r>
      </text>
    </comment>
    <comment ref="AY86" authorId="0" shapeId="0" xr:uid="{00000000-0006-0000-0200-000014340000}">
      <text>
        <r>
          <rPr>
            <sz val="11"/>
            <rFont val="Calibri"/>
            <family val="2"/>
            <charset val="238"/>
          </rPr>
          <t>SZV_F:ISA</t>
        </r>
      </text>
    </comment>
    <comment ref="B87" authorId="0" shapeId="0" xr:uid="{00000000-0006-0000-0200-000015340000}">
      <text>
        <r>
          <rPr>
            <sz val="11"/>
            <rFont val="Calibri"/>
            <family val="2"/>
            <charset val="238"/>
          </rPr>
          <t>SZV_F:FontossagiSorrent</t>
        </r>
      </text>
    </comment>
    <comment ref="C87" authorId="0" shapeId="0" xr:uid="{00000000-0006-0000-0200-000016340000}">
      <text>
        <r>
          <rPr>
            <sz val="11"/>
            <rFont val="Calibri"/>
            <family val="2"/>
            <charset val="238"/>
          </rPr>
          <t>SZV_F:FeladatKategoria</t>
        </r>
      </text>
    </comment>
    <comment ref="D87" authorId="0" shapeId="0" xr:uid="{00000000-0006-0000-0200-000017340000}">
      <text>
        <r>
          <rPr>
            <sz val="11"/>
            <rFont val="Calibri"/>
            <family val="2"/>
            <charset val="238"/>
          </rPr>
          <t>SZV_F:FeladatMegnevezes</t>
        </r>
      </text>
    </comment>
    <comment ref="E87" authorId="0" shapeId="0" xr:uid="{00000000-0006-0000-0200-000018340000}">
      <text>
        <r>
          <rPr>
            <sz val="11"/>
            <rFont val="Calibri"/>
            <family val="2"/>
            <charset val="238"/>
          </rPr>
          <t>SZV_F:ElviEngedelySzam</t>
        </r>
      </text>
    </comment>
    <comment ref="F87" authorId="0" shapeId="0" xr:uid="{00000000-0006-0000-0200-000019340000}">
      <text>
        <r>
          <rPr>
            <sz val="11"/>
            <rFont val="Calibri"/>
            <family val="2"/>
            <charset val="238"/>
          </rPr>
          <t>SZV_F:VKR_Kod</t>
        </r>
      </text>
    </comment>
    <comment ref="G87" authorId="0" shapeId="0" xr:uid="{00000000-0006-0000-0200-00001A340000}">
      <text>
        <r>
          <rPr>
            <sz val="11"/>
            <rFont val="Calibri"/>
            <family val="2"/>
            <charset val="238"/>
          </rPr>
          <t>SZV_F:VKR_Nev</t>
        </r>
      </text>
    </comment>
    <comment ref="H87" authorId="0" shapeId="0" xr:uid="{00000000-0006-0000-0200-00001B340000}">
      <text>
        <r>
          <rPr>
            <sz val="11"/>
            <rFont val="Calibri"/>
            <family val="2"/>
            <charset val="238"/>
          </rPr>
          <t>SZV_F:FeladatAzonosito</t>
        </r>
      </text>
    </comment>
    <comment ref="I87" authorId="0" shapeId="0" xr:uid="{00000000-0006-0000-0200-00001C340000}">
      <text>
        <r>
          <rPr>
            <sz val="11"/>
            <rFont val="Calibri"/>
            <family val="2"/>
            <charset val="238"/>
          </rPr>
          <t>SZV_F:EllatasiTerulet</t>
        </r>
      </text>
    </comment>
    <comment ref="J87" authorId="0" shapeId="0" xr:uid="{00000000-0006-0000-0200-00001D340000}">
      <text>
        <r>
          <rPr>
            <sz val="11"/>
            <rFont val="Calibri"/>
            <family val="2"/>
            <charset val="238"/>
          </rPr>
          <t>SZV_F:EllatasertFelelos</t>
        </r>
      </text>
    </comment>
    <comment ref="K87" authorId="0" shapeId="0" xr:uid="{00000000-0006-0000-0200-00001E340000}">
      <text>
        <r>
          <rPr>
            <sz val="11"/>
            <rFont val="Calibri"/>
            <family val="2"/>
            <charset val="238"/>
          </rPr>
          <t>SZV_F:TervezettNettoKoltseg</t>
        </r>
      </text>
    </comment>
    <comment ref="L87" authorId="0" shapeId="0" xr:uid="{00000000-0006-0000-0200-00001F340000}">
      <text>
        <r>
          <rPr>
            <sz val="11"/>
            <rFont val="Calibri"/>
            <family val="2"/>
            <charset val="238"/>
          </rPr>
          <t>SZV_F:IdotartamKezdes</t>
        </r>
      </text>
    </comment>
    <comment ref="M87" authorId="0" shapeId="0" xr:uid="{00000000-0006-0000-0200-000020340000}">
      <text>
        <r>
          <rPr>
            <sz val="11"/>
            <rFont val="Calibri"/>
            <family val="2"/>
            <charset val="238"/>
          </rPr>
          <t>SZV_F:IdotartamBefejezes</t>
        </r>
      </text>
    </comment>
    <comment ref="N87" authorId="0" shapeId="0" xr:uid="{00000000-0006-0000-0200-000021340000}">
      <text>
        <r>
          <rPr>
            <sz val="11"/>
            <rFont val="Calibri"/>
            <family val="2"/>
            <charset val="238"/>
          </rPr>
          <t>SZV_F:NettoKoltsegUtem1</t>
        </r>
      </text>
    </comment>
    <comment ref="O87" authorId="0" shapeId="0" xr:uid="{00000000-0006-0000-0200-000022340000}">
      <text>
        <r>
          <rPr>
            <sz val="11"/>
            <rFont val="Calibri"/>
            <family val="2"/>
            <charset val="238"/>
          </rPr>
          <t>SZV_F:NettoKoltsegUtem2</t>
        </r>
      </text>
    </comment>
    <comment ref="P87" authorId="0" shapeId="0" xr:uid="{00000000-0006-0000-0200-000023340000}">
      <text>
        <r>
          <rPr>
            <sz val="11"/>
            <rFont val="Calibri"/>
            <family val="2"/>
            <charset val="238"/>
          </rPr>
          <t>SZV_F:EM_Melleklet2_KTG</t>
        </r>
      </text>
    </comment>
    <comment ref="R87" authorId="0" shapeId="0" xr:uid="{00000000-0006-0000-0200-000024340000}">
      <text>
        <r>
          <rPr>
            <sz val="11"/>
            <rFont val="Calibri"/>
            <family val="2"/>
            <charset val="238"/>
          </rPr>
          <t>SZV_F:HDUtem1</t>
        </r>
      </text>
    </comment>
    <comment ref="S87" authorId="0" shapeId="0" xr:uid="{00000000-0006-0000-0200-000025340000}">
      <text>
        <r>
          <rPr>
            <sz val="11"/>
            <rFont val="Calibri"/>
            <family val="2"/>
            <charset val="238"/>
          </rPr>
          <t>SZV_F:ECSUtem1</t>
        </r>
      </text>
    </comment>
    <comment ref="T87" authorId="0" shapeId="0" xr:uid="{00000000-0006-0000-0200-000026340000}">
      <text>
        <r>
          <rPr>
            <sz val="11"/>
            <rFont val="Calibri"/>
            <family val="2"/>
            <charset val="238"/>
          </rPr>
          <t>SZV_F:KFHUtem1</t>
        </r>
      </text>
    </comment>
    <comment ref="U87" authorId="0" shapeId="0" xr:uid="{00000000-0006-0000-0200-000027340000}">
      <text>
        <r>
          <rPr>
            <sz val="11"/>
            <rFont val="Calibri"/>
            <family val="2"/>
            <charset val="238"/>
          </rPr>
          <t>SZV_F:Egyeb_SajatUtem1</t>
        </r>
      </text>
    </comment>
    <comment ref="V87" authorId="0" shapeId="0" xr:uid="{00000000-0006-0000-0200-000028340000}">
      <text>
        <r>
          <rPr>
            <sz val="11"/>
            <rFont val="Calibri"/>
            <family val="2"/>
            <charset val="238"/>
          </rPr>
          <t>SZV_F:DijUtem1</t>
        </r>
      </text>
    </comment>
    <comment ref="W87" authorId="0" shapeId="0" xr:uid="{00000000-0006-0000-0200-000029340000}">
      <text>
        <r>
          <rPr>
            <sz val="11"/>
            <rFont val="Calibri"/>
            <family val="2"/>
            <charset val="238"/>
          </rPr>
          <t>SZV_F:EM_Melleklet1_Utem1</t>
        </r>
      </text>
    </comment>
    <comment ref="X87" authorId="0" shapeId="0" xr:uid="{00000000-0006-0000-0200-00002A340000}">
      <text>
        <r>
          <rPr>
            <sz val="11"/>
            <rFont val="Calibri"/>
            <family val="2"/>
            <charset val="238"/>
          </rPr>
          <t>SZV_F:EgyebAllamiUtem1</t>
        </r>
      </text>
    </comment>
    <comment ref="Y87" authorId="0" shapeId="0" xr:uid="{00000000-0006-0000-0200-00002B340000}">
      <text>
        <r>
          <rPr>
            <sz val="11"/>
            <rFont val="Calibri"/>
            <family val="2"/>
            <charset val="238"/>
          </rPr>
          <t>SZV_F:OnkormanyzatiUtem1</t>
        </r>
      </text>
    </comment>
    <comment ref="Z87" authorId="0" shapeId="0" xr:uid="{00000000-0006-0000-0200-00002C340000}">
      <text>
        <r>
          <rPr>
            <sz val="11"/>
            <rFont val="Calibri"/>
            <family val="2"/>
            <charset val="238"/>
          </rPr>
          <t>SZV_F:EUUtem1</t>
        </r>
      </text>
    </comment>
    <comment ref="AA87" authorId="0" shapeId="0" xr:uid="{00000000-0006-0000-0200-00002D340000}">
      <text>
        <r>
          <rPr>
            <sz val="11"/>
            <rFont val="Calibri"/>
            <family val="2"/>
            <charset val="238"/>
          </rPr>
          <t>SZV_F:EgyebUtem1</t>
        </r>
      </text>
    </comment>
    <comment ref="AB87" authorId="0" shapeId="0" xr:uid="{00000000-0006-0000-0200-00002E340000}">
      <text>
        <r>
          <rPr>
            <sz val="11"/>
            <rFont val="Calibri"/>
            <family val="2"/>
            <charset val="238"/>
          </rPr>
          <t>SZV_F:HitelKotvenyUtem1</t>
        </r>
      </text>
    </comment>
    <comment ref="AC87" authorId="0" shapeId="0" xr:uid="{00000000-0006-0000-0200-00002F340000}">
      <text>
        <r>
          <rPr>
            <sz val="11"/>
            <rFont val="Calibri"/>
            <family val="2"/>
            <charset val="238"/>
          </rPr>
          <t>SZV_F:OsszesenUtem1</t>
        </r>
      </text>
    </comment>
    <comment ref="AF87" authorId="0" shapeId="0" xr:uid="{00000000-0006-0000-0200-000030340000}">
      <text>
        <r>
          <rPr>
            <sz val="11"/>
            <rFont val="Calibri"/>
            <family val="2"/>
            <charset val="238"/>
          </rPr>
          <t>SZV_F:HDUtem2</t>
        </r>
      </text>
    </comment>
    <comment ref="AG87" authorId="0" shapeId="0" xr:uid="{00000000-0006-0000-0200-000031340000}">
      <text>
        <r>
          <rPr>
            <sz val="11"/>
            <rFont val="Calibri"/>
            <family val="2"/>
            <charset val="238"/>
          </rPr>
          <t>SZV_F:ECSUtem2</t>
        </r>
      </text>
    </comment>
    <comment ref="AH87" authorId="0" shapeId="0" xr:uid="{00000000-0006-0000-0200-000032340000}">
      <text>
        <r>
          <rPr>
            <sz val="11"/>
            <rFont val="Calibri"/>
            <family val="2"/>
            <charset val="238"/>
          </rPr>
          <t>SZV_F:KFHUtem2</t>
        </r>
      </text>
    </comment>
    <comment ref="AI87" authorId="0" shapeId="0" xr:uid="{00000000-0006-0000-0200-000033340000}">
      <text>
        <r>
          <rPr>
            <sz val="11"/>
            <rFont val="Calibri"/>
            <family val="2"/>
            <charset val="238"/>
          </rPr>
          <t>SZV_F:Egyeb_SajatUtem2</t>
        </r>
      </text>
    </comment>
    <comment ref="AJ87" authorId="0" shapeId="0" xr:uid="{00000000-0006-0000-0200-000034340000}">
      <text>
        <r>
          <rPr>
            <sz val="11"/>
            <rFont val="Calibri"/>
            <family val="2"/>
            <charset val="238"/>
          </rPr>
          <t>SZV_F:DijUtem2</t>
        </r>
      </text>
    </comment>
    <comment ref="AK87" authorId="0" shapeId="0" xr:uid="{00000000-0006-0000-0200-000035340000}">
      <text>
        <r>
          <rPr>
            <sz val="11"/>
            <rFont val="Calibri"/>
            <family val="2"/>
            <charset val="238"/>
          </rPr>
          <t>SZV_F:EM_Melleklet1_Utem2</t>
        </r>
      </text>
    </comment>
    <comment ref="AL87" authorId="0" shapeId="0" xr:uid="{00000000-0006-0000-0200-000036340000}">
      <text>
        <r>
          <rPr>
            <sz val="11"/>
            <rFont val="Calibri"/>
            <family val="2"/>
            <charset val="238"/>
          </rPr>
          <t>SZV_F:EgyebAllamiUtem2</t>
        </r>
      </text>
    </comment>
    <comment ref="AM87" authorId="0" shapeId="0" xr:uid="{00000000-0006-0000-0200-000037340000}">
      <text>
        <r>
          <rPr>
            <sz val="11"/>
            <rFont val="Calibri"/>
            <family val="2"/>
            <charset val="238"/>
          </rPr>
          <t>SZV_F:OnkormanyzatiUtem2</t>
        </r>
      </text>
    </comment>
    <comment ref="AN87" authorId="0" shapeId="0" xr:uid="{00000000-0006-0000-0200-000038340000}">
      <text>
        <r>
          <rPr>
            <sz val="11"/>
            <rFont val="Calibri"/>
            <family val="2"/>
            <charset val="238"/>
          </rPr>
          <t>SZV_F:EUUtem2</t>
        </r>
      </text>
    </comment>
    <comment ref="AO87" authorId="0" shapeId="0" xr:uid="{00000000-0006-0000-0200-000039340000}">
      <text>
        <r>
          <rPr>
            <sz val="11"/>
            <rFont val="Calibri"/>
            <family val="2"/>
            <charset val="238"/>
          </rPr>
          <t>SZV_F:EgyebUtem2</t>
        </r>
      </text>
    </comment>
    <comment ref="AP87" authorId="0" shapeId="0" xr:uid="{00000000-0006-0000-0200-00003A340000}">
      <text>
        <r>
          <rPr>
            <sz val="11"/>
            <rFont val="Calibri"/>
            <family val="2"/>
            <charset val="238"/>
          </rPr>
          <t>SZV_F:HitelKotvenyUtem2</t>
        </r>
      </text>
    </comment>
    <comment ref="AQ87" authorId="0" shapeId="0" xr:uid="{00000000-0006-0000-0200-00003B340000}">
      <text>
        <r>
          <rPr>
            <sz val="11"/>
            <rFont val="Calibri"/>
            <family val="2"/>
            <charset val="238"/>
          </rPr>
          <t>SZV_F:OsszesenUtem2</t>
        </r>
      </text>
    </comment>
    <comment ref="AR87" authorId="0" shapeId="0" xr:uid="{00000000-0006-0000-0200-00003C340000}">
      <text>
        <r>
          <rPr>
            <sz val="11"/>
            <rFont val="Calibri"/>
            <family val="2"/>
            <charset val="238"/>
          </rPr>
          <t>SZV_F:ForrashianyUtem2</t>
        </r>
      </text>
    </comment>
    <comment ref="AU87" authorId="0" shapeId="0" xr:uid="{00000000-0006-0000-0200-00003D340000}">
      <text>
        <r>
          <rPr>
            <sz val="11"/>
            <rFont val="Calibri"/>
            <family val="2"/>
            <charset val="238"/>
          </rPr>
          <t>SZV_F:Indokolas</t>
        </r>
      </text>
    </comment>
    <comment ref="AV87" authorId="0" shapeId="0" xr:uid="{00000000-0006-0000-0200-00003E340000}">
      <text>
        <r>
          <rPr>
            <sz val="11"/>
            <rFont val="Calibri"/>
            <family val="2"/>
            <charset val="238"/>
          </rPr>
          <t>SZV_F:Megjegyzes</t>
        </r>
      </text>
    </comment>
    <comment ref="AW87" authorId="0" shapeId="0" xr:uid="{00000000-0006-0000-0200-00003F340000}">
      <text>
        <r>
          <rPr>
            <sz val="11"/>
            <rFont val="Calibri"/>
            <family val="2"/>
            <charset val="238"/>
          </rPr>
          <t>SZV_F:FeladatSorszam</t>
        </r>
      </text>
    </comment>
    <comment ref="AY87" authorId="0" shapeId="0" xr:uid="{00000000-0006-0000-0200-000040340000}">
      <text>
        <r>
          <rPr>
            <sz val="11"/>
            <rFont val="Calibri"/>
            <family val="2"/>
            <charset val="238"/>
          </rPr>
          <t>SZV_F:ISA</t>
        </r>
      </text>
    </comment>
    <comment ref="B88" authorId="0" shapeId="0" xr:uid="{00000000-0006-0000-0200-000041340000}">
      <text>
        <r>
          <rPr>
            <sz val="11"/>
            <rFont val="Calibri"/>
            <family val="2"/>
            <charset val="238"/>
          </rPr>
          <t>SZV_F:FontossagiSorrent</t>
        </r>
      </text>
    </comment>
    <comment ref="C88" authorId="0" shapeId="0" xr:uid="{00000000-0006-0000-0200-000042340000}">
      <text>
        <r>
          <rPr>
            <sz val="11"/>
            <rFont val="Calibri"/>
            <family val="2"/>
            <charset val="238"/>
          </rPr>
          <t>SZV_F:FeladatKategoria</t>
        </r>
      </text>
    </comment>
    <comment ref="D88" authorId="0" shapeId="0" xr:uid="{00000000-0006-0000-0200-000043340000}">
      <text>
        <r>
          <rPr>
            <sz val="11"/>
            <rFont val="Calibri"/>
            <family val="2"/>
            <charset val="238"/>
          </rPr>
          <t>SZV_F:FeladatMegnevezes</t>
        </r>
      </text>
    </comment>
    <comment ref="E88" authorId="0" shapeId="0" xr:uid="{00000000-0006-0000-0200-000044340000}">
      <text>
        <r>
          <rPr>
            <sz val="11"/>
            <rFont val="Calibri"/>
            <family val="2"/>
            <charset val="238"/>
          </rPr>
          <t>SZV_F:ElviEngedelySzam</t>
        </r>
      </text>
    </comment>
    <comment ref="F88" authorId="0" shapeId="0" xr:uid="{00000000-0006-0000-0200-000045340000}">
      <text>
        <r>
          <rPr>
            <sz val="11"/>
            <rFont val="Calibri"/>
            <family val="2"/>
            <charset val="238"/>
          </rPr>
          <t>SZV_F:VKR_Kod</t>
        </r>
      </text>
    </comment>
    <comment ref="G88" authorId="0" shapeId="0" xr:uid="{00000000-0006-0000-0200-000046340000}">
      <text>
        <r>
          <rPr>
            <sz val="11"/>
            <rFont val="Calibri"/>
            <family val="2"/>
            <charset val="238"/>
          </rPr>
          <t>SZV_F:VKR_Nev</t>
        </r>
      </text>
    </comment>
    <comment ref="H88" authorId="0" shapeId="0" xr:uid="{00000000-0006-0000-0200-000047340000}">
      <text>
        <r>
          <rPr>
            <sz val="11"/>
            <rFont val="Calibri"/>
            <family val="2"/>
            <charset val="238"/>
          </rPr>
          <t>SZV_F:FeladatAzonosito</t>
        </r>
      </text>
    </comment>
    <comment ref="I88" authorId="0" shapeId="0" xr:uid="{00000000-0006-0000-0200-000048340000}">
      <text>
        <r>
          <rPr>
            <sz val="11"/>
            <rFont val="Calibri"/>
            <family val="2"/>
            <charset val="238"/>
          </rPr>
          <t>SZV_F:EllatasiTerulet</t>
        </r>
      </text>
    </comment>
    <comment ref="J88" authorId="0" shapeId="0" xr:uid="{00000000-0006-0000-0200-000049340000}">
      <text>
        <r>
          <rPr>
            <sz val="11"/>
            <rFont val="Calibri"/>
            <family val="2"/>
            <charset val="238"/>
          </rPr>
          <t>SZV_F:EllatasertFelelos</t>
        </r>
      </text>
    </comment>
    <comment ref="K88" authorId="0" shapeId="0" xr:uid="{00000000-0006-0000-0200-00004A340000}">
      <text>
        <r>
          <rPr>
            <sz val="11"/>
            <rFont val="Calibri"/>
            <family val="2"/>
            <charset val="238"/>
          </rPr>
          <t>SZV_F:TervezettNettoKoltseg</t>
        </r>
      </text>
    </comment>
    <comment ref="L88" authorId="0" shapeId="0" xr:uid="{00000000-0006-0000-0200-00004B340000}">
      <text>
        <r>
          <rPr>
            <sz val="11"/>
            <rFont val="Calibri"/>
            <family val="2"/>
            <charset val="238"/>
          </rPr>
          <t>SZV_F:IdotartamKezdes</t>
        </r>
      </text>
    </comment>
    <comment ref="M88" authorId="0" shapeId="0" xr:uid="{00000000-0006-0000-0200-00004C340000}">
      <text>
        <r>
          <rPr>
            <sz val="11"/>
            <rFont val="Calibri"/>
            <family val="2"/>
            <charset val="238"/>
          </rPr>
          <t>SZV_F:IdotartamBefejezes</t>
        </r>
      </text>
    </comment>
    <comment ref="N88" authorId="0" shapeId="0" xr:uid="{00000000-0006-0000-0200-00004D340000}">
      <text>
        <r>
          <rPr>
            <sz val="11"/>
            <rFont val="Calibri"/>
            <family val="2"/>
            <charset val="238"/>
          </rPr>
          <t>SZV_F:NettoKoltsegUtem1</t>
        </r>
      </text>
    </comment>
    <comment ref="O88" authorId="0" shapeId="0" xr:uid="{00000000-0006-0000-0200-00004E340000}">
      <text>
        <r>
          <rPr>
            <sz val="11"/>
            <rFont val="Calibri"/>
            <family val="2"/>
            <charset val="238"/>
          </rPr>
          <t>SZV_F:NettoKoltsegUtem2</t>
        </r>
      </text>
    </comment>
    <comment ref="P88" authorId="0" shapeId="0" xr:uid="{00000000-0006-0000-0200-00004F340000}">
      <text>
        <r>
          <rPr>
            <sz val="11"/>
            <rFont val="Calibri"/>
            <family val="2"/>
            <charset val="238"/>
          </rPr>
          <t>SZV_F:EM_Melleklet2_KTG</t>
        </r>
      </text>
    </comment>
    <comment ref="R88" authorId="0" shapeId="0" xr:uid="{00000000-0006-0000-0200-000050340000}">
      <text>
        <r>
          <rPr>
            <sz val="11"/>
            <rFont val="Calibri"/>
            <family val="2"/>
            <charset val="238"/>
          </rPr>
          <t>SZV_F:HDUtem1</t>
        </r>
      </text>
    </comment>
    <comment ref="S88" authorId="0" shapeId="0" xr:uid="{00000000-0006-0000-0200-000051340000}">
      <text>
        <r>
          <rPr>
            <sz val="11"/>
            <rFont val="Calibri"/>
            <family val="2"/>
            <charset val="238"/>
          </rPr>
          <t>SZV_F:ECSUtem1</t>
        </r>
      </text>
    </comment>
    <comment ref="T88" authorId="0" shapeId="0" xr:uid="{00000000-0006-0000-0200-000052340000}">
      <text>
        <r>
          <rPr>
            <sz val="11"/>
            <rFont val="Calibri"/>
            <family val="2"/>
            <charset val="238"/>
          </rPr>
          <t>SZV_F:KFHUtem1</t>
        </r>
      </text>
    </comment>
    <comment ref="U88" authorId="0" shapeId="0" xr:uid="{00000000-0006-0000-0200-000053340000}">
      <text>
        <r>
          <rPr>
            <sz val="11"/>
            <rFont val="Calibri"/>
            <family val="2"/>
            <charset val="238"/>
          </rPr>
          <t>SZV_F:Egyeb_SajatUtem1</t>
        </r>
      </text>
    </comment>
    <comment ref="V88" authorId="0" shapeId="0" xr:uid="{00000000-0006-0000-0200-000054340000}">
      <text>
        <r>
          <rPr>
            <sz val="11"/>
            <rFont val="Calibri"/>
            <family val="2"/>
            <charset val="238"/>
          </rPr>
          <t>SZV_F:DijUtem1</t>
        </r>
      </text>
    </comment>
    <comment ref="W88" authorId="0" shapeId="0" xr:uid="{00000000-0006-0000-0200-000055340000}">
      <text>
        <r>
          <rPr>
            <sz val="11"/>
            <rFont val="Calibri"/>
            <family val="2"/>
            <charset val="238"/>
          </rPr>
          <t>SZV_F:EM_Melleklet1_Utem1</t>
        </r>
      </text>
    </comment>
    <comment ref="X88" authorId="0" shapeId="0" xr:uid="{00000000-0006-0000-0200-000056340000}">
      <text>
        <r>
          <rPr>
            <sz val="11"/>
            <rFont val="Calibri"/>
            <family val="2"/>
            <charset val="238"/>
          </rPr>
          <t>SZV_F:EgyebAllamiUtem1</t>
        </r>
      </text>
    </comment>
    <comment ref="Y88" authorId="0" shapeId="0" xr:uid="{00000000-0006-0000-0200-000057340000}">
      <text>
        <r>
          <rPr>
            <sz val="11"/>
            <rFont val="Calibri"/>
            <family val="2"/>
            <charset val="238"/>
          </rPr>
          <t>SZV_F:OnkormanyzatiUtem1</t>
        </r>
      </text>
    </comment>
    <comment ref="Z88" authorId="0" shapeId="0" xr:uid="{00000000-0006-0000-0200-000058340000}">
      <text>
        <r>
          <rPr>
            <sz val="11"/>
            <rFont val="Calibri"/>
            <family val="2"/>
            <charset val="238"/>
          </rPr>
          <t>SZV_F:EUUtem1</t>
        </r>
      </text>
    </comment>
    <comment ref="AA88" authorId="0" shapeId="0" xr:uid="{00000000-0006-0000-0200-000059340000}">
      <text>
        <r>
          <rPr>
            <sz val="11"/>
            <rFont val="Calibri"/>
            <family val="2"/>
            <charset val="238"/>
          </rPr>
          <t>SZV_F:EgyebUtem1</t>
        </r>
      </text>
    </comment>
    <comment ref="AB88" authorId="0" shapeId="0" xr:uid="{00000000-0006-0000-0200-00005A340000}">
      <text>
        <r>
          <rPr>
            <sz val="11"/>
            <rFont val="Calibri"/>
            <family val="2"/>
            <charset val="238"/>
          </rPr>
          <t>SZV_F:HitelKotvenyUtem1</t>
        </r>
      </text>
    </comment>
    <comment ref="AC88" authorId="0" shapeId="0" xr:uid="{00000000-0006-0000-0200-00005B340000}">
      <text>
        <r>
          <rPr>
            <sz val="11"/>
            <rFont val="Calibri"/>
            <family val="2"/>
            <charset val="238"/>
          </rPr>
          <t>SZV_F:OsszesenUtem1</t>
        </r>
      </text>
    </comment>
    <comment ref="AF88" authorId="0" shapeId="0" xr:uid="{00000000-0006-0000-0200-00005C340000}">
      <text>
        <r>
          <rPr>
            <sz val="11"/>
            <rFont val="Calibri"/>
            <family val="2"/>
            <charset val="238"/>
          </rPr>
          <t>SZV_F:HDUtem2</t>
        </r>
      </text>
    </comment>
    <comment ref="AG88" authorId="0" shapeId="0" xr:uid="{00000000-0006-0000-0200-00005D340000}">
      <text>
        <r>
          <rPr>
            <sz val="11"/>
            <rFont val="Calibri"/>
            <family val="2"/>
            <charset val="238"/>
          </rPr>
          <t>SZV_F:ECSUtem2</t>
        </r>
      </text>
    </comment>
    <comment ref="AH88" authorId="0" shapeId="0" xr:uid="{00000000-0006-0000-0200-00005E340000}">
      <text>
        <r>
          <rPr>
            <sz val="11"/>
            <rFont val="Calibri"/>
            <family val="2"/>
            <charset val="238"/>
          </rPr>
          <t>SZV_F:KFHUtem2</t>
        </r>
      </text>
    </comment>
    <comment ref="AI88" authorId="0" shapeId="0" xr:uid="{00000000-0006-0000-0200-00005F340000}">
      <text>
        <r>
          <rPr>
            <sz val="11"/>
            <rFont val="Calibri"/>
            <family val="2"/>
            <charset val="238"/>
          </rPr>
          <t>SZV_F:Egyeb_SajatUtem2</t>
        </r>
      </text>
    </comment>
    <comment ref="AJ88" authorId="0" shapeId="0" xr:uid="{00000000-0006-0000-0200-000060340000}">
      <text>
        <r>
          <rPr>
            <sz val="11"/>
            <rFont val="Calibri"/>
            <family val="2"/>
            <charset val="238"/>
          </rPr>
          <t>SZV_F:DijUtem2</t>
        </r>
      </text>
    </comment>
    <comment ref="AK88" authorId="0" shapeId="0" xr:uid="{00000000-0006-0000-0200-000061340000}">
      <text>
        <r>
          <rPr>
            <sz val="11"/>
            <rFont val="Calibri"/>
            <family val="2"/>
            <charset val="238"/>
          </rPr>
          <t>SZV_F:EM_Melleklet1_Utem2</t>
        </r>
      </text>
    </comment>
    <comment ref="AL88" authorId="0" shapeId="0" xr:uid="{00000000-0006-0000-0200-000062340000}">
      <text>
        <r>
          <rPr>
            <sz val="11"/>
            <rFont val="Calibri"/>
            <family val="2"/>
            <charset val="238"/>
          </rPr>
          <t>SZV_F:EgyebAllamiUtem2</t>
        </r>
      </text>
    </comment>
    <comment ref="AM88" authorId="0" shapeId="0" xr:uid="{00000000-0006-0000-0200-000063340000}">
      <text>
        <r>
          <rPr>
            <sz val="11"/>
            <rFont val="Calibri"/>
            <family val="2"/>
            <charset val="238"/>
          </rPr>
          <t>SZV_F:OnkormanyzatiUtem2</t>
        </r>
      </text>
    </comment>
    <comment ref="AN88" authorId="0" shapeId="0" xr:uid="{00000000-0006-0000-0200-000064340000}">
      <text>
        <r>
          <rPr>
            <sz val="11"/>
            <rFont val="Calibri"/>
            <family val="2"/>
            <charset val="238"/>
          </rPr>
          <t>SZV_F:EUUtem2</t>
        </r>
      </text>
    </comment>
    <comment ref="AO88" authorId="0" shapeId="0" xr:uid="{00000000-0006-0000-0200-000065340000}">
      <text>
        <r>
          <rPr>
            <sz val="11"/>
            <rFont val="Calibri"/>
            <family val="2"/>
            <charset val="238"/>
          </rPr>
          <t>SZV_F:EgyebUtem2</t>
        </r>
      </text>
    </comment>
    <comment ref="AP88" authorId="0" shapeId="0" xr:uid="{00000000-0006-0000-0200-000066340000}">
      <text>
        <r>
          <rPr>
            <sz val="11"/>
            <rFont val="Calibri"/>
            <family val="2"/>
            <charset val="238"/>
          </rPr>
          <t>SZV_F:HitelKotvenyUtem2</t>
        </r>
      </text>
    </comment>
    <comment ref="AQ88" authorId="0" shapeId="0" xr:uid="{00000000-0006-0000-0200-000067340000}">
      <text>
        <r>
          <rPr>
            <sz val="11"/>
            <rFont val="Calibri"/>
            <family val="2"/>
            <charset val="238"/>
          </rPr>
          <t>SZV_F:OsszesenUtem2</t>
        </r>
      </text>
    </comment>
    <comment ref="AR88" authorId="0" shapeId="0" xr:uid="{00000000-0006-0000-0200-000068340000}">
      <text>
        <r>
          <rPr>
            <sz val="11"/>
            <rFont val="Calibri"/>
            <family val="2"/>
            <charset val="238"/>
          </rPr>
          <t>SZV_F:ForrashianyUtem2</t>
        </r>
      </text>
    </comment>
    <comment ref="AU88" authorId="0" shapeId="0" xr:uid="{00000000-0006-0000-0200-000069340000}">
      <text>
        <r>
          <rPr>
            <sz val="11"/>
            <rFont val="Calibri"/>
            <family val="2"/>
            <charset val="238"/>
          </rPr>
          <t>SZV_F:Indokolas</t>
        </r>
      </text>
    </comment>
    <comment ref="AV88" authorId="0" shapeId="0" xr:uid="{00000000-0006-0000-0200-00006A340000}">
      <text>
        <r>
          <rPr>
            <sz val="11"/>
            <rFont val="Calibri"/>
            <family val="2"/>
            <charset val="238"/>
          </rPr>
          <t>SZV_F:Megjegyzes</t>
        </r>
      </text>
    </comment>
    <comment ref="AW88" authorId="0" shapeId="0" xr:uid="{00000000-0006-0000-0200-00006B340000}">
      <text>
        <r>
          <rPr>
            <sz val="11"/>
            <rFont val="Calibri"/>
            <family val="2"/>
            <charset val="238"/>
          </rPr>
          <t>SZV_F:FeladatSorszam</t>
        </r>
      </text>
    </comment>
    <comment ref="AY88" authorId="0" shapeId="0" xr:uid="{00000000-0006-0000-0200-00006C340000}">
      <text>
        <r>
          <rPr>
            <sz val="11"/>
            <rFont val="Calibri"/>
            <family val="2"/>
            <charset val="238"/>
          </rPr>
          <t>SZV_F:ISA</t>
        </r>
      </text>
    </comment>
    <comment ref="B89" authorId="0" shapeId="0" xr:uid="{00000000-0006-0000-0200-00006D340000}">
      <text>
        <r>
          <rPr>
            <sz val="11"/>
            <rFont val="Calibri"/>
            <family val="2"/>
            <charset val="238"/>
          </rPr>
          <t>SZV_F:FontossagiSorrent</t>
        </r>
      </text>
    </comment>
    <comment ref="C89" authorId="0" shapeId="0" xr:uid="{00000000-0006-0000-0200-00006E340000}">
      <text>
        <r>
          <rPr>
            <sz val="11"/>
            <rFont val="Calibri"/>
            <family val="2"/>
            <charset val="238"/>
          </rPr>
          <t>SZV_F:FeladatKategoria</t>
        </r>
      </text>
    </comment>
    <comment ref="D89" authorId="0" shapeId="0" xr:uid="{00000000-0006-0000-0200-00006F340000}">
      <text>
        <r>
          <rPr>
            <sz val="11"/>
            <rFont val="Calibri"/>
            <family val="2"/>
            <charset val="238"/>
          </rPr>
          <t>SZV_F:FeladatMegnevezes</t>
        </r>
      </text>
    </comment>
    <comment ref="E89" authorId="0" shapeId="0" xr:uid="{00000000-0006-0000-0200-000070340000}">
      <text>
        <r>
          <rPr>
            <sz val="11"/>
            <rFont val="Calibri"/>
            <family val="2"/>
            <charset val="238"/>
          </rPr>
          <t>SZV_F:ElviEngedelySzam</t>
        </r>
      </text>
    </comment>
    <comment ref="F89" authorId="0" shapeId="0" xr:uid="{00000000-0006-0000-0200-000071340000}">
      <text>
        <r>
          <rPr>
            <sz val="11"/>
            <rFont val="Calibri"/>
            <family val="2"/>
            <charset val="238"/>
          </rPr>
          <t>SZV_F:VKR_Kod</t>
        </r>
      </text>
    </comment>
    <comment ref="G89" authorId="0" shapeId="0" xr:uid="{00000000-0006-0000-0200-000072340000}">
      <text>
        <r>
          <rPr>
            <sz val="11"/>
            <rFont val="Calibri"/>
            <family val="2"/>
            <charset val="238"/>
          </rPr>
          <t>SZV_F:VKR_Nev</t>
        </r>
      </text>
    </comment>
    <comment ref="H89" authorId="0" shapeId="0" xr:uid="{00000000-0006-0000-0200-000073340000}">
      <text>
        <r>
          <rPr>
            <sz val="11"/>
            <rFont val="Calibri"/>
            <family val="2"/>
            <charset val="238"/>
          </rPr>
          <t>SZV_F:FeladatAzonosito</t>
        </r>
      </text>
    </comment>
    <comment ref="I89" authorId="0" shapeId="0" xr:uid="{00000000-0006-0000-0200-000074340000}">
      <text>
        <r>
          <rPr>
            <sz val="11"/>
            <rFont val="Calibri"/>
            <family val="2"/>
            <charset val="238"/>
          </rPr>
          <t>SZV_F:EllatasiTerulet</t>
        </r>
      </text>
    </comment>
    <comment ref="J89" authorId="0" shapeId="0" xr:uid="{00000000-0006-0000-0200-000075340000}">
      <text>
        <r>
          <rPr>
            <sz val="11"/>
            <rFont val="Calibri"/>
            <family val="2"/>
            <charset val="238"/>
          </rPr>
          <t>SZV_F:EllatasertFelelos</t>
        </r>
      </text>
    </comment>
    <comment ref="K89" authorId="0" shapeId="0" xr:uid="{00000000-0006-0000-0200-000076340000}">
      <text>
        <r>
          <rPr>
            <sz val="11"/>
            <rFont val="Calibri"/>
            <family val="2"/>
            <charset val="238"/>
          </rPr>
          <t>SZV_F:TervezettNettoKoltseg</t>
        </r>
      </text>
    </comment>
    <comment ref="L89" authorId="0" shapeId="0" xr:uid="{00000000-0006-0000-0200-000077340000}">
      <text>
        <r>
          <rPr>
            <sz val="11"/>
            <rFont val="Calibri"/>
            <family val="2"/>
            <charset val="238"/>
          </rPr>
          <t>SZV_F:IdotartamKezdes</t>
        </r>
      </text>
    </comment>
    <comment ref="M89" authorId="0" shapeId="0" xr:uid="{00000000-0006-0000-0200-000078340000}">
      <text>
        <r>
          <rPr>
            <sz val="11"/>
            <rFont val="Calibri"/>
            <family val="2"/>
            <charset val="238"/>
          </rPr>
          <t>SZV_F:IdotartamBefejezes</t>
        </r>
      </text>
    </comment>
    <comment ref="N89" authorId="0" shapeId="0" xr:uid="{00000000-0006-0000-0200-000079340000}">
      <text>
        <r>
          <rPr>
            <sz val="11"/>
            <rFont val="Calibri"/>
            <family val="2"/>
            <charset val="238"/>
          </rPr>
          <t>SZV_F:NettoKoltsegUtem1</t>
        </r>
      </text>
    </comment>
    <comment ref="O89" authorId="0" shapeId="0" xr:uid="{00000000-0006-0000-0200-00007A340000}">
      <text>
        <r>
          <rPr>
            <sz val="11"/>
            <rFont val="Calibri"/>
            <family val="2"/>
            <charset val="238"/>
          </rPr>
          <t>SZV_F:NettoKoltsegUtem2</t>
        </r>
      </text>
    </comment>
    <comment ref="P89" authorId="0" shapeId="0" xr:uid="{00000000-0006-0000-0200-00007B340000}">
      <text>
        <r>
          <rPr>
            <sz val="11"/>
            <rFont val="Calibri"/>
            <family val="2"/>
            <charset val="238"/>
          </rPr>
          <t>SZV_F:EM_Melleklet2_KTG</t>
        </r>
      </text>
    </comment>
    <comment ref="R89" authorId="0" shapeId="0" xr:uid="{00000000-0006-0000-0200-00007C340000}">
      <text>
        <r>
          <rPr>
            <sz val="11"/>
            <rFont val="Calibri"/>
            <family val="2"/>
            <charset val="238"/>
          </rPr>
          <t>SZV_F:HDUtem1</t>
        </r>
      </text>
    </comment>
    <comment ref="S89" authorId="0" shapeId="0" xr:uid="{00000000-0006-0000-0200-00007D340000}">
      <text>
        <r>
          <rPr>
            <sz val="11"/>
            <rFont val="Calibri"/>
            <family val="2"/>
            <charset val="238"/>
          </rPr>
          <t>SZV_F:ECSUtem1</t>
        </r>
      </text>
    </comment>
    <comment ref="T89" authorId="0" shapeId="0" xr:uid="{00000000-0006-0000-0200-00007E340000}">
      <text>
        <r>
          <rPr>
            <sz val="11"/>
            <rFont val="Calibri"/>
            <family val="2"/>
            <charset val="238"/>
          </rPr>
          <t>SZV_F:KFHUtem1</t>
        </r>
      </text>
    </comment>
    <comment ref="U89" authorId="0" shapeId="0" xr:uid="{00000000-0006-0000-0200-00007F340000}">
      <text>
        <r>
          <rPr>
            <sz val="11"/>
            <rFont val="Calibri"/>
            <family val="2"/>
            <charset val="238"/>
          </rPr>
          <t>SZV_F:Egyeb_SajatUtem1</t>
        </r>
      </text>
    </comment>
    <comment ref="V89" authorId="0" shapeId="0" xr:uid="{00000000-0006-0000-0200-000080340000}">
      <text>
        <r>
          <rPr>
            <sz val="11"/>
            <rFont val="Calibri"/>
            <family val="2"/>
            <charset val="238"/>
          </rPr>
          <t>SZV_F:DijUtem1</t>
        </r>
      </text>
    </comment>
    <comment ref="W89" authorId="0" shapeId="0" xr:uid="{00000000-0006-0000-0200-000081340000}">
      <text>
        <r>
          <rPr>
            <sz val="11"/>
            <rFont val="Calibri"/>
            <family val="2"/>
            <charset val="238"/>
          </rPr>
          <t>SZV_F:EM_Melleklet1_Utem1</t>
        </r>
      </text>
    </comment>
    <comment ref="X89" authorId="0" shapeId="0" xr:uid="{00000000-0006-0000-0200-000082340000}">
      <text>
        <r>
          <rPr>
            <sz val="11"/>
            <rFont val="Calibri"/>
            <family val="2"/>
            <charset val="238"/>
          </rPr>
          <t>SZV_F:EgyebAllamiUtem1</t>
        </r>
      </text>
    </comment>
    <comment ref="Y89" authorId="0" shapeId="0" xr:uid="{00000000-0006-0000-0200-000083340000}">
      <text>
        <r>
          <rPr>
            <sz val="11"/>
            <rFont val="Calibri"/>
            <family val="2"/>
            <charset val="238"/>
          </rPr>
          <t>SZV_F:OnkormanyzatiUtem1</t>
        </r>
      </text>
    </comment>
    <comment ref="Z89" authorId="0" shapeId="0" xr:uid="{00000000-0006-0000-0200-000084340000}">
      <text>
        <r>
          <rPr>
            <sz val="11"/>
            <rFont val="Calibri"/>
            <family val="2"/>
            <charset val="238"/>
          </rPr>
          <t>SZV_F:EUUtem1</t>
        </r>
      </text>
    </comment>
    <comment ref="AA89" authorId="0" shapeId="0" xr:uid="{00000000-0006-0000-0200-000085340000}">
      <text>
        <r>
          <rPr>
            <sz val="11"/>
            <rFont val="Calibri"/>
            <family val="2"/>
            <charset val="238"/>
          </rPr>
          <t>SZV_F:EgyebUtem1</t>
        </r>
      </text>
    </comment>
    <comment ref="AB89" authorId="0" shapeId="0" xr:uid="{00000000-0006-0000-0200-000086340000}">
      <text>
        <r>
          <rPr>
            <sz val="11"/>
            <rFont val="Calibri"/>
            <family val="2"/>
            <charset val="238"/>
          </rPr>
          <t>SZV_F:HitelKotvenyUtem1</t>
        </r>
      </text>
    </comment>
    <comment ref="AC89" authorId="0" shapeId="0" xr:uid="{00000000-0006-0000-0200-000087340000}">
      <text>
        <r>
          <rPr>
            <sz val="11"/>
            <rFont val="Calibri"/>
            <family val="2"/>
            <charset val="238"/>
          </rPr>
          <t>SZV_F:OsszesenUtem1</t>
        </r>
      </text>
    </comment>
    <comment ref="AF89" authorId="0" shapeId="0" xr:uid="{00000000-0006-0000-0200-000088340000}">
      <text>
        <r>
          <rPr>
            <sz val="11"/>
            <rFont val="Calibri"/>
            <family val="2"/>
            <charset val="238"/>
          </rPr>
          <t>SZV_F:HDUtem2</t>
        </r>
      </text>
    </comment>
    <comment ref="AG89" authorId="0" shapeId="0" xr:uid="{00000000-0006-0000-0200-000089340000}">
      <text>
        <r>
          <rPr>
            <sz val="11"/>
            <rFont val="Calibri"/>
            <family val="2"/>
            <charset val="238"/>
          </rPr>
          <t>SZV_F:ECSUtem2</t>
        </r>
      </text>
    </comment>
    <comment ref="AH89" authorId="0" shapeId="0" xr:uid="{00000000-0006-0000-0200-00008A340000}">
      <text>
        <r>
          <rPr>
            <sz val="11"/>
            <rFont val="Calibri"/>
            <family val="2"/>
            <charset val="238"/>
          </rPr>
          <t>SZV_F:KFHUtem2</t>
        </r>
      </text>
    </comment>
    <comment ref="AI89" authorId="0" shapeId="0" xr:uid="{00000000-0006-0000-0200-00008B340000}">
      <text>
        <r>
          <rPr>
            <sz val="11"/>
            <rFont val="Calibri"/>
            <family val="2"/>
            <charset val="238"/>
          </rPr>
          <t>SZV_F:Egyeb_SajatUtem2</t>
        </r>
      </text>
    </comment>
    <comment ref="AJ89" authorId="0" shapeId="0" xr:uid="{00000000-0006-0000-0200-00008C340000}">
      <text>
        <r>
          <rPr>
            <sz val="11"/>
            <rFont val="Calibri"/>
            <family val="2"/>
            <charset val="238"/>
          </rPr>
          <t>SZV_F:DijUtem2</t>
        </r>
      </text>
    </comment>
    <comment ref="AK89" authorId="0" shapeId="0" xr:uid="{00000000-0006-0000-0200-00008D340000}">
      <text>
        <r>
          <rPr>
            <sz val="11"/>
            <rFont val="Calibri"/>
            <family val="2"/>
            <charset val="238"/>
          </rPr>
          <t>SZV_F:EM_Melleklet1_Utem2</t>
        </r>
      </text>
    </comment>
    <comment ref="AL89" authorId="0" shapeId="0" xr:uid="{00000000-0006-0000-0200-00008E340000}">
      <text>
        <r>
          <rPr>
            <sz val="11"/>
            <rFont val="Calibri"/>
            <family val="2"/>
            <charset val="238"/>
          </rPr>
          <t>SZV_F:EgyebAllamiUtem2</t>
        </r>
      </text>
    </comment>
    <comment ref="AM89" authorId="0" shapeId="0" xr:uid="{00000000-0006-0000-0200-00008F340000}">
      <text>
        <r>
          <rPr>
            <sz val="11"/>
            <rFont val="Calibri"/>
            <family val="2"/>
            <charset val="238"/>
          </rPr>
          <t>SZV_F:OnkormanyzatiUtem2</t>
        </r>
      </text>
    </comment>
    <comment ref="AN89" authorId="0" shapeId="0" xr:uid="{00000000-0006-0000-0200-000090340000}">
      <text>
        <r>
          <rPr>
            <sz val="11"/>
            <rFont val="Calibri"/>
            <family val="2"/>
            <charset val="238"/>
          </rPr>
          <t>SZV_F:EUUtem2</t>
        </r>
      </text>
    </comment>
    <comment ref="AO89" authorId="0" shapeId="0" xr:uid="{00000000-0006-0000-0200-000091340000}">
      <text>
        <r>
          <rPr>
            <sz val="11"/>
            <rFont val="Calibri"/>
            <family val="2"/>
            <charset val="238"/>
          </rPr>
          <t>SZV_F:EgyebUtem2</t>
        </r>
      </text>
    </comment>
    <comment ref="AP89" authorId="0" shapeId="0" xr:uid="{00000000-0006-0000-0200-000092340000}">
      <text>
        <r>
          <rPr>
            <sz val="11"/>
            <rFont val="Calibri"/>
            <family val="2"/>
            <charset val="238"/>
          </rPr>
          <t>SZV_F:HitelKotvenyUtem2</t>
        </r>
      </text>
    </comment>
    <comment ref="AQ89" authorId="0" shapeId="0" xr:uid="{00000000-0006-0000-0200-000093340000}">
      <text>
        <r>
          <rPr>
            <sz val="11"/>
            <rFont val="Calibri"/>
            <family val="2"/>
            <charset val="238"/>
          </rPr>
          <t>SZV_F:OsszesenUtem2</t>
        </r>
      </text>
    </comment>
    <comment ref="AR89" authorId="0" shapeId="0" xr:uid="{00000000-0006-0000-0200-000094340000}">
      <text>
        <r>
          <rPr>
            <sz val="11"/>
            <rFont val="Calibri"/>
            <family val="2"/>
            <charset val="238"/>
          </rPr>
          <t>SZV_F:ForrashianyUtem2</t>
        </r>
      </text>
    </comment>
    <comment ref="AU89" authorId="0" shapeId="0" xr:uid="{00000000-0006-0000-0200-000095340000}">
      <text>
        <r>
          <rPr>
            <sz val="11"/>
            <rFont val="Calibri"/>
            <family val="2"/>
            <charset val="238"/>
          </rPr>
          <t>SZV_F:Indokolas</t>
        </r>
      </text>
    </comment>
    <comment ref="AV89" authorId="0" shapeId="0" xr:uid="{00000000-0006-0000-0200-000096340000}">
      <text>
        <r>
          <rPr>
            <sz val="11"/>
            <rFont val="Calibri"/>
            <family val="2"/>
            <charset val="238"/>
          </rPr>
          <t>SZV_F:Megjegyzes</t>
        </r>
      </text>
    </comment>
    <comment ref="AW89" authorId="0" shapeId="0" xr:uid="{00000000-0006-0000-0200-000097340000}">
      <text>
        <r>
          <rPr>
            <sz val="11"/>
            <rFont val="Calibri"/>
            <family val="2"/>
            <charset val="238"/>
          </rPr>
          <t>SZV_F:FeladatSorszam</t>
        </r>
      </text>
    </comment>
    <comment ref="AY89" authorId="0" shapeId="0" xr:uid="{00000000-0006-0000-0200-000098340000}">
      <text>
        <r>
          <rPr>
            <sz val="11"/>
            <rFont val="Calibri"/>
            <family val="2"/>
            <charset val="238"/>
          </rPr>
          <t>SZV_F:ISA</t>
        </r>
      </text>
    </comment>
    <comment ref="B90" authorId="0" shapeId="0" xr:uid="{00000000-0006-0000-0200-000099340000}">
      <text>
        <r>
          <rPr>
            <sz val="11"/>
            <rFont val="Calibri"/>
            <family val="2"/>
            <charset val="238"/>
          </rPr>
          <t>SZV_F:FontossagiSorrent</t>
        </r>
      </text>
    </comment>
    <comment ref="C90" authorId="0" shapeId="0" xr:uid="{00000000-0006-0000-0200-00009A340000}">
      <text>
        <r>
          <rPr>
            <sz val="11"/>
            <rFont val="Calibri"/>
            <family val="2"/>
            <charset val="238"/>
          </rPr>
          <t>SZV_F:FeladatKategoria</t>
        </r>
      </text>
    </comment>
    <comment ref="D90" authorId="0" shapeId="0" xr:uid="{00000000-0006-0000-0200-00009B340000}">
      <text>
        <r>
          <rPr>
            <sz val="11"/>
            <rFont val="Calibri"/>
            <family val="2"/>
            <charset val="238"/>
          </rPr>
          <t>SZV_F:FeladatMegnevezes</t>
        </r>
      </text>
    </comment>
    <comment ref="E90" authorId="0" shapeId="0" xr:uid="{00000000-0006-0000-0200-00009C340000}">
      <text>
        <r>
          <rPr>
            <sz val="11"/>
            <rFont val="Calibri"/>
            <family val="2"/>
            <charset val="238"/>
          </rPr>
          <t>SZV_F:ElviEngedelySzam</t>
        </r>
      </text>
    </comment>
    <comment ref="F90" authorId="0" shapeId="0" xr:uid="{00000000-0006-0000-0200-00009D340000}">
      <text>
        <r>
          <rPr>
            <sz val="11"/>
            <rFont val="Calibri"/>
            <family val="2"/>
            <charset val="238"/>
          </rPr>
          <t>SZV_F:VKR_Kod</t>
        </r>
      </text>
    </comment>
    <comment ref="G90" authorId="0" shapeId="0" xr:uid="{00000000-0006-0000-0200-00009E340000}">
      <text>
        <r>
          <rPr>
            <sz val="11"/>
            <rFont val="Calibri"/>
            <family val="2"/>
            <charset val="238"/>
          </rPr>
          <t>SZV_F:VKR_Nev</t>
        </r>
      </text>
    </comment>
    <comment ref="H90" authorId="0" shapeId="0" xr:uid="{00000000-0006-0000-0200-00009F340000}">
      <text>
        <r>
          <rPr>
            <sz val="11"/>
            <rFont val="Calibri"/>
            <family val="2"/>
            <charset val="238"/>
          </rPr>
          <t>SZV_F:FeladatAzonosito</t>
        </r>
      </text>
    </comment>
    <comment ref="I90" authorId="0" shapeId="0" xr:uid="{00000000-0006-0000-0200-0000A0340000}">
      <text>
        <r>
          <rPr>
            <sz val="11"/>
            <rFont val="Calibri"/>
            <family val="2"/>
            <charset val="238"/>
          </rPr>
          <t>SZV_F:EllatasiTerulet</t>
        </r>
      </text>
    </comment>
    <comment ref="J90" authorId="0" shapeId="0" xr:uid="{00000000-0006-0000-0200-0000A1340000}">
      <text>
        <r>
          <rPr>
            <sz val="11"/>
            <rFont val="Calibri"/>
            <family val="2"/>
            <charset val="238"/>
          </rPr>
          <t>SZV_F:EllatasertFelelos</t>
        </r>
      </text>
    </comment>
    <comment ref="K90" authorId="0" shapeId="0" xr:uid="{00000000-0006-0000-0200-0000A2340000}">
      <text>
        <r>
          <rPr>
            <sz val="11"/>
            <rFont val="Calibri"/>
            <family val="2"/>
            <charset val="238"/>
          </rPr>
          <t>SZV_F:TervezettNettoKoltseg</t>
        </r>
      </text>
    </comment>
    <comment ref="L90" authorId="0" shapeId="0" xr:uid="{00000000-0006-0000-0200-0000A3340000}">
      <text>
        <r>
          <rPr>
            <sz val="11"/>
            <rFont val="Calibri"/>
            <family val="2"/>
            <charset val="238"/>
          </rPr>
          <t>SZV_F:IdotartamKezdes</t>
        </r>
      </text>
    </comment>
    <comment ref="M90" authorId="0" shapeId="0" xr:uid="{00000000-0006-0000-0200-0000A4340000}">
      <text>
        <r>
          <rPr>
            <sz val="11"/>
            <rFont val="Calibri"/>
            <family val="2"/>
            <charset val="238"/>
          </rPr>
          <t>SZV_F:IdotartamBefejezes</t>
        </r>
      </text>
    </comment>
    <comment ref="N90" authorId="0" shapeId="0" xr:uid="{00000000-0006-0000-0200-0000A5340000}">
      <text>
        <r>
          <rPr>
            <sz val="11"/>
            <rFont val="Calibri"/>
            <family val="2"/>
            <charset val="238"/>
          </rPr>
          <t>SZV_F:NettoKoltsegUtem1</t>
        </r>
      </text>
    </comment>
    <comment ref="O90" authorId="0" shapeId="0" xr:uid="{00000000-0006-0000-0200-0000A6340000}">
      <text>
        <r>
          <rPr>
            <sz val="11"/>
            <rFont val="Calibri"/>
            <family val="2"/>
            <charset val="238"/>
          </rPr>
          <t>SZV_F:NettoKoltsegUtem2</t>
        </r>
      </text>
    </comment>
    <comment ref="P90" authorId="0" shapeId="0" xr:uid="{00000000-0006-0000-0200-0000A7340000}">
      <text>
        <r>
          <rPr>
            <sz val="11"/>
            <rFont val="Calibri"/>
            <family val="2"/>
            <charset val="238"/>
          </rPr>
          <t>SZV_F:EM_Melleklet2_KTG</t>
        </r>
      </text>
    </comment>
    <comment ref="R90" authorId="0" shapeId="0" xr:uid="{00000000-0006-0000-0200-0000A8340000}">
      <text>
        <r>
          <rPr>
            <sz val="11"/>
            <rFont val="Calibri"/>
            <family val="2"/>
            <charset val="238"/>
          </rPr>
          <t>SZV_F:HDUtem1</t>
        </r>
      </text>
    </comment>
    <comment ref="S90" authorId="0" shapeId="0" xr:uid="{00000000-0006-0000-0200-0000A9340000}">
      <text>
        <r>
          <rPr>
            <sz val="11"/>
            <rFont val="Calibri"/>
            <family val="2"/>
            <charset val="238"/>
          </rPr>
          <t>SZV_F:ECSUtem1</t>
        </r>
      </text>
    </comment>
    <comment ref="T90" authorId="0" shapeId="0" xr:uid="{00000000-0006-0000-0200-0000AA340000}">
      <text>
        <r>
          <rPr>
            <sz val="11"/>
            <rFont val="Calibri"/>
            <family val="2"/>
            <charset val="238"/>
          </rPr>
          <t>SZV_F:KFHUtem1</t>
        </r>
      </text>
    </comment>
    <comment ref="U90" authorId="0" shapeId="0" xr:uid="{00000000-0006-0000-0200-0000AB340000}">
      <text>
        <r>
          <rPr>
            <sz val="11"/>
            <rFont val="Calibri"/>
            <family val="2"/>
            <charset val="238"/>
          </rPr>
          <t>SZV_F:Egyeb_SajatUtem1</t>
        </r>
      </text>
    </comment>
    <comment ref="V90" authorId="0" shapeId="0" xr:uid="{00000000-0006-0000-0200-0000AC340000}">
      <text>
        <r>
          <rPr>
            <sz val="11"/>
            <rFont val="Calibri"/>
            <family val="2"/>
            <charset val="238"/>
          </rPr>
          <t>SZV_F:DijUtem1</t>
        </r>
      </text>
    </comment>
    <comment ref="W90" authorId="0" shapeId="0" xr:uid="{00000000-0006-0000-0200-0000AD340000}">
      <text>
        <r>
          <rPr>
            <sz val="11"/>
            <rFont val="Calibri"/>
            <family val="2"/>
            <charset val="238"/>
          </rPr>
          <t>SZV_F:EM_Melleklet1_Utem1</t>
        </r>
      </text>
    </comment>
    <comment ref="X90" authorId="0" shapeId="0" xr:uid="{00000000-0006-0000-0200-0000AE340000}">
      <text>
        <r>
          <rPr>
            <sz val="11"/>
            <rFont val="Calibri"/>
            <family val="2"/>
            <charset val="238"/>
          </rPr>
          <t>SZV_F:EgyebAllamiUtem1</t>
        </r>
      </text>
    </comment>
    <comment ref="Y90" authorId="0" shapeId="0" xr:uid="{00000000-0006-0000-0200-0000AF340000}">
      <text>
        <r>
          <rPr>
            <sz val="11"/>
            <rFont val="Calibri"/>
            <family val="2"/>
            <charset val="238"/>
          </rPr>
          <t>SZV_F:OnkormanyzatiUtem1</t>
        </r>
      </text>
    </comment>
    <comment ref="Z90" authorId="0" shapeId="0" xr:uid="{00000000-0006-0000-0200-0000B0340000}">
      <text>
        <r>
          <rPr>
            <sz val="11"/>
            <rFont val="Calibri"/>
            <family val="2"/>
            <charset val="238"/>
          </rPr>
          <t>SZV_F:EUUtem1</t>
        </r>
      </text>
    </comment>
    <comment ref="AA90" authorId="0" shapeId="0" xr:uid="{00000000-0006-0000-0200-0000B1340000}">
      <text>
        <r>
          <rPr>
            <sz val="11"/>
            <rFont val="Calibri"/>
            <family val="2"/>
            <charset val="238"/>
          </rPr>
          <t>SZV_F:EgyebUtem1</t>
        </r>
      </text>
    </comment>
    <comment ref="AB90" authorId="0" shapeId="0" xr:uid="{00000000-0006-0000-0200-0000B2340000}">
      <text>
        <r>
          <rPr>
            <sz val="11"/>
            <rFont val="Calibri"/>
            <family val="2"/>
            <charset val="238"/>
          </rPr>
          <t>SZV_F:HitelKotvenyUtem1</t>
        </r>
      </text>
    </comment>
    <comment ref="AC90" authorId="0" shapeId="0" xr:uid="{00000000-0006-0000-0200-0000B3340000}">
      <text>
        <r>
          <rPr>
            <sz val="11"/>
            <rFont val="Calibri"/>
            <family val="2"/>
            <charset val="238"/>
          </rPr>
          <t>SZV_F:OsszesenUtem1</t>
        </r>
      </text>
    </comment>
    <comment ref="AF90" authorId="0" shapeId="0" xr:uid="{00000000-0006-0000-0200-0000B4340000}">
      <text>
        <r>
          <rPr>
            <sz val="11"/>
            <rFont val="Calibri"/>
            <family val="2"/>
            <charset val="238"/>
          </rPr>
          <t>SZV_F:HDUtem2</t>
        </r>
      </text>
    </comment>
    <comment ref="AG90" authorId="0" shapeId="0" xr:uid="{00000000-0006-0000-0200-0000B5340000}">
      <text>
        <r>
          <rPr>
            <sz val="11"/>
            <rFont val="Calibri"/>
            <family val="2"/>
            <charset val="238"/>
          </rPr>
          <t>SZV_F:ECSUtem2</t>
        </r>
      </text>
    </comment>
    <comment ref="AH90" authorId="0" shapeId="0" xr:uid="{00000000-0006-0000-0200-0000B6340000}">
      <text>
        <r>
          <rPr>
            <sz val="11"/>
            <rFont val="Calibri"/>
            <family val="2"/>
            <charset val="238"/>
          </rPr>
          <t>SZV_F:KFHUtem2</t>
        </r>
      </text>
    </comment>
    <comment ref="AI90" authorId="0" shapeId="0" xr:uid="{00000000-0006-0000-0200-0000B7340000}">
      <text>
        <r>
          <rPr>
            <sz val="11"/>
            <rFont val="Calibri"/>
            <family val="2"/>
            <charset val="238"/>
          </rPr>
          <t>SZV_F:Egyeb_SajatUtem2</t>
        </r>
      </text>
    </comment>
    <comment ref="AJ90" authorId="0" shapeId="0" xr:uid="{00000000-0006-0000-0200-0000B8340000}">
      <text>
        <r>
          <rPr>
            <sz val="11"/>
            <rFont val="Calibri"/>
            <family val="2"/>
            <charset val="238"/>
          </rPr>
          <t>SZV_F:DijUtem2</t>
        </r>
      </text>
    </comment>
    <comment ref="AK90" authorId="0" shapeId="0" xr:uid="{00000000-0006-0000-0200-0000B9340000}">
      <text>
        <r>
          <rPr>
            <sz val="11"/>
            <rFont val="Calibri"/>
            <family val="2"/>
            <charset val="238"/>
          </rPr>
          <t>SZV_F:EM_Melleklet1_Utem2</t>
        </r>
      </text>
    </comment>
    <comment ref="AL90" authorId="0" shapeId="0" xr:uid="{00000000-0006-0000-0200-0000BA340000}">
      <text>
        <r>
          <rPr>
            <sz val="11"/>
            <rFont val="Calibri"/>
            <family val="2"/>
            <charset val="238"/>
          </rPr>
          <t>SZV_F:EgyebAllamiUtem2</t>
        </r>
      </text>
    </comment>
    <comment ref="AM90" authorId="0" shapeId="0" xr:uid="{00000000-0006-0000-0200-0000BB340000}">
      <text>
        <r>
          <rPr>
            <sz val="11"/>
            <rFont val="Calibri"/>
            <family val="2"/>
            <charset val="238"/>
          </rPr>
          <t>SZV_F:OnkormanyzatiUtem2</t>
        </r>
      </text>
    </comment>
    <comment ref="AN90" authorId="0" shapeId="0" xr:uid="{00000000-0006-0000-0200-0000BC340000}">
      <text>
        <r>
          <rPr>
            <sz val="11"/>
            <rFont val="Calibri"/>
            <family val="2"/>
            <charset val="238"/>
          </rPr>
          <t>SZV_F:EUUtem2</t>
        </r>
      </text>
    </comment>
    <comment ref="AO90" authorId="0" shapeId="0" xr:uid="{00000000-0006-0000-0200-0000BD340000}">
      <text>
        <r>
          <rPr>
            <sz val="11"/>
            <rFont val="Calibri"/>
            <family val="2"/>
            <charset val="238"/>
          </rPr>
          <t>SZV_F:EgyebUtem2</t>
        </r>
      </text>
    </comment>
    <comment ref="AP90" authorId="0" shapeId="0" xr:uid="{00000000-0006-0000-0200-0000BE340000}">
      <text>
        <r>
          <rPr>
            <sz val="11"/>
            <rFont val="Calibri"/>
            <family val="2"/>
            <charset val="238"/>
          </rPr>
          <t>SZV_F:HitelKotvenyUtem2</t>
        </r>
      </text>
    </comment>
    <comment ref="AQ90" authorId="0" shapeId="0" xr:uid="{00000000-0006-0000-0200-0000BF340000}">
      <text>
        <r>
          <rPr>
            <sz val="11"/>
            <rFont val="Calibri"/>
            <family val="2"/>
            <charset val="238"/>
          </rPr>
          <t>SZV_F:OsszesenUtem2</t>
        </r>
      </text>
    </comment>
    <comment ref="AR90" authorId="0" shapeId="0" xr:uid="{00000000-0006-0000-0200-0000C0340000}">
      <text>
        <r>
          <rPr>
            <sz val="11"/>
            <rFont val="Calibri"/>
            <family val="2"/>
            <charset val="238"/>
          </rPr>
          <t>SZV_F:ForrashianyUtem2</t>
        </r>
      </text>
    </comment>
    <comment ref="AU90" authorId="0" shapeId="0" xr:uid="{00000000-0006-0000-0200-0000C1340000}">
      <text>
        <r>
          <rPr>
            <sz val="11"/>
            <rFont val="Calibri"/>
            <family val="2"/>
            <charset val="238"/>
          </rPr>
          <t>SZV_F:Indokolas</t>
        </r>
      </text>
    </comment>
    <comment ref="AV90" authorId="0" shapeId="0" xr:uid="{00000000-0006-0000-0200-0000C2340000}">
      <text>
        <r>
          <rPr>
            <sz val="11"/>
            <rFont val="Calibri"/>
            <family val="2"/>
            <charset val="238"/>
          </rPr>
          <t>SZV_F:Megjegyzes</t>
        </r>
      </text>
    </comment>
    <comment ref="AW90" authorId="0" shapeId="0" xr:uid="{00000000-0006-0000-0200-0000C3340000}">
      <text>
        <r>
          <rPr>
            <sz val="11"/>
            <rFont val="Calibri"/>
            <family val="2"/>
            <charset val="238"/>
          </rPr>
          <t>SZV_F:FeladatSorszam</t>
        </r>
      </text>
    </comment>
    <comment ref="AY90" authorId="0" shapeId="0" xr:uid="{00000000-0006-0000-0200-0000C4340000}">
      <text>
        <r>
          <rPr>
            <sz val="11"/>
            <rFont val="Calibri"/>
            <family val="2"/>
            <charset val="238"/>
          </rPr>
          <t>SZV_F:ISA</t>
        </r>
      </text>
    </comment>
    <comment ref="B91" authorId="0" shapeId="0" xr:uid="{00000000-0006-0000-0200-0000C5340000}">
      <text>
        <r>
          <rPr>
            <sz val="11"/>
            <rFont val="Calibri"/>
            <family val="2"/>
            <charset val="238"/>
          </rPr>
          <t>SZV_F:FontossagiSorrent</t>
        </r>
      </text>
    </comment>
    <comment ref="C91" authorId="0" shapeId="0" xr:uid="{00000000-0006-0000-0200-0000C6340000}">
      <text>
        <r>
          <rPr>
            <sz val="11"/>
            <rFont val="Calibri"/>
            <family val="2"/>
            <charset val="238"/>
          </rPr>
          <t>SZV_F:FeladatKategoria</t>
        </r>
      </text>
    </comment>
    <comment ref="D91" authorId="0" shapeId="0" xr:uid="{00000000-0006-0000-0200-0000C7340000}">
      <text>
        <r>
          <rPr>
            <sz val="11"/>
            <rFont val="Calibri"/>
            <family val="2"/>
            <charset val="238"/>
          </rPr>
          <t>SZV_F:FeladatMegnevezes</t>
        </r>
      </text>
    </comment>
    <comment ref="E91" authorId="0" shapeId="0" xr:uid="{00000000-0006-0000-0200-0000C8340000}">
      <text>
        <r>
          <rPr>
            <sz val="11"/>
            <rFont val="Calibri"/>
            <family val="2"/>
            <charset val="238"/>
          </rPr>
          <t>SZV_F:ElviEngedelySzam</t>
        </r>
      </text>
    </comment>
    <comment ref="F91" authorId="0" shapeId="0" xr:uid="{00000000-0006-0000-0200-0000C9340000}">
      <text>
        <r>
          <rPr>
            <sz val="11"/>
            <rFont val="Calibri"/>
            <family val="2"/>
            <charset val="238"/>
          </rPr>
          <t>SZV_F:VKR_Kod</t>
        </r>
      </text>
    </comment>
    <comment ref="G91" authorId="0" shapeId="0" xr:uid="{00000000-0006-0000-0200-0000CA340000}">
      <text>
        <r>
          <rPr>
            <sz val="11"/>
            <rFont val="Calibri"/>
            <family val="2"/>
            <charset val="238"/>
          </rPr>
          <t>SZV_F:VKR_Nev</t>
        </r>
      </text>
    </comment>
    <comment ref="H91" authorId="0" shapeId="0" xr:uid="{00000000-0006-0000-0200-0000CB340000}">
      <text>
        <r>
          <rPr>
            <sz val="11"/>
            <rFont val="Calibri"/>
            <family val="2"/>
            <charset val="238"/>
          </rPr>
          <t>SZV_F:FeladatAzonosito</t>
        </r>
      </text>
    </comment>
    <comment ref="I91" authorId="0" shapeId="0" xr:uid="{00000000-0006-0000-0200-0000CC340000}">
      <text>
        <r>
          <rPr>
            <sz val="11"/>
            <rFont val="Calibri"/>
            <family val="2"/>
            <charset val="238"/>
          </rPr>
          <t>SZV_F:EllatasiTerulet</t>
        </r>
      </text>
    </comment>
    <comment ref="J91" authorId="0" shapeId="0" xr:uid="{00000000-0006-0000-0200-0000CD340000}">
      <text>
        <r>
          <rPr>
            <sz val="11"/>
            <rFont val="Calibri"/>
            <family val="2"/>
            <charset val="238"/>
          </rPr>
          <t>SZV_F:EllatasertFelelos</t>
        </r>
      </text>
    </comment>
    <comment ref="K91" authorId="0" shapeId="0" xr:uid="{00000000-0006-0000-0200-0000CE340000}">
      <text>
        <r>
          <rPr>
            <sz val="11"/>
            <rFont val="Calibri"/>
            <family val="2"/>
            <charset val="238"/>
          </rPr>
          <t>SZV_F:TervezettNettoKoltseg</t>
        </r>
      </text>
    </comment>
    <comment ref="L91" authorId="0" shapeId="0" xr:uid="{00000000-0006-0000-0200-0000CF340000}">
      <text>
        <r>
          <rPr>
            <sz val="11"/>
            <rFont val="Calibri"/>
            <family val="2"/>
            <charset val="238"/>
          </rPr>
          <t>SZV_F:IdotartamKezdes</t>
        </r>
      </text>
    </comment>
    <comment ref="M91" authorId="0" shapeId="0" xr:uid="{00000000-0006-0000-0200-0000D0340000}">
      <text>
        <r>
          <rPr>
            <sz val="11"/>
            <rFont val="Calibri"/>
            <family val="2"/>
            <charset val="238"/>
          </rPr>
          <t>SZV_F:IdotartamBefejezes</t>
        </r>
      </text>
    </comment>
    <comment ref="N91" authorId="0" shapeId="0" xr:uid="{00000000-0006-0000-0200-0000D1340000}">
      <text>
        <r>
          <rPr>
            <sz val="11"/>
            <rFont val="Calibri"/>
            <family val="2"/>
            <charset val="238"/>
          </rPr>
          <t>SZV_F:NettoKoltsegUtem1</t>
        </r>
      </text>
    </comment>
    <comment ref="O91" authorId="0" shapeId="0" xr:uid="{00000000-0006-0000-0200-0000D2340000}">
      <text>
        <r>
          <rPr>
            <sz val="11"/>
            <rFont val="Calibri"/>
            <family val="2"/>
            <charset val="238"/>
          </rPr>
          <t>SZV_F:NettoKoltsegUtem2</t>
        </r>
      </text>
    </comment>
    <comment ref="P91" authorId="0" shapeId="0" xr:uid="{00000000-0006-0000-0200-0000D3340000}">
      <text>
        <r>
          <rPr>
            <sz val="11"/>
            <rFont val="Calibri"/>
            <family val="2"/>
            <charset val="238"/>
          </rPr>
          <t>SZV_F:EM_Melleklet2_KTG</t>
        </r>
      </text>
    </comment>
    <comment ref="R91" authorId="0" shapeId="0" xr:uid="{00000000-0006-0000-0200-0000D4340000}">
      <text>
        <r>
          <rPr>
            <sz val="11"/>
            <rFont val="Calibri"/>
            <family val="2"/>
            <charset val="238"/>
          </rPr>
          <t>SZV_F:HDUtem1</t>
        </r>
      </text>
    </comment>
    <comment ref="S91" authorId="0" shapeId="0" xr:uid="{00000000-0006-0000-0200-0000D5340000}">
      <text>
        <r>
          <rPr>
            <sz val="11"/>
            <rFont val="Calibri"/>
            <family val="2"/>
            <charset val="238"/>
          </rPr>
          <t>SZV_F:ECSUtem1</t>
        </r>
      </text>
    </comment>
    <comment ref="T91" authorId="0" shapeId="0" xr:uid="{00000000-0006-0000-0200-0000D6340000}">
      <text>
        <r>
          <rPr>
            <sz val="11"/>
            <rFont val="Calibri"/>
            <family val="2"/>
            <charset val="238"/>
          </rPr>
          <t>SZV_F:KFHUtem1</t>
        </r>
      </text>
    </comment>
    <comment ref="U91" authorId="0" shapeId="0" xr:uid="{00000000-0006-0000-0200-0000D7340000}">
      <text>
        <r>
          <rPr>
            <sz val="11"/>
            <rFont val="Calibri"/>
            <family val="2"/>
            <charset val="238"/>
          </rPr>
          <t>SZV_F:Egyeb_SajatUtem1</t>
        </r>
      </text>
    </comment>
    <comment ref="V91" authorId="0" shapeId="0" xr:uid="{00000000-0006-0000-0200-0000D8340000}">
      <text>
        <r>
          <rPr>
            <sz val="11"/>
            <rFont val="Calibri"/>
            <family val="2"/>
            <charset val="238"/>
          </rPr>
          <t>SZV_F:DijUtem1</t>
        </r>
      </text>
    </comment>
    <comment ref="W91" authorId="0" shapeId="0" xr:uid="{00000000-0006-0000-0200-0000D9340000}">
      <text>
        <r>
          <rPr>
            <sz val="11"/>
            <rFont val="Calibri"/>
            <family val="2"/>
            <charset val="238"/>
          </rPr>
          <t>SZV_F:EM_Melleklet1_Utem1</t>
        </r>
      </text>
    </comment>
    <comment ref="X91" authorId="0" shapeId="0" xr:uid="{00000000-0006-0000-0200-0000DA340000}">
      <text>
        <r>
          <rPr>
            <sz val="11"/>
            <rFont val="Calibri"/>
            <family val="2"/>
            <charset val="238"/>
          </rPr>
          <t>SZV_F:EgyebAllamiUtem1</t>
        </r>
      </text>
    </comment>
    <comment ref="Y91" authorId="0" shapeId="0" xr:uid="{00000000-0006-0000-0200-0000DB340000}">
      <text>
        <r>
          <rPr>
            <sz val="11"/>
            <rFont val="Calibri"/>
            <family val="2"/>
            <charset val="238"/>
          </rPr>
          <t>SZV_F:OnkormanyzatiUtem1</t>
        </r>
      </text>
    </comment>
    <comment ref="Z91" authorId="0" shapeId="0" xr:uid="{00000000-0006-0000-0200-0000DC340000}">
      <text>
        <r>
          <rPr>
            <sz val="11"/>
            <rFont val="Calibri"/>
            <family val="2"/>
            <charset val="238"/>
          </rPr>
          <t>SZV_F:EUUtem1</t>
        </r>
      </text>
    </comment>
    <comment ref="AA91" authorId="0" shapeId="0" xr:uid="{00000000-0006-0000-0200-0000DD340000}">
      <text>
        <r>
          <rPr>
            <sz val="11"/>
            <rFont val="Calibri"/>
            <family val="2"/>
            <charset val="238"/>
          </rPr>
          <t>SZV_F:EgyebUtem1</t>
        </r>
      </text>
    </comment>
    <comment ref="AB91" authorId="0" shapeId="0" xr:uid="{00000000-0006-0000-0200-0000DE340000}">
      <text>
        <r>
          <rPr>
            <sz val="11"/>
            <rFont val="Calibri"/>
            <family val="2"/>
            <charset val="238"/>
          </rPr>
          <t>SZV_F:HitelKotvenyUtem1</t>
        </r>
      </text>
    </comment>
    <comment ref="AC91" authorId="0" shapeId="0" xr:uid="{00000000-0006-0000-0200-0000DF340000}">
      <text>
        <r>
          <rPr>
            <sz val="11"/>
            <rFont val="Calibri"/>
            <family val="2"/>
            <charset val="238"/>
          </rPr>
          <t>SZV_F:OsszesenUtem1</t>
        </r>
      </text>
    </comment>
    <comment ref="AF91" authorId="0" shapeId="0" xr:uid="{00000000-0006-0000-0200-0000E0340000}">
      <text>
        <r>
          <rPr>
            <sz val="11"/>
            <rFont val="Calibri"/>
            <family val="2"/>
            <charset val="238"/>
          </rPr>
          <t>SZV_F:HDUtem2</t>
        </r>
      </text>
    </comment>
    <comment ref="AG91" authorId="0" shapeId="0" xr:uid="{00000000-0006-0000-0200-0000E1340000}">
      <text>
        <r>
          <rPr>
            <sz val="11"/>
            <rFont val="Calibri"/>
            <family val="2"/>
            <charset val="238"/>
          </rPr>
          <t>SZV_F:ECSUtem2</t>
        </r>
      </text>
    </comment>
    <comment ref="AH91" authorId="0" shapeId="0" xr:uid="{00000000-0006-0000-0200-0000E2340000}">
      <text>
        <r>
          <rPr>
            <sz val="11"/>
            <rFont val="Calibri"/>
            <family val="2"/>
            <charset val="238"/>
          </rPr>
          <t>SZV_F:KFHUtem2</t>
        </r>
      </text>
    </comment>
    <comment ref="AI91" authorId="0" shapeId="0" xr:uid="{00000000-0006-0000-0200-0000E3340000}">
      <text>
        <r>
          <rPr>
            <sz val="11"/>
            <rFont val="Calibri"/>
            <family val="2"/>
            <charset val="238"/>
          </rPr>
          <t>SZV_F:Egyeb_SajatUtem2</t>
        </r>
      </text>
    </comment>
    <comment ref="AJ91" authorId="0" shapeId="0" xr:uid="{00000000-0006-0000-0200-0000E4340000}">
      <text>
        <r>
          <rPr>
            <sz val="11"/>
            <rFont val="Calibri"/>
            <family val="2"/>
            <charset val="238"/>
          </rPr>
          <t>SZV_F:DijUtem2</t>
        </r>
      </text>
    </comment>
    <comment ref="AK91" authorId="0" shapeId="0" xr:uid="{00000000-0006-0000-0200-0000E5340000}">
      <text>
        <r>
          <rPr>
            <sz val="11"/>
            <rFont val="Calibri"/>
            <family val="2"/>
            <charset val="238"/>
          </rPr>
          <t>SZV_F:EM_Melleklet1_Utem2</t>
        </r>
      </text>
    </comment>
    <comment ref="AL91" authorId="0" shapeId="0" xr:uid="{00000000-0006-0000-0200-0000E6340000}">
      <text>
        <r>
          <rPr>
            <sz val="11"/>
            <rFont val="Calibri"/>
            <family val="2"/>
            <charset val="238"/>
          </rPr>
          <t>SZV_F:EgyebAllamiUtem2</t>
        </r>
      </text>
    </comment>
    <comment ref="AM91" authorId="0" shapeId="0" xr:uid="{00000000-0006-0000-0200-0000E7340000}">
      <text>
        <r>
          <rPr>
            <sz val="11"/>
            <rFont val="Calibri"/>
            <family val="2"/>
            <charset val="238"/>
          </rPr>
          <t>SZV_F:OnkormanyzatiUtem2</t>
        </r>
      </text>
    </comment>
    <comment ref="AN91" authorId="0" shapeId="0" xr:uid="{00000000-0006-0000-0200-0000E8340000}">
      <text>
        <r>
          <rPr>
            <sz val="11"/>
            <rFont val="Calibri"/>
            <family val="2"/>
            <charset val="238"/>
          </rPr>
          <t>SZV_F:EUUtem2</t>
        </r>
      </text>
    </comment>
    <comment ref="AO91" authorId="0" shapeId="0" xr:uid="{00000000-0006-0000-0200-0000E9340000}">
      <text>
        <r>
          <rPr>
            <sz val="11"/>
            <rFont val="Calibri"/>
            <family val="2"/>
            <charset val="238"/>
          </rPr>
          <t>SZV_F:EgyebUtem2</t>
        </r>
      </text>
    </comment>
    <comment ref="AP91" authorId="0" shapeId="0" xr:uid="{00000000-0006-0000-0200-0000EA340000}">
      <text>
        <r>
          <rPr>
            <sz val="11"/>
            <rFont val="Calibri"/>
            <family val="2"/>
            <charset val="238"/>
          </rPr>
          <t>SZV_F:HitelKotvenyUtem2</t>
        </r>
      </text>
    </comment>
    <comment ref="AQ91" authorId="0" shapeId="0" xr:uid="{00000000-0006-0000-0200-0000EB340000}">
      <text>
        <r>
          <rPr>
            <sz val="11"/>
            <rFont val="Calibri"/>
            <family val="2"/>
            <charset val="238"/>
          </rPr>
          <t>SZV_F:OsszesenUtem2</t>
        </r>
      </text>
    </comment>
    <comment ref="AR91" authorId="0" shapeId="0" xr:uid="{00000000-0006-0000-0200-0000EC340000}">
      <text>
        <r>
          <rPr>
            <sz val="11"/>
            <rFont val="Calibri"/>
            <family val="2"/>
            <charset val="238"/>
          </rPr>
          <t>SZV_F:ForrashianyUtem2</t>
        </r>
      </text>
    </comment>
    <comment ref="AU91" authorId="0" shapeId="0" xr:uid="{00000000-0006-0000-0200-0000ED340000}">
      <text>
        <r>
          <rPr>
            <sz val="11"/>
            <rFont val="Calibri"/>
            <family val="2"/>
            <charset val="238"/>
          </rPr>
          <t>SZV_F:Indokolas</t>
        </r>
      </text>
    </comment>
    <comment ref="AV91" authorId="0" shapeId="0" xr:uid="{00000000-0006-0000-0200-0000EE340000}">
      <text>
        <r>
          <rPr>
            <sz val="11"/>
            <rFont val="Calibri"/>
            <family val="2"/>
            <charset val="238"/>
          </rPr>
          <t>SZV_F:Megjegyzes</t>
        </r>
      </text>
    </comment>
    <comment ref="AW91" authorId="0" shapeId="0" xr:uid="{00000000-0006-0000-0200-0000EF340000}">
      <text>
        <r>
          <rPr>
            <sz val="11"/>
            <rFont val="Calibri"/>
            <family val="2"/>
            <charset val="238"/>
          </rPr>
          <t>SZV_F:FeladatSorszam</t>
        </r>
      </text>
    </comment>
    <comment ref="AY91" authorId="0" shapeId="0" xr:uid="{00000000-0006-0000-0200-0000F0340000}">
      <text>
        <r>
          <rPr>
            <sz val="11"/>
            <rFont val="Calibri"/>
            <family val="2"/>
            <charset val="238"/>
          </rPr>
          <t>SZV_F:ISA</t>
        </r>
      </text>
    </comment>
    <comment ref="B92" authorId="0" shapeId="0" xr:uid="{00000000-0006-0000-0200-0000F1340000}">
      <text>
        <r>
          <rPr>
            <sz val="11"/>
            <rFont val="Calibri"/>
            <family val="2"/>
            <charset val="238"/>
          </rPr>
          <t>SZV_F:FontossagiSorrent</t>
        </r>
      </text>
    </comment>
    <comment ref="C92" authorId="0" shapeId="0" xr:uid="{00000000-0006-0000-0200-0000F2340000}">
      <text>
        <r>
          <rPr>
            <sz val="11"/>
            <rFont val="Calibri"/>
            <family val="2"/>
            <charset val="238"/>
          </rPr>
          <t>SZV_F:FeladatKategoria</t>
        </r>
      </text>
    </comment>
    <comment ref="D92" authorId="0" shapeId="0" xr:uid="{00000000-0006-0000-0200-0000F3340000}">
      <text>
        <r>
          <rPr>
            <sz val="11"/>
            <rFont val="Calibri"/>
            <family val="2"/>
            <charset val="238"/>
          </rPr>
          <t>SZV_F:FeladatMegnevezes</t>
        </r>
      </text>
    </comment>
    <comment ref="E92" authorId="0" shapeId="0" xr:uid="{00000000-0006-0000-0200-0000F4340000}">
      <text>
        <r>
          <rPr>
            <sz val="11"/>
            <rFont val="Calibri"/>
            <family val="2"/>
            <charset val="238"/>
          </rPr>
          <t>SZV_F:ElviEngedelySzam</t>
        </r>
      </text>
    </comment>
    <comment ref="F92" authorId="0" shapeId="0" xr:uid="{00000000-0006-0000-0200-0000F5340000}">
      <text>
        <r>
          <rPr>
            <sz val="11"/>
            <rFont val="Calibri"/>
            <family val="2"/>
            <charset val="238"/>
          </rPr>
          <t>SZV_F:VKR_Kod</t>
        </r>
      </text>
    </comment>
    <comment ref="G92" authorId="0" shapeId="0" xr:uid="{00000000-0006-0000-0200-0000F6340000}">
      <text>
        <r>
          <rPr>
            <sz val="11"/>
            <rFont val="Calibri"/>
            <family val="2"/>
            <charset val="238"/>
          </rPr>
          <t>SZV_F:VKR_Nev</t>
        </r>
      </text>
    </comment>
    <comment ref="H92" authorId="0" shapeId="0" xr:uid="{00000000-0006-0000-0200-0000F7340000}">
      <text>
        <r>
          <rPr>
            <sz val="11"/>
            <rFont val="Calibri"/>
            <family val="2"/>
            <charset val="238"/>
          </rPr>
          <t>SZV_F:FeladatAzonosito</t>
        </r>
      </text>
    </comment>
    <comment ref="I92" authorId="0" shapeId="0" xr:uid="{00000000-0006-0000-0200-0000F8340000}">
      <text>
        <r>
          <rPr>
            <sz val="11"/>
            <rFont val="Calibri"/>
            <family val="2"/>
            <charset val="238"/>
          </rPr>
          <t>SZV_F:EllatasiTerulet</t>
        </r>
      </text>
    </comment>
    <comment ref="J92" authorId="0" shapeId="0" xr:uid="{00000000-0006-0000-0200-0000F9340000}">
      <text>
        <r>
          <rPr>
            <sz val="11"/>
            <rFont val="Calibri"/>
            <family val="2"/>
            <charset val="238"/>
          </rPr>
          <t>SZV_F:EllatasertFelelos</t>
        </r>
      </text>
    </comment>
    <comment ref="K92" authorId="0" shapeId="0" xr:uid="{00000000-0006-0000-0200-0000FA340000}">
      <text>
        <r>
          <rPr>
            <sz val="11"/>
            <rFont val="Calibri"/>
            <family val="2"/>
            <charset val="238"/>
          </rPr>
          <t>SZV_F:TervezettNettoKoltseg</t>
        </r>
      </text>
    </comment>
    <comment ref="L92" authorId="0" shapeId="0" xr:uid="{00000000-0006-0000-0200-0000FB340000}">
      <text>
        <r>
          <rPr>
            <sz val="11"/>
            <rFont val="Calibri"/>
            <family val="2"/>
            <charset val="238"/>
          </rPr>
          <t>SZV_F:IdotartamKezdes</t>
        </r>
      </text>
    </comment>
    <comment ref="M92" authorId="0" shapeId="0" xr:uid="{00000000-0006-0000-0200-0000FC340000}">
      <text>
        <r>
          <rPr>
            <sz val="11"/>
            <rFont val="Calibri"/>
            <family val="2"/>
            <charset val="238"/>
          </rPr>
          <t>SZV_F:IdotartamBefejezes</t>
        </r>
      </text>
    </comment>
    <comment ref="N92" authorId="0" shapeId="0" xr:uid="{00000000-0006-0000-0200-0000FD340000}">
      <text>
        <r>
          <rPr>
            <sz val="11"/>
            <rFont val="Calibri"/>
            <family val="2"/>
            <charset val="238"/>
          </rPr>
          <t>SZV_F:NettoKoltsegUtem1</t>
        </r>
      </text>
    </comment>
    <comment ref="O92" authorId="0" shapeId="0" xr:uid="{00000000-0006-0000-0200-0000FE340000}">
      <text>
        <r>
          <rPr>
            <sz val="11"/>
            <rFont val="Calibri"/>
            <family val="2"/>
            <charset val="238"/>
          </rPr>
          <t>SZV_F:NettoKoltsegUtem2</t>
        </r>
      </text>
    </comment>
    <comment ref="P92" authorId="0" shapeId="0" xr:uid="{00000000-0006-0000-0200-0000FF340000}">
      <text>
        <r>
          <rPr>
            <sz val="11"/>
            <rFont val="Calibri"/>
            <family val="2"/>
            <charset val="238"/>
          </rPr>
          <t>SZV_F:EM_Melleklet2_KTG</t>
        </r>
      </text>
    </comment>
    <comment ref="R92" authorId="0" shapeId="0" xr:uid="{00000000-0006-0000-0200-000000350000}">
      <text>
        <r>
          <rPr>
            <sz val="11"/>
            <rFont val="Calibri"/>
            <family val="2"/>
            <charset val="238"/>
          </rPr>
          <t>SZV_F:HDUtem1</t>
        </r>
      </text>
    </comment>
    <comment ref="S92" authorId="0" shapeId="0" xr:uid="{00000000-0006-0000-0200-000001350000}">
      <text>
        <r>
          <rPr>
            <sz val="11"/>
            <rFont val="Calibri"/>
            <family val="2"/>
            <charset val="238"/>
          </rPr>
          <t>SZV_F:ECSUtem1</t>
        </r>
      </text>
    </comment>
    <comment ref="T92" authorId="0" shapeId="0" xr:uid="{00000000-0006-0000-0200-000002350000}">
      <text>
        <r>
          <rPr>
            <sz val="11"/>
            <rFont val="Calibri"/>
            <family val="2"/>
            <charset val="238"/>
          </rPr>
          <t>SZV_F:KFHUtem1</t>
        </r>
      </text>
    </comment>
    <comment ref="U92" authorId="0" shapeId="0" xr:uid="{00000000-0006-0000-0200-000003350000}">
      <text>
        <r>
          <rPr>
            <sz val="11"/>
            <rFont val="Calibri"/>
            <family val="2"/>
            <charset val="238"/>
          </rPr>
          <t>SZV_F:Egyeb_SajatUtem1</t>
        </r>
      </text>
    </comment>
    <comment ref="V92" authorId="0" shapeId="0" xr:uid="{00000000-0006-0000-0200-000004350000}">
      <text>
        <r>
          <rPr>
            <sz val="11"/>
            <rFont val="Calibri"/>
            <family val="2"/>
            <charset val="238"/>
          </rPr>
          <t>SZV_F:DijUtem1</t>
        </r>
      </text>
    </comment>
    <comment ref="W92" authorId="0" shapeId="0" xr:uid="{00000000-0006-0000-0200-000005350000}">
      <text>
        <r>
          <rPr>
            <sz val="11"/>
            <rFont val="Calibri"/>
            <family val="2"/>
            <charset val="238"/>
          </rPr>
          <t>SZV_F:EM_Melleklet1_Utem1</t>
        </r>
      </text>
    </comment>
    <comment ref="X92" authorId="0" shapeId="0" xr:uid="{00000000-0006-0000-0200-000006350000}">
      <text>
        <r>
          <rPr>
            <sz val="11"/>
            <rFont val="Calibri"/>
            <family val="2"/>
            <charset val="238"/>
          </rPr>
          <t>SZV_F:EgyebAllamiUtem1</t>
        </r>
      </text>
    </comment>
    <comment ref="Y92" authorId="0" shapeId="0" xr:uid="{00000000-0006-0000-0200-000007350000}">
      <text>
        <r>
          <rPr>
            <sz val="11"/>
            <rFont val="Calibri"/>
            <family val="2"/>
            <charset val="238"/>
          </rPr>
          <t>SZV_F:OnkormanyzatiUtem1</t>
        </r>
      </text>
    </comment>
    <comment ref="Z92" authorId="0" shapeId="0" xr:uid="{00000000-0006-0000-0200-000008350000}">
      <text>
        <r>
          <rPr>
            <sz val="11"/>
            <rFont val="Calibri"/>
            <family val="2"/>
            <charset val="238"/>
          </rPr>
          <t>SZV_F:EUUtem1</t>
        </r>
      </text>
    </comment>
    <comment ref="AA92" authorId="0" shapeId="0" xr:uid="{00000000-0006-0000-0200-000009350000}">
      <text>
        <r>
          <rPr>
            <sz val="11"/>
            <rFont val="Calibri"/>
            <family val="2"/>
            <charset val="238"/>
          </rPr>
          <t>SZV_F:EgyebUtem1</t>
        </r>
      </text>
    </comment>
    <comment ref="AB92" authorId="0" shapeId="0" xr:uid="{00000000-0006-0000-0200-00000A350000}">
      <text>
        <r>
          <rPr>
            <sz val="11"/>
            <rFont val="Calibri"/>
            <family val="2"/>
            <charset val="238"/>
          </rPr>
          <t>SZV_F:HitelKotvenyUtem1</t>
        </r>
      </text>
    </comment>
    <comment ref="AC92" authorId="0" shapeId="0" xr:uid="{00000000-0006-0000-0200-00000B350000}">
      <text>
        <r>
          <rPr>
            <sz val="11"/>
            <rFont val="Calibri"/>
            <family val="2"/>
            <charset val="238"/>
          </rPr>
          <t>SZV_F:OsszesenUtem1</t>
        </r>
      </text>
    </comment>
    <comment ref="AF92" authorId="0" shapeId="0" xr:uid="{00000000-0006-0000-0200-00000C350000}">
      <text>
        <r>
          <rPr>
            <sz val="11"/>
            <rFont val="Calibri"/>
            <family val="2"/>
            <charset val="238"/>
          </rPr>
          <t>SZV_F:HDUtem2</t>
        </r>
      </text>
    </comment>
    <comment ref="AG92" authorId="0" shapeId="0" xr:uid="{00000000-0006-0000-0200-00000D350000}">
      <text>
        <r>
          <rPr>
            <sz val="11"/>
            <rFont val="Calibri"/>
            <family val="2"/>
            <charset val="238"/>
          </rPr>
          <t>SZV_F:ECSUtem2</t>
        </r>
      </text>
    </comment>
    <comment ref="AH92" authorId="0" shapeId="0" xr:uid="{00000000-0006-0000-0200-00000E350000}">
      <text>
        <r>
          <rPr>
            <sz val="11"/>
            <rFont val="Calibri"/>
            <family val="2"/>
            <charset val="238"/>
          </rPr>
          <t>SZV_F:KFHUtem2</t>
        </r>
      </text>
    </comment>
    <comment ref="AI92" authorId="0" shapeId="0" xr:uid="{00000000-0006-0000-0200-00000F350000}">
      <text>
        <r>
          <rPr>
            <sz val="11"/>
            <rFont val="Calibri"/>
            <family val="2"/>
            <charset val="238"/>
          </rPr>
          <t>SZV_F:Egyeb_SajatUtem2</t>
        </r>
      </text>
    </comment>
    <comment ref="AJ92" authorId="0" shapeId="0" xr:uid="{00000000-0006-0000-0200-000010350000}">
      <text>
        <r>
          <rPr>
            <sz val="11"/>
            <rFont val="Calibri"/>
            <family val="2"/>
            <charset val="238"/>
          </rPr>
          <t>SZV_F:DijUtem2</t>
        </r>
      </text>
    </comment>
    <comment ref="AK92" authorId="0" shapeId="0" xr:uid="{00000000-0006-0000-0200-000011350000}">
      <text>
        <r>
          <rPr>
            <sz val="11"/>
            <rFont val="Calibri"/>
            <family val="2"/>
            <charset val="238"/>
          </rPr>
          <t>SZV_F:EM_Melleklet1_Utem2</t>
        </r>
      </text>
    </comment>
    <comment ref="AL92" authorId="0" shapeId="0" xr:uid="{00000000-0006-0000-0200-000012350000}">
      <text>
        <r>
          <rPr>
            <sz val="11"/>
            <rFont val="Calibri"/>
            <family val="2"/>
            <charset val="238"/>
          </rPr>
          <t>SZV_F:EgyebAllamiUtem2</t>
        </r>
      </text>
    </comment>
    <comment ref="AM92" authorId="0" shapeId="0" xr:uid="{00000000-0006-0000-0200-000013350000}">
      <text>
        <r>
          <rPr>
            <sz val="11"/>
            <rFont val="Calibri"/>
            <family val="2"/>
            <charset val="238"/>
          </rPr>
          <t>SZV_F:OnkormanyzatiUtem2</t>
        </r>
      </text>
    </comment>
    <comment ref="AN92" authorId="0" shapeId="0" xr:uid="{00000000-0006-0000-0200-000014350000}">
      <text>
        <r>
          <rPr>
            <sz val="11"/>
            <rFont val="Calibri"/>
            <family val="2"/>
            <charset val="238"/>
          </rPr>
          <t>SZV_F:EUUtem2</t>
        </r>
      </text>
    </comment>
    <comment ref="AO92" authorId="0" shapeId="0" xr:uid="{00000000-0006-0000-0200-000015350000}">
      <text>
        <r>
          <rPr>
            <sz val="11"/>
            <rFont val="Calibri"/>
            <family val="2"/>
            <charset val="238"/>
          </rPr>
          <t>SZV_F:EgyebUtem2</t>
        </r>
      </text>
    </comment>
    <comment ref="AP92" authorId="0" shapeId="0" xr:uid="{00000000-0006-0000-0200-000016350000}">
      <text>
        <r>
          <rPr>
            <sz val="11"/>
            <rFont val="Calibri"/>
            <family val="2"/>
            <charset val="238"/>
          </rPr>
          <t>SZV_F:HitelKotvenyUtem2</t>
        </r>
      </text>
    </comment>
    <comment ref="AQ92" authorId="0" shapeId="0" xr:uid="{00000000-0006-0000-0200-000017350000}">
      <text>
        <r>
          <rPr>
            <sz val="11"/>
            <rFont val="Calibri"/>
            <family val="2"/>
            <charset val="238"/>
          </rPr>
          <t>SZV_F:OsszesenUtem2</t>
        </r>
      </text>
    </comment>
    <comment ref="AR92" authorId="0" shapeId="0" xr:uid="{00000000-0006-0000-0200-000018350000}">
      <text>
        <r>
          <rPr>
            <sz val="11"/>
            <rFont val="Calibri"/>
            <family val="2"/>
            <charset val="238"/>
          </rPr>
          <t>SZV_F:ForrashianyUtem2</t>
        </r>
      </text>
    </comment>
    <comment ref="AU92" authorId="0" shapeId="0" xr:uid="{00000000-0006-0000-0200-000019350000}">
      <text>
        <r>
          <rPr>
            <sz val="11"/>
            <rFont val="Calibri"/>
            <family val="2"/>
            <charset val="238"/>
          </rPr>
          <t>SZV_F:Indokolas</t>
        </r>
      </text>
    </comment>
    <comment ref="AV92" authorId="0" shapeId="0" xr:uid="{00000000-0006-0000-0200-00001A350000}">
      <text>
        <r>
          <rPr>
            <sz val="11"/>
            <rFont val="Calibri"/>
            <family val="2"/>
            <charset val="238"/>
          </rPr>
          <t>SZV_F:Megjegyzes</t>
        </r>
      </text>
    </comment>
    <comment ref="AW92" authorId="0" shapeId="0" xr:uid="{00000000-0006-0000-0200-00001B350000}">
      <text>
        <r>
          <rPr>
            <sz val="11"/>
            <rFont val="Calibri"/>
            <family val="2"/>
            <charset val="238"/>
          </rPr>
          <t>SZV_F:FeladatSorszam</t>
        </r>
      </text>
    </comment>
    <comment ref="AY92" authorId="0" shapeId="0" xr:uid="{00000000-0006-0000-0200-00001C350000}">
      <text>
        <r>
          <rPr>
            <sz val="11"/>
            <rFont val="Calibri"/>
            <family val="2"/>
            <charset val="238"/>
          </rPr>
          <t>SZV_F:ISA</t>
        </r>
      </text>
    </comment>
    <comment ref="B93" authorId="0" shapeId="0" xr:uid="{00000000-0006-0000-0200-00001D350000}">
      <text>
        <r>
          <rPr>
            <sz val="11"/>
            <rFont val="Calibri"/>
            <family val="2"/>
            <charset val="238"/>
          </rPr>
          <t>SZV_F:FontossagiSorrent</t>
        </r>
      </text>
    </comment>
    <comment ref="C93" authorId="0" shapeId="0" xr:uid="{00000000-0006-0000-0200-00001E350000}">
      <text>
        <r>
          <rPr>
            <sz val="11"/>
            <rFont val="Calibri"/>
            <family val="2"/>
            <charset val="238"/>
          </rPr>
          <t>SZV_F:FeladatKategoria</t>
        </r>
      </text>
    </comment>
    <comment ref="D93" authorId="0" shapeId="0" xr:uid="{00000000-0006-0000-0200-00001F350000}">
      <text>
        <r>
          <rPr>
            <sz val="11"/>
            <rFont val="Calibri"/>
            <family val="2"/>
            <charset val="238"/>
          </rPr>
          <t>SZV_F:FeladatMegnevezes</t>
        </r>
      </text>
    </comment>
    <comment ref="E93" authorId="0" shapeId="0" xr:uid="{00000000-0006-0000-0200-000020350000}">
      <text>
        <r>
          <rPr>
            <sz val="11"/>
            <rFont val="Calibri"/>
            <family val="2"/>
            <charset val="238"/>
          </rPr>
          <t>SZV_F:ElviEngedelySzam</t>
        </r>
      </text>
    </comment>
    <comment ref="F93" authorId="0" shapeId="0" xr:uid="{00000000-0006-0000-0200-000021350000}">
      <text>
        <r>
          <rPr>
            <sz val="11"/>
            <rFont val="Calibri"/>
            <family val="2"/>
            <charset val="238"/>
          </rPr>
          <t>SZV_F:VKR_Kod</t>
        </r>
      </text>
    </comment>
    <comment ref="G93" authorId="0" shapeId="0" xr:uid="{00000000-0006-0000-0200-000022350000}">
      <text>
        <r>
          <rPr>
            <sz val="11"/>
            <rFont val="Calibri"/>
            <family val="2"/>
            <charset val="238"/>
          </rPr>
          <t>SZV_F:VKR_Nev</t>
        </r>
      </text>
    </comment>
    <comment ref="H93" authorId="0" shapeId="0" xr:uid="{00000000-0006-0000-0200-000023350000}">
      <text>
        <r>
          <rPr>
            <sz val="11"/>
            <rFont val="Calibri"/>
            <family val="2"/>
            <charset val="238"/>
          </rPr>
          <t>SZV_F:FeladatAzonosito</t>
        </r>
      </text>
    </comment>
    <comment ref="I93" authorId="0" shapeId="0" xr:uid="{00000000-0006-0000-0200-000024350000}">
      <text>
        <r>
          <rPr>
            <sz val="11"/>
            <rFont val="Calibri"/>
            <family val="2"/>
            <charset val="238"/>
          </rPr>
          <t>SZV_F:EllatasiTerulet</t>
        </r>
      </text>
    </comment>
    <comment ref="J93" authorId="0" shapeId="0" xr:uid="{00000000-0006-0000-0200-000025350000}">
      <text>
        <r>
          <rPr>
            <sz val="11"/>
            <rFont val="Calibri"/>
            <family val="2"/>
            <charset val="238"/>
          </rPr>
          <t>SZV_F:EllatasertFelelos</t>
        </r>
      </text>
    </comment>
    <comment ref="K93" authorId="0" shapeId="0" xr:uid="{00000000-0006-0000-0200-000026350000}">
      <text>
        <r>
          <rPr>
            <sz val="11"/>
            <rFont val="Calibri"/>
            <family val="2"/>
            <charset val="238"/>
          </rPr>
          <t>SZV_F:TervezettNettoKoltseg</t>
        </r>
      </text>
    </comment>
    <comment ref="L93" authorId="0" shapeId="0" xr:uid="{00000000-0006-0000-0200-000027350000}">
      <text>
        <r>
          <rPr>
            <sz val="11"/>
            <rFont val="Calibri"/>
            <family val="2"/>
            <charset val="238"/>
          </rPr>
          <t>SZV_F:IdotartamKezdes</t>
        </r>
      </text>
    </comment>
    <comment ref="M93" authorId="0" shapeId="0" xr:uid="{00000000-0006-0000-0200-000028350000}">
      <text>
        <r>
          <rPr>
            <sz val="11"/>
            <rFont val="Calibri"/>
            <family val="2"/>
            <charset val="238"/>
          </rPr>
          <t>SZV_F:IdotartamBefejezes</t>
        </r>
      </text>
    </comment>
    <comment ref="N93" authorId="0" shapeId="0" xr:uid="{00000000-0006-0000-0200-000029350000}">
      <text>
        <r>
          <rPr>
            <sz val="11"/>
            <rFont val="Calibri"/>
            <family val="2"/>
            <charset val="238"/>
          </rPr>
          <t>SZV_F:NettoKoltsegUtem1</t>
        </r>
      </text>
    </comment>
    <comment ref="O93" authorId="0" shapeId="0" xr:uid="{00000000-0006-0000-0200-00002A350000}">
      <text>
        <r>
          <rPr>
            <sz val="11"/>
            <rFont val="Calibri"/>
            <family val="2"/>
            <charset val="238"/>
          </rPr>
          <t>SZV_F:NettoKoltsegUtem2</t>
        </r>
      </text>
    </comment>
    <comment ref="P93" authorId="0" shapeId="0" xr:uid="{00000000-0006-0000-0200-00002B350000}">
      <text>
        <r>
          <rPr>
            <sz val="11"/>
            <rFont val="Calibri"/>
            <family val="2"/>
            <charset val="238"/>
          </rPr>
          <t>SZV_F:EM_Melleklet2_KTG</t>
        </r>
      </text>
    </comment>
    <comment ref="R93" authorId="0" shapeId="0" xr:uid="{00000000-0006-0000-0200-00002C350000}">
      <text>
        <r>
          <rPr>
            <sz val="11"/>
            <rFont val="Calibri"/>
            <family val="2"/>
            <charset val="238"/>
          </rPr>
          <t>SZV_F:HDUtem1</t>
        </r>
      </text>
    </comment>
    <comment ref="S93" authorId="0" shapeId="0" xr:uid="{00000000-0006-0000-0200-00002D350000}">
      <text>
        <r>
          <rPr>
            <sz val="11"/>
            <rFont val="Calibri"/>
            <family val="2"/>
            <charset val="238"/>
          </rPr>
          <t>SZV_F:ECSUtem1</t>
        </r>
      </text>
    </comment>
    <comment ref="T93" authorId="0" shapeId="0" xr:uid="{00000000-0006-0000-0200-00002E350000}">
      <text>
        <r>
          <rPr>
            <sz val="11"/>
            <rFont val="Calibri"/>
            <family val="2"/>
            <charset val="238"/>
          </rPr>
          <t>SZV_F:KFHUtem1</t>
        </r>
      </text>
    </comment>
    <comment ref="U93" authorId="0" shapeId="0" xr:uid="{00000000-0006-0000-0200-00002F350000}">
      <text>
        <r>
          <rPr>
            <sz val="11"/>
            <rFont val="Calibri"/>
            <family val="2"/>
            <charset val="238"/>
          </rPr>
          <t>SZV_F:Egyeb_SajatUtem1</t>
        </r>
      </text>
    </comment>
    <comment ref="V93" authorId="0" shapeId="0" xr:uid="{00000000-0006-0000-0200-000030350000}">
      <text>
        <r>
          <rPr>
            <sz val="11"/>
            <rFont val="Calibri"/>
            <family val="2"/>
            <charset val="238"/>
          </rPr>
          <t>SZV_F:DijUtem1</t>
        </r>
      </text>
    </comment>
    <comment ref="W93" authorId="0" shapeId="0" xr:uid="{00000000-0006-0000-0200-000031350000}">
      <text>
        <r>
          <rPr>
            <sz val="11"/>
            <rFont val="Calibri"/>
            <family val="2"/>
            <charset val="238"/>
          </rPr>
          <t>SZV_F:EM_Melleklet1_Utem1</t>
        </r>
      </text>
    </comment>
    <comment ref="X93" authorId="0" shapeId="0" xr:uid="{00000000-0006-0000-0200-000032350000}">
      <text>
        <r>
          <rPr>
            <sz val="11"/>
            <rFont val="Calibri"/>
            <family val="2"/>
            <charset val="238"/>
          </rPr>
          <t>SZV_F:EgyebAllamiUtem1</t>
        </r>
      </text>
    </comment>
    <comment ref="Y93" authorId="0" shapeId="0" xr:uid="{00000000-0006-0000-0200-000033350000}">
      <text>
        <r>
          <rPr>
            <sz val="11"/>
            <rFont val="Calibri"/>
            <family val="2"/>
            <charset val="238"/>
          </rPr>
          <t>SZV_F:OnkormanyzatiUtem1</t>
        </r>
      </text>
    </comment>
    <comment ref="Z93" authorId="0" shapeId="0" xr:uid="{00000000-0006-0000-0200-000034350000}">
      <text>
        <r>
          <rPr>
            <sz val="11"/>
            <rFont val="Calibri"/>
            <family val="2"/>
            <charset val="238"/>
          </rPr>
          <t>SZV_F:EUUtem1</t>
        </r>
      </text>
    </comment>
    <comment ref="AA93" authorId="0" shapeId="0" xr:uid="{00000000-0006-0000-0200-000035350000}">
      <text>
        <r>
          <rPr>
            <sz val="11"/>
            <rFont val="Calibri"/>
            <family val="2"/>
            <charset val="238"/>
          </rPr>
          <t>SZV_F:EgyebUtem1</t>
        </r>
      </text>
    </comment>
    <comment ref="AB93" authorId="0" shapeId="0" xr:uid="{00000000-0006-0000-0200-000036350000}">
      <text>
        <r>
          <rPr>
            <sz val="11"/>
            <rFont val="Calibri"/>
            <family val="2"/>
            <charset val="238"/>
          </rPr>
          <t>SZV_F:HitelKotvenyUtem1</t>
        </r>
      </text>
    </comment>
    <comment ref="AC93" authorId="0" shapeId="0" xr:uid="{00000000-0006-0000-0200-000037350000}">
      <text>
        <r>
          <rPr>
            <sz val="11"/>
            <rFont val="Calibri"/>
            <family val="2"/>
            <charset val="238"/>
          </rPr>
          <t>SZV_F:OsszesenUtem1</t>
        </r>
      </text>
    </comment>
    <comment ref="AF93" authorId="0" shapeId="0" xr:uid="{00000000-0006-0000-0200-000038350000}">
      <text>
        <r>
          <rPr>
            <sz val="11"/>
            <rFont val="Calibri"/>
            <family val="2"/>
            <charset val="238"/>
          </rPr>
          <t>SZV_F:HDUtem2</t>
        </r>
      </text>
    </comment>
    <comment ref="AG93" authorId="0" shapeId="0" xr:uid="{00000000-0006-0000-0200-000039350000}">
      <text>
        <r>
          <rPr>
            <sz val="11"/>
            <rFont val="Calibri"/>
            <family val="2"/>
            <charset val="238"/>
          </rPr>
          <t>SZV_F:ECSUtem2</t>
        </r>
      </text>
    </comment>
    <comment ref="AH93" authorId="0" shapeId="0" xr:uid="{00000000-0006-0000-0200-00003A350000}">
      <text>
        <r>
          <rPr>
            <sz val="11"/>
            <rFont val="Calibri"/>
            <family val="2"/>
            <charset val="238"/>
          </rPr>
          <t>SZV_F:KFHUtem2</t>
        </r>
      </text>
    </comment>
    <comment ref="AI93" authorId="0" shapeId="0" xr:uid="{00000000-0006-0000-0200-00003B350000}">
      <text>
        <r>
          <rPr>
            <sz val="11"/>
            <rFont val="Calibri"/>
            <family val="2"/>
            <charset val="238"/>
          </rPr>
          <t>SZV_F:Egyeb_SajatUtem2</t>
        </r>
      </text>
    </comment>
    <comment ref="AJ93" authorId="0" shapeId="0" xr:uid="{00000000-0006-0000-0200-00003C350000}">
      <text>
        <r>
          <rPr>
            <sz val="11"/>
            <rFont val="Calibri"/>
            <family val="2"/>
            <charset val="238"/>
          </rPr>
          <t>SZV_F:DijUtem2</t>
        </r>
      </text>
    </comment>
    <comment ref="AK93" authorId="0" shapeId="0" xr:uid="{00000000-0006-0000-0200-00003D350000}">
      <text>
        <r>
          <rPr>
            <sz val="11"/>
            <rFont val="Calibri"/>
            <family val="2"/>
            <charset val="238"/>
          </rPr>
          <t>SZV_F:EM_Melleklet1_Utem2</t>
        </r>
      </text>
    </comment>
    <comment ref="AL93" authorId="0" shapeId="0" xr:uid="{00000000-0006-0000-0200-00003E350000}">
      <text>
        <r>
          <rPr>
            <sz val="11"/>
            <rFont val="Calibri"/>
            <family val="2"/>
            <charset val="238"/>
          </rPr>
          <t>SZV_F:EgyebAllamiUtem2</t>
        </r>
      </text>
    </comment>
    <comment ref="AM93" authorId="0" shapeId="0" xr:uid="{00000000-0006-0000-0200-00003F350000}">
      <text>
        <r>
          <rPr>
            <sz val="11"/>
            <rFont val="Calibri"/>
            <family val="2"/>
            <charset val="238"/>
          </rPr>
          <t>SZV_F:OnkormanyzatiUtem2</t>
        </r>
      </text>
    </comment>
    <comment ref="AN93" authorId="0" shapeId="0" xr:uid="{00000000-0006-0000-0200-000040350000}">
      <text>
        <r>
          <rPr>
            <sz val="11"/>
            <rFont val="Calibri"/>
            <family val="2"/>
            <charset val="238"/>
          </rPr>
          <t>SZV_F:EUUtem2</t>
        </r>
      </text>
    </comment>
    <comment ref="AO93" authorId="0" shapeId="0" xr:uid="{00000000-0006-0000-0200-000041350000}">
      <text>
        <r>
          <rPr>
            <sz val="11"/>
            <rFont val="Calibri"/>
            <family val="2"/>
            <charset val="238"/>
          </rPr>
          <t>SZV_F:EgyebUtem2</t>
        </r>
      </text>
    </comment>
    <comment ref="AP93" authorId="0" shapeId="0" xr:uid="{00000000-0006-0000-0200-000042350000}">
      <text>
        <r>
          <rPr>
            <sz val="11"/>
            <rFont val="Calibri"/>
            <family val="2"/>
            <charset val="238"/>
          </rPr>
          <t>SZV_F:HitelKotvenyUtem2</t>
        </r>
      </text>
    </comment>
    <comment ref="AQ93" authorId="0" shapeId="0" xr:uid="{00000000-0006-0000-0200-000043350000}">
      <text>
        <r>
          <rPr>
            <sz val="11"/>
            <rFont val="Calibri"/>
            <family val="2"/>
            <charset val="238"/>
          </rPr>
          <t>SZV_F:OsszesenUtem2</t>
        </r>
      </text>
    </comment>
    <comment ref="AR93" authorId="0" shapeId="0" xr:uid="{00000000-0006-0000-0200-000044350000}">
      <text>
        <r>
          <rPr>
            <sz val="11"/>
            <rFont val="Calibri"/>
            <family val="2"/>
            <charset val="238"/>
          </rPr>
          <t>SZV_F:ForrashianyUtem2</t>
        </r>
      </text>
    </comment>
    <comment ref="AU93" authorId="0" shapeId="0" xr:uid="{00000000-0006-0000-0200-000045350000}">
      <text>
        <r>
          <rPr>
            <sz val="11"/>
            <rFont val="Calibri"/>
            <family val="2"/>
            <charset val="238"/>
          </rPr>
          <t>SZV_F:Indokolas</t>
        </r>
      </text>
    </comment>
    <comment ref="AV93" authorId="0" shapeId="0" xr:uid="{00000000-0006-0000-0200-000046350000}">
      <text>
        <r>
          <rPr>
            <sz val="11"/>
            <rFont val="Calibri"/>
            <family val="2"/>
            <charset val="238"/>
          </rPr>
          <t>SZV_F:Megjegyzes</t>
        </r>
      </text>
    </comment>
    <comment ref="AW93" authorId="0" shapeId="0" xr:uid="{00000000-0006-0000-0200-000047350000}">
      <text>
        <r>
          <rPr>
            <sz val="11"/>
            <rFont val="Calibri"/>
            <family val="2"/>
            <charset val="238"/>
          </rPr>
          <t>SZV_F:FeladatSorszam</t>
        </r>
      </text>
    </comment>
    <comment ref="AY93" authorId="0" shapeId="0" xr:uid="{00000000-0006-0000-0200-000048350000}">
      <text>
        <r>
          <rPr>
            <sz val="11"/>
            <rFont val="Calibri"/>
            <family val="2"/>
            <charset val="238"/>
          </rPr>
          <t>SZV_F:ISA</t>
        </r>
      </text>
    </comment>
    <comment ref="B94" authorId="0" shapeId="0" xr:uid="{00000000-0006-0000-0200-000049350000}">
      <text>
        <r>
          <rPr>
            <sz val="11"/>
            <rFont val="Calibri"/>
            <family val="2"/>
            <charset val="238"/>
          </rPr>
          <t>SZV_F:FontossagiSorrent</t>
        </r>
      </text>
    </comment>
    <comment ref="C94" authorId="0" shapeId="0" xr:uid="{00000000-0006-0000-0200-00004A350000}">
      <text>
        <r>
          <rPr>
            <sz val="11"/>
            <rFont val="Calibri"/>
            <family val="2"/>
            <charset val="238"/>
          </rPr>
          <t>SZV_F:FeladatKategoria</t>
        </r>
      </text>
    </comment>
    <comment ref="D94" authorId="0" shapeId="0" xr:uid="{00000000-0006-0000-0200-00004B350000}">
      <text>
        <r>
          <rPr>
            <sz val="11"/>
            <rFont val="Calibri"/>
            <family val="2"/>
            <charset val="238"/>
          </rPr>
          <t>SZV_F:FeladatMegnevezes</t>
        </r>
      </text>
    </comment>
    <comment ref="E94" authorId="0" shapeId="0" xr:uid="{00000000-0006-0000-0200-00004C350000}">
      <text>
        <r>
          <rPr>
            <sz val="11"/>
            <rFont val="Calibri"/>
            <family val="2"/>
            <charset val="238"/>
          </rPr>
          <t>SZV_F:ElviEngedelySzam</t>
        </r>
      </text>
    </comment>
    <comment ref="F94" authorId="0" shapeId="0" xr:uid="{00000000-0006-0000-0200-00004D350000}">
      <text>
        <r>
          <rPr>
            <sz val="11"/>
            <rFont val="Calibri"/>
            <family val="2"/>
            <charset val="238"/>
          </rPr>
          <t>SZV_F:VKR_Kod</t>
        </r>
      </text>
    </comment>
    <comment ref="G94" authorId="0" shapeId="0" xr:uid="{00000000-0006-0000-0200-00004E350000}">
      <text>
        <r>
          <rPr>
            <sz val="11"/>
            <rFont val="Calibri"/>
            <family val="2"/>
            <charset val="238"/>
          </rPr>
          <t>SZV_F:VKR_Nev</t>
        </r>
      </text>
    </comment>
    <comment ref="H94" authorId="0" shapeId="0" xr:uid="{00000000-0006-0000-0200-00004F350000}">
      <text>
        <r>
          <rPr>
            <sz val="11"/>
            <rFont val="Calibri"/>
            <family val="2"/>
            <charset val="238"/>
          </rPr>
          <t>SZV_F:FeladatAzonosito</t>
        </r>
      </text>
    </comment>
    <comment ref="I94" authorId="0" shapeId="0" xr:uid="{00000000-0006-0000-0200-000050350000}">
      <text>
        <r>
          <rPr>
            <sz val="11"/>
            <rFont val="Calibri"/>
            <family val="2"/>
            <charset val="238"/>
          </rPr>
          <t>SZV_F:EllatasiTerulet</t>
        </r>
      </text>
    </comment>
    <comment ref="J94" authorId="0" shapeId="0" xr:uid="{00000000-0006-0000-0200-000051350000}">
      <text>
        <r>
          <rPr>
            <sz val="11"/>
            <rFont val="Calibri"/>
            <family val="2"/>
            <charset val="238"/>
          </rPr>
          <t>SZV_F:EllatasertFelelos</t>
        </r>
      </text>
    </comment>
    <comment ref="K94" authorId="0" shapeId="0" xr:uid="{00000000-0006-0000-0200-000052350000}">
      <text>
        <r>
          <rPr>
            <sz val="11"/>
            <rFont val="Calibri"/>
            <family val="2"/>
            <charset val="238"/>
          </rPr>
          <t>SZV_F:TervezettNettoKoltseg</t>
        </r>
      </text>
    </comment>
    <comment ref="L94" authorId="0" shapeId="0" xr:uid="{00000000-0006-0000-0200-000053350000}">
      <text>
        <r>
          <rPr>
            <sz val="11"/>
            <rFont val="Calibri"/>
            <family val="2"/>
            <charset val="238"/>
          </rPr>
          <t>SZV_F:IdotartamKezdes</t>
        </r>
      </text>
    </comment>
    <comment ref="M94" authorId="0" shapeId="0" xr:uid="{00000000-0006-0000-0200-000054350000}">
      <text>
        <r>
          <rPr>
            <sz val="11"/>
            <rFont val="Calibri"/>
            <family val="2"/>
            <charset val="238"/>
          </rPr>
          <t>SZV_F:IdotartamBefejezes</t>
        </r>
      </text>
    </comment>
    <comment ref="N94" authorId="0" shapeId="0" xr:uid="{00000000-0006-0000-0200-000055350000}">
      <text>
        <r>
          <rPr>
            <sz val="11"/>
            <rFont val="Calibri"/>
            <family val="2"/>
            <charset val="238"/>
          </rPr>
          <t>SZV_F:NettoKoltsegUtem1</t>
        </r>
      </text>
    </comment>
    <comment ref="O94" authorId="0" shapeId="0" xr:uid="{00000000-0006-0000-0200-000056350000}">
      <text>
        <r>
          <rPr>
            <sz val="11"/>
            <rFont val="Calibri"/>
            <family val="2"/>
            <charset val="238"/>
          </rPr>
          <t>SZV_F:NettoKoltsegUtem2</t>
        </r>
      </text>
    </comment>
    <comment ref="P94" authorId="0" shapeId="0" xr:uid="{00000000-0006-0000-0200-000057350000}">
      <text>
        <r>
          <rPr>
            <sz val="11"/>
            <rFont val="Calibri"/>
            <family val="2"/>
            <charset val="238"/>
          </rPr>
          <t>SZV_F:EM_Melleklet2_KTG</t>
        </r>
      </text>
    </comment>
    <comment ref="R94" authorId="0" shapeId="0" xr:uid="{00000000-0006-0000-0200-000058350000}">
      <text>
        <r>
          <rPr>
            <sz val="11"/>
            <rFont val="Calibri"/>
            <family val="2"/>
            <charset val="238"/>
          </rPr>
          <t>SZV_F:HDUtem1</t>
        </r>
      </text>
    </comment>
    <comment ref="S94" authorId="0" shapeId="0" xr:uid="{00000000-0006-0000-0200-000059350000}">
      <text>
        <r>
          <rPr>
            <sz val="11"/>
            <rFont val="Calibri"/>
            <family val="2"/>
            <charset val="238"/>
          </rPr>
          <t>SZV_F:ECSUtem1</t>
        </r>
      </text>
    </comment>
    <comment ref="T94" authorId="0" shapeId="0" xr:uid="{00000000-0006-0000-0200-00005A350000}">
      <text>
        <r>
          <rPr>
            <sz val="11"/>
            <rFont val="Calibri"/>
            <family val="2"/>
            <charset val="238"/>
          </rPr>
          <t>SZV_F:KFHUtem1</t>
        </r>
      </text>
    </comment>
    <comment ref="U94" authorId="0" shapeId="0" xr:uid="{00000000-0006-0000-0200-00005B350000}">
      <text>
        <r>
          <rPr>
            <sz val="11"/>
            <rFont val="Calibri"/>
            <family val="2"/>
            <charset val="238"/>
          </rPr>
          <t>SZV_F:Egyeb_SajatUtem1</t>
        </r>
      </text>
    </comment>
    <comment ref="V94" authorId="0" shapeId="0" xr:uid="{00000000-0006-0000-0200-00005C350000}">
      <text>
        <r>
          <rPr>
            <sz val="11"/>
            <rFont val="Calibri"/>
            <family val="2"/>
            <charset val="238"/>
          </rPr>
          <t>SZV_F:DijUtem1</t>
        </r>
      </text>
    </comment>
    <comment ref="W94" authorId="0" shapeId="0" xr:uid="{00000000-0006-0000-0200-00005D350000}">
      <text>
        <r>
          <rPr>
            <sz val="11"/>
            <rFont val="Calibri"/>
            <family val="2"/>
            <charset val="238"/>
          </rPr>
          <t>SZV_F:EM_Melleklet1_Utem1</t>
        </r>
      </text>
    </comment>
    <comment ref="X94" authorId="0" shapeId="0" xr:uid="{00000000-0006-0000-0200-00005E350000}">
      <text>
        <r>
          <rPr>
            <sz val="11"/>
            <rFont val="Calibri"/>
            <family val="2"/>
            <charset val="238"/>
          </rPr>
          <t>SZV_F:EgyebAllamiUtem1</t>
        </r>
      </text>
    </comment>
    <comment ref="Y94" authorId="0" shapeId="0" xr:uid="{00000000-0006-0000-0200-00005F350000}">
      <text>
        <r>
          <rPr>
            <sz val="11"/>
            <rFont val="Calibri"/>
            <family val="2"/>
            <charset val="238"/>
          </rPr>
          <t>SZV_F:OnkormanyzatiUtem1</t>
        </r>
      </text>
    </comment>
    <comment ref="Z94" authorId="0" shapeId="0" xr:uid="{00000000-0006-0000-0200-000060350000}">
      <text>
        <r>
          <rPr>
            <sz val="11"/>
            <rFont val="Calibri"/>
            <family val="2"/>
            <charset val="238"/>
          </rPr>
          <t>SZV_F:EUUtem1</t>
        </r>
      </text>
    </comment>
    <comment ref="AA94" authorId="0" shapeId="0" xr:uid="{00000000-0006-0000-0200-000061350000}">
      <text>
        <r>
          <rPr>
            <sz val="11"/>
            <rFont val="Calibri"/>
            <family val="2"/>
            <charset val="238"/>
          </rPr>
          <t>SZV_F:EgyebUtem1</t>
        </r>
      </text>
    </comment>
    <comment ref="AB94" authorId="0" shapeId="0" xr:uid="{00000000-0006-0000-0200-000062350000}">
      <text>
        <r>
          <rPr>
            <sz val="11"/>
            <rFont val="Calibri"/>
            <family val="2"/>
            <charset val="238"/>
          </rPr>
          <t>SZV_F:HitelKotvenyUtem1</t>
        </r>
      </text>
    </comment>
    <comment ref="AC94" authorId="0" shapeId="0" xr:uid="{00000000-0006-0000-0200-000063350000}">
      <text>
        <r>
          <rPr>
            <sz val="11"/>
            <rFont val="Calibri"/>
            <family val="2"/>
            <charset val="238"/>
          </rPr>
          <t>SZV_F:OsszesenUtem1</t>
        </r>
      </text>
    </comment>
    <comment ref="AF94" authorId="0" shapeId="0" xr:uid="{00000000-0006-0000-0200-000064350000}">
      <text>
        <r>
          <rPr>
            <sz val="11"/>
            <rFont val="Calibri"/>
            <family val="2"/>
            <charset val="238"/>
          </rPr>
          <t>SZV_F:HDUtem2</t>
        </r>
      </text>
    </comment>
    <comment ref="AG94" authorId="0" shapeId="0" xr:uid="{00000000-0006-0000-0200-000065350000}">
      <text>
        <r>
          <rPr>
            <sz val="11"/>
            <rFont val="Calibri"/>
            <family val="2"/>
            <charset val="238"/>
          </rPr>
          <t>SZV_F:ECSUtem2</t>
        </r>
      </text>
    </comment>
    <comment ref="AH94" authorId="0" shapeId="0" xr:uid="{00000000-0006-0000-0200-000066350000}">
      <text>
        <r>
          <rPr>
            <sz val="11"/>
            <rFont val="Calibri"/>
            <family val="2"/>
            <charset val="238"/>
          </rPr>
          <t>SZV_F:KFHUtem2</t>
        </r>
      </text>
    </comment>
    <comment ref="AI94" authorId="0" shapeId="0" xr:uid="{00000000-0006-0000-0200-000067350000}">
      <text>
        <r>
          <rPr>
            <sz val="11"/>
            <rFont val="Calibri"/>
            <family val="2"/>
            <charset val="238"/>
          </rPr>
          <t>SZV_F:Egyeb_SajatUtem2</t>
        </r>
      </text>
    </comment>
    <comment ref="AJ94" authorId="0" shapeId="0" xr:uid="{00000000-0006-0000-0200-000068350000}">
      <text>
        <r>
          <rPr>
            <sz val="11"/>
            <rFont val="Calibri"/>
            <family val="2"/>
            <charset val="238"/>
          </rPr>
          <t>SZV_F:DijUtem2</t>
        </r>
      </text>
    </comment>
    <comment ref="AK94" authorId="0" shapeId="0" xr:uid="{00000000-0006-0000-0200-000069350000}">
      <text>
        <r>
          <rPr>
            <sz val="11"/>
            <rFont val="Calibri"/>
            <family val="2"/>
            <charset val="238"/>
          </rPr>
          <t>SZV_F:EM_Melleklet1_Utem2</t>
        </r>
      </text>
    </comment>
    <comment ref="AL94" authorId="0" shapeId="0" xr:uid="{00000000-0006-0000-0200-00006A350000}">
      <text>
        <r>
          <rPr>
            <sz val="11"/>
            <rFont val="Calibri"/>
            <family val="2"/>
            <charset val="238"/>
          </rPr>
          <t>SZV_F:EgyebAllamiUtem2</t>
        </r>
      </text>
    </comment>
    <comment ref="AM94" authorId="0" shapeId="0" xr:uid="{00000000-0006-0000-0200-00006B350000}">
      <text>
        <r>
          <rPr>
            <sz val="11"/>
            <rFont val="Calibri"/>
            <family val="2"/>
            <charset val="238"/>
          </rPr>
          <t>SZV_F:OnkormanyzatiUtem2</t>
        </r>
      </text>
    </comment>
    <comment ref="AN94" authorId="0" shapeId="0" xr:uid="{00000000-0006-0000-0200-00006C350000}">
      <text>
        <r>
          <rPr>
            <sz val="11"/>
            <rFont val="Calibri"/>
            <family val="2"/>
            <charset val="238"/>
          </rPr>
          <t>SZV_F:EUUtem2</t>
        </r>
      </text>
    </comment>
    <comment ref="AO94" authorId="0" shapeId="0" xr:uid="{00000000-0006-0000-0200-00006D350000}">
      <text>
        <r>
          <rPr>
            <sz val="11"/>
            <rFont val="Calibri"/>
            <family val="2"/>
            <charset val="238"/>
          </rPr>
          <t>SZV_F:EgyebUtem2</t>
        </r>
      </text>
    </comment>
    <comment ref="AP94" authorId="0" shapeId="0" xr:uid="{00000000-0006-0000-0200-00006E350000}">
      <text>
        <r>
          <rPr>
            <sz val="11"/>
            <rFont val="Calibri"/>
            <family val="2"/>
            <charset val="238"/>
          </rPr>
          <t>SZV_F:HitelKotvenyUtem2</t>
        </r>
      </text>
    </comment>
    <comment ref="AQ94" authorId="0" shapeId="0" xr:uid="{00000000-0006-0000-0200-00006F350000}">
      <text>
        <r>
          <rPr>
            <sz val="11"/>
            <rFont val="Calibri"/>
            <family val="2"/>
            <charset val="238"/>
          </rPr>
          <t>SZV_F:OsszesenUtem2</t>
        </r>
      </text>
    </comment>
    <comment ref="AR94" authorId="0" shapeId="0" xr:uid="{00000000-0006-0000-0200-000070350000}">
      <text>
        <r>
          <rPr>
            <sz val="11"/>
            <rFont val="Calibri"/>
            <family val="2"/>
            <charset val="238"/>
          </rPr>
          <t>SZV_F:ForrashianyUtem2</t>
        </r>
      </text>
    </comment>
    <comment ref="AU94" authorId="0" shapeId="0" xr:uid="{00000000-0006-0000-0200-000071350000}">
      <text>
        <r>
          <rPr>
            <sz val="11"/>
            <rFont val="Calibri"/>
            <family val="2"/>
            <charset val="238"/>
          </rPr>
          <t>SZV_F:Indokolas</t>
        </r>
      </text>
    </comment>
    <comment ref="AV94" authorId="0" shapeId="0" xr:uid="{00000000-0006-0000-0200-000072350000}">
      <text>
        <r>
          <rPr>
            <sz val="11"/>
            <rFont val="Calibri"/>
            <family val="2"/>
            <charset val="238"/>
          </rPr>
          <t>SZV_F:Megjegyzes</t>
        </r>
      </text>
    </comment>
    <comment ref="AW94" authorId="0" shapeId="0" xr:uid="{00000000-0006-0000-0200-000073350000}">
      <text>
        <r>
          <rPr>
            <sz val="11"/>
            <rFont val="Calibri"/>
            <family val="2"/>
            <charset val="238"/>
          </rPr>
          <t>SZV_F:FeladatSorszam</t>
        </r>
      </text>
    </comment>
    <comment ref="AY94" authorId="0" shapeId="0" xr:uid="{00000000-0006-0000-0200-000074350000}">
      <text>
        <r>
          <rPr>
            <sz val="11"/>
            <rFont val="Calibri"/>
            <family val="2"/>
            <charset val="238"/>
          </rPr>
          <t>SZV_F:ISA</t>
        </r>
      </text>
    </comment>
    <comment ref="B95" authorId="0" shapeId="0" xr:uid="{00000000-0006-0000-0200-000075350000}">
      <text>
        <r>
          <rPr>
            <sz val="11"/>
            <rFont val="Calibri"/>
            <family val="2"/>
            <charset val="238"/>
          </rPr>
          <t>SZV_F:FontossagiSorrent</t>
        </r>
      </text>
    </comment>
    <comment ref="C95" authorId="0" shapeId="0" xr:uid="{00000000-0006-0000-0200-000076350000}">
      <text>
        <r>
          <rPr>
            <sz val="11"/>
            <rFont val="Calibri"/>
            <family val="2"/>
            <charset val="238"/>
          </rPr>
          <t>SZV_F:FeladatKategoria</t>
        </r>
      </text>
    </comment>
    <comment ref="D95" authorId="0" shapeId="0" xr:uid="{00000000-0006-0000-0200-000077350000}">
      <text>
        <r>
          <rPr>
            <sz val="11"/>
            <rFont val="Calibri"/>
            <family val="2"/>
            <charset val="238"/>
          </rPr>
          <t>SZV_F:FeladatMegnevezes</t>
        </r>
      </text>
    </comment>
    <comment ref="E95" authorId="0" shapeId="0" xr:uid="{00000000-0006-0000-0200-000078350000}">
      <text>
        <r>
          <rPr>
            <sz val="11"/>
            <rFont val="Calibri"/>
            <family val="2"/>
            <charset val="238"/>
          </rPr>
          <t>SZV_F:ElviEngedelySzam</t>
        </r>
      </text>
    </comment>
    <comment ref="F95" authorId="0" shapeId="0" xr:uid="{00000000-0006-0000-0200-000079350000}">
      <text>
        <r>
          <rPr>
            <sz val="11"/>
            <rFont val="Calibri"/>
            <family val="2"/>
            <charset val="238"/>
          </rPr>
          <t>SZV_F:VKR_Kod</t>
        </r>
      </text>
    </comment>
    <comment ref="G95" authorId="0" shapeId="0" xr:uid="{00000000-0006-0000-0200-00007A350000}">
      <text>
        <r>
          <rPr>
            <sz val="11"/>
            <rFont val="Calibri"/>
            <family val="2"/>
            <charset val="238"/>
          </rPr>
          <t>SZV_F:VKR_Nev</t>
        </r>
      </text>
    </comment>
    <comment ref="H95" authorId="0" shapeId="0" xr:uid="{00000000-0006-0000-0200-00007B350000}">
      <text>
        <r>
          <rPr>
            <sz val="11"/>
            <rFont val="Calibri"/>
            <family val="2"/>
            <charset val="238"/>
          </rPr>
          <t>SZV_F:FeladatAzonosito</t>
        </r>
      </text>
    </comment>
    <comment ref="I95" authorId="0" shapeId="0" xr:uid="{00000000-0006-0000-0200-00007C350000}">
      <text>
        <r>
          <rPr>
            <sz val="11"/>
            <rFont val="Calibri"/>
            <family val="2"/>
            <charset val="238"/>
          </rPr>
          <t>SZV_F:EllatasiTerulet</t>
        </r>
      </text>
    </comment>
    <comment ref="J95" authorId="0" shapeId="0" xr:uid="{00000000-0006-0000-0200-00007D350000}">
      <text>
        <r>
          <rPr>
            <sz val="11"/>
            <rFont val="Calibri"/>
            <family val="2"/>
            <charset val="238"/>
          </rPr>
          <t>SZV_F:EllatasertFelelos</t>
        </r>
      </text>
    </comment>
    <comment ref="K95" authorId="0" shapeId="0" xr:uid="{00000000-0006-0000-0200-00007E350000}">
      <text>
        <r>
          <rPr>
            <sz val="11"/>
            <rFont val="Calibri"/>
            <family val="2"/>
            <charset val="238"/>
          </rPr>
          <t>SZV_F:TervezettNettoKoltseg</t>
        </r>
      </text>
    </comment>
    <comment ref="L95" authorId="0" shapeId="0" xr:uid="{00000000-0006-0000-0200-00007F350000}">
      <text>
        <r>
          <rPr>
            <sz val="11"/>
            <rFont val="Calibri"/>
            <family val="2"/>
            <charset val="238"/>
          </rPr>
          <t>SZV_F:IdotartamKezdes</t>
        </r>
      </text>
    </comment>
    <comment ref="M95" authorId="0" shapeId="0" xr:uid="{00000000-0006-0000-0200-000080350000}">
      <text>
        <r>
          <rPr>
            <sz val="11"/>
            <rFont val="Calibri"/>
            <family val="2"/>
            <charset val="238"/>
          </rPr>
          <t>SZV_F:IdotartamBefejezes</t>
        </r>
      </text>
    </comment>
    <comment ref="N95" authorId="0" shapeId="0" xr:uid="{00000000-0006-0000-0200-000081350000}">
      <text>
        <r>
          <rPr>
            <sz val="11"/>
            <rFont val="Calibri"/>
            <family val="2"/>
            <charset val="238"/>
          </rPr>
          <t>SZV_F:NettoKoltsegUtem1</t>
        </r>
      </text>
    </comment>
    <comment ref="O95" authorId="0" shapeId="0" xr:uid="{00000000-0006-0000-0200-000082350000}">
      <text>
        <r>
          <rPr>
            <sz val="11"/>
            <rFont val="Calibri"/>
            <family val="2"/>
            <charset val="238"/>
          </rPr>
          <t>SZV_F:NettoKoltsegUtem2</t>
        </r>
      </text>
    </comment>
    <comment ref="P95" authorId="0" shapeId="0" xr:uid="{00000000-0006-0000-0200-000083350000}">
      <text>
        <r>
          <rPr>
            <sz val="11"/>
            <rFont val="Calibri"/>
            <family val="2"/>
            <charset val="238"/>
          </rPr>
          <t>SZV_F:EM_Melleklet2_KTG</t>
        </r>
      </text>
    </comment>
    <comment ref="R95" authorId="0" shapeId="0" xr:uid="{00000000-0006-0000-0200-000084350000}">
      <text>
        <r>
          <rPr>
            <sz val="11"/>
            <rFont val="Calibri"/>
            <family val="2"/>
            <charset val="238"/>
          </rPr>
          <t>SZV_F:HDUtem1</t>
        </r>
      </text>
    </comment>
    <comment ref="S95" authorId="0" shapeId="0" xr:uid="{00000000-0006-0000-0200-000085350000}">
      <text>
        <r>
          <rPr>
            <sz val="11"/>
            <rFont val="Calibri"/>
            <family val="2"/>
            <charset val="238"/>
          </rPr>
          <t>SZV_F:ECSUtem1</t>
        </r>
      </text>
    </comment>
    <comment ref="T95" authorId="0" shapeId="0" xr:uid="{00000000-0006-0000-0200-000086350000}">
      <text>
        <r>
          <rPr>
            <sz val="11"/>
            <rFont val="Calibri"/>
            <family val="2"/>
            <charset val="238"/>
          </rPr>
          <t>SZV_F:KFHUtem1</t>
        </r>
      </text>
    </comment>
    <comment ref="U95" authorId="0" shapeId="0" xr:uid="{00000000-0006-0000-0200-000087350000}">
      <text>
        <r>
          <rPr>
            <sz val="11"/>
            <rFont val="Calibri"/>
            <family val="2"/>
            <charset val="238"/>
          </rPr>
          <t>SZV_F:Egyeb_SajatUtem1</t>
        </r>
      </text>
    </comment>
    <comment ref="V95" authorId="0" shapeId="0" xr:uid="{00000000-0006-0000-0200-000088350000}">
      <text>
        <r>
          <rPr>
            <sz val="11"/>
            <rFont val="Calibri"/>
            <family val="2"/>
            <charset val="238"/>
          </rPr>
          <t>SZV_F:DijUtem1</t>
        </r>
      </text>
    </comment>
    <comment ref="W95" authorId="0" shapeId="0" xr:uid="{00000000-0006-0000-0200-000089350000}">
      <text>
        <r>
          <rPr>
            <sz val="11"/>
            <rFont val="Calibri"/>
            <family val="2"/>
            <charset val="238"/>
          </rPr>
          <t>SZV_F:EM_Melleklet1_Utem1</t>
        </r>
      </text>
    </comment>
    <comment ref="X95" authorId="0" shapeId="0" xr:uid="{00000000-0006-0000-0200-00008A350000}">
      <text>
        <r>
          <rPr>
            <sz val="11"/>
            <rFont val="Calibri"/>
            <family val="2"/>
            <charset val="238"/>
          </rPr>
          <t>SZV_F:EgyebAllamiUtem1</t>
        </r>
      </text>
    </comment>
    <comment ref="Y95" authorId="0" shapeId="0" xr:uid="{00000000-0006-0000-0200-00008B350000}">
      <text>
        <r>
          <rPr>
            <sz val="11"/>
            <rFont val="Calibri"/>
            <family val="2"/>
            <charset val="238"/>
          </rPr>
          <t>SZV_F:OnkormanyzatiUtem1</t>
        </r>
      </text>
    </comment>
    <comment ref="Z95" authorId="0" shapeId="0" xr:uid="{00000000-0006-0000-0200-00008C350000}">
      <text>
        <r>
          <rPr>
            <sz val="11"/>
            <rFont val="Calibri"/>
            <family val="2"/>
            <charset val="238"/>
          </rPr>
          <t>SZV_F:EUUtem1</t>
        </r>
      </text>
    </comment>
    <comment ref="AA95" authorId="0" shapeId="0" xr:uid="{00000000-0006-0000-0200-00008D350000}">
      <text>
        <r>
          <rPr>
            <sz val="11"/>
            <rFont val="Calibri"/>
            <family val="2"/>
            <charset val="238"/>
          </rPr>
          <t>SZV_F:EgyebUtem1</t>
        </r>
      </text>
    </comment>
    <comment ref="AB95" authorId="0" shapeId="0" xr:uid="{00000000-0006-0000-0200-00008E350000}">
      <text>
        <r>
          <rPr>
            <sz val="11"/>
            <rFont val="Calibri"/>
            <family val="2"/>
            <charset val="238"/>
          </rPr>
          <t>SZV_F:HitelKotvenyUtem1</t>
        </r>
      </text>
    </comment>
    <comment ref="AC95" authorId="0" shapeId="0" xr:uid="{00000000-0006-0000-0200-00008F350000}">
      <text>
        <r>
          <rPr>
            <sz val="11"/>
            <rFont val="Calibri"/>
            <family val="2"/>
            <charset val="238"/>
          </rPr>
          <t>SZV_F:OsszesenUtem1</t>
        </r>
      </text>
    </comment>
    <comment ref="AF95" authorId="0" shapeId="0" xr:uid="{00000000-0006-0000-0200-000090350000}">
      <text>
        <r>
          <rPr>
            <sz val="11"/>
            <rFont val="Calibri"/>
            <family val="2"/>
            <charset val="238"/>
          </rPr>
          <t>SZV_F:HDUtem2</t>
        </r>
      </text>
    </comment>
    <comment ref="AG95" authorId="0" shapeId="0" xr:uid="{00000000-0006-0000-0200-000091350000}">
      <text>
        <r>
          <rPr>
            <sz val="11"/>
            <rFont val="Calibri"/>
            <family val="2"/>
            <charset val="238"/>
          </rPr>
          <t>SZV_F:ECSUtem2</t>
        </r>
      </text>
    </comment>
    <comment ref="AH95" authorId="0" shapeId="0" xr:uid="{00000000-0006-0000-0200-000092350000}">
      <text>
        <r>
          <rPr>
            <sz val="11"/>
            <rFont val="Calibri"/>
            <family val="2"/>
            <charset val="238"/>
          </rPr>
          <t>SZV_F:KFHUtem2</t>
        </r>
      </text>
    </comment>
    <comment ref="AI95" authorId="0" shapeId="0" xr:uid="{00000000-0006-0000-0200-000093350000}">
      <text>
        <r>
          <rPr>
            <sz val="11"/>
            <rFont val="Calibri"/>
            <family val="2"/>
            <charset val="238"/>
          </rPr>
          <t>SZV_F:Egyeb_SajatUtem2</t>
        </r>
      </text>
    </comment>
    <comment ref="AJ95" authorId="0" shapeId="0" xr:uid="{00000000-0006-0000-0200-000094350000}">
      <text>
        <r>
          <rPr>
            <sz val="11"/>
            <rFont val="Calibri"/>
            <family val="2"/>
            <charset val="238"/>
          </rPr>
          <t>SZV_F:DijUtem2</t>
        </r>
      </text>
    </comment>
    <comment ref="AK95" authorId="0" shapeId="0" xr:uid="{00000000-0006-0000-0200-000095350000}">
      <text>
        <r>
          <rPr>
            <sz val="11"/>
            <rFont val="Calibri"/>
            <family val="2"/>
            <charset val="238"/>
          </rPr>
          <t>SZV_F:EM_Melleklet1_Utem2</t>
        </r>
      </text>
    </comment>
    <comment ref="AL95" authorId="0" shapeId="0" xr:uid="{00000000-0006-0000-0200-000096350000}">
      <text>
        <r>
          <rPr>
            <sz val="11"/>
            <rFont val="Calibri"/>
            <family val="2"/>
            <charset val="238"/>
          </rPr>
          <t>SZV_F:EgyebAllamiUtem2</t>
        </r>
      </text>
    </comment>
    <comment ref="AM95" authorId="0" shapeId="0" xr:uid="{00000000-0006-0000-0200-000097350000}">
      <text>
        <r>
          <rPr>
            <sz val="11"/>
            <rFont val="Calibri"/>
            <family val="2"/>
            <charset val="238"/>
          </rPr>
          <t>SZV_F:OnkormanyzatiUtem2</t>
        </r>
      </text>
    </comment>
    <comment ref="AN95" authorId="0" shapeId="0" xr:uid="{00000000-0006-0000-0200-000098350000}">
      <text>
        <r>
          <rPr>
            <sz val="11"/>
            <rFont val="Calibri"/>
            <family val="2"/>
            <charset val="238"/>
          </rPr>
          <t>SZV_F:EUUtem2</t>
        </r>
      </text>
    </comment>
    <comment ref="AO95" authorId="0" shapeId="0" xr:uid="{00000000-0006-0000-0200-000099350000}">
      <text>
        <r>
          <rPr>
            <sz val="11"/>
            <rFont val="Calibri"/>
            <family val="2"/>
            <charset val="238"/>
          </rPr>
          <t>SZV_F:EgyebUtem2</t>
        </r>
      </text>
    </comment>
    <comment ref="AP95" authorId="0" shapeId="0" xr:uid="{00000000-0006-0000-0200-00009A350000}">
      <text>
        <r>
          <rPr>
            <sz val="11"/>
            <rFont val="Calibri"/>
            <family val="2"/>
            <charset val="238"/>
          </rPr>
          <t>SZV_F:HitelKotvenyUtem2</t>
        </r>
      </text>
    </comment>
    <comment ref="AQ95" authorId="0" shapeId="0" xr:uid="{00000000-0006-0000-0200-00009B350000}">
      <text>
        <r>
          <rPr>
            <sz val="11"/>
            <rFont val="Calibri"/>
            <family val="2"/>
            <charset val="238"/>
          </rPr>
          <t>SZV_F:OsszesenUtem2</t>
        </r>
      </text>
    </comment>
    <comment ref="AR95" authorId="0" shapeId="0" xr:uid="{00000000-0006-0000-0200-00009C350000}">
      <text>
        <r>
          <rPr>
            <sz val="11"/>
            <rFont val="Calibri"/>
            <family val="2"/>
            <charset val="238"/>
          </rPr>
          <t>SZV_F:ForrashianyUtem2</t>
        </r>
      </text>
    </comment>
    <comment ref="AU95" authorId="0" shapeId="0" xr:uid="{00000000-0006-0000-0200-00009D350000}">
      <text>
        <r>
          <rPr>
            <sz val="11"/>
            <rFont val="Calibri"/>
            <family val="2"/>
            <charset val="238"/>
          </rPr>
          <t>SZV_F:Indokolas</t>
        </r>
      </text>
    </comment>
    <comment ref="AV95" authorId="0" shapeId="0" xr:uid="{00000000-0006-0000-0200-00009E350000}">
      <text>
        <r>
          <rPr>
            <sz val="11"/>
            <rFont val="Calibri"/>
            <family val="2"/>
            <charset val="238"/>
          </rPr>
          <t>SZV_F:Megjegyzes</t>
        </r>
      </text>
    </comment>
    <comment ref="AW95" authorId="0" shapeId="0" xr:uid="{00000000-0006-0000-0200-00009F350000}">
      <text>
        <r>
          <rPr>
            <sz val="11"/>
            <rFont val="Calibri"/>
            <family val="2"/>
            <charset val="238"/>
          </rPr>
          <t>SZV_F:FeladatSorszam</t>
        </r>
      </text>
    </comment>
    <comment ref="AY95" authorId="0" shapeId="0" xr:uid="{00000000-0006-0000-0200-0000A0350000}">
      <text>
        <r>
          <rPr>
            <sz val="11"/>
            <rFont val="Calibri"/>
            <family val="2"/>
            <charset val="238"/>
          </rPr>
          <t>SZV_F:ISA</t>
        </r>
      </text>
    </comment>
    <comment ref="B96" authorId="0" shapeId="0" xr:uid="{00000000-0006-0000-0200-0000A1350000}">
      <text>
        <r>
          <rPr>
            <sz val="11"/>
            <rFont val="Calibri"/>
            <family val="2"/>
            <charset val="238"/>
          </rPr>
          <t>SZV_F:FontossagiSorrent</t>
        </r>
      </text>
    </comment>
    <comment ref="C96" authorId="0" shapeId="0" xr:uid="{00000000-0006-0000-0200-0000A2350000}">
      <text>
        <r>
          <rPr>
            <sz val="11"/>
            <rFont val="Calibri"/>
            <family val="2"/>
            <charset val="238"/>
          </rPr>
          <t>SZV_F:FeladatKategoria</t>
        </r>
      </text>
    </comment>
    <comment ref="D96" authorId="0" shapeId="0" xr:uid="{00000000-0006-0000-0200-0000A3350000}">
      <text>
        <r>
          <rPr>
            <sz val="11"/>
            <rFont val="Calibri"/>
            <family val="2"/>
            <charset val="238"/>
          </rPr>
          <t>SZV_F:FeladatMegnevezes</t>
        </r>
      </text>
    </comment>
    <comment ref="E96" authorId="0" shapeId="0" xr:uid="{00000000-0006-0000-0200-0000A4350000}">
      <text>
        <r>
          <rPr>
            <sz val="11"/>
            <rFont val="Calibri"/>
            <family val="2"/>
            <charset val="238"/>
          </rPr>
          <t>SZV_F:ElviEngedelySzam</t>
        </r>
      </text>
    </comment>
    <comment ref="F96" authorId="0" shapeId="0" xr:uid="{00000000-0006-0000-0200-0000A5350000}">
      <text>
        <r>
          <rPr>
            <sz val="11"/>
            <rFont val="Calibri"/>
            <family val="2"/>
            <charset val="238"/>
          </rPr>
          <t>SZV_F:VKR_Kod</t>
        </r>
      </text>
    </comment>
    <comment ref="G96" authorId="0" shapeId="0" xr:uid="{00000000-0006-0000-0200-0000A6350000}">
      <text>
        <r>
          <rPr>
            <sz val="11"/>
            <rFont val="Calibri"/>
            <family val="2"/>
            <charset val="238"/>
          </rPr>
          <t>SZV_F:VKR_Nev</t>
        </r>
      </text>
    </comment>
    <comment ref="H96" authorId="0" shapeId="0" xr:uid="{00000000-0006-0000-0200-0000A7350000}">
      <text>
        <r>
          <rPr>
            <sz val="11"/>
            <rFont val="Calibri"/>
            <family val="2"/>
            <charset val="238"/>
          </rPr>
          <t>SZV_F:FeladatAzonosito</t>
        </r>
      </text>
    </comment>
    <comment ref="I96" authorId="0" shapeId="0" xr:uid="{00000000-0006-0000-0200-0000A8350000}">
      <text>
        <r>
          <rPr>
            <sz val="11"/>
            <rFont val="Calibri"/>
            <family val="2"/>
            <charset val="238"/>
          </rPr>
          <t>SZV_F:EllatasiTerulet</t>
        </r>
      </text>
    </comment>
    <comment ref="J96" authorId="0" shapeId="0" xr:uid="{00000000-0006-0000-0200-0000A9350000}">
      <text>
        <r>
          <rPr>
            <sz val="11"/>
            <rFont val="Calibri"/>
            <family val="2"/>
            <charset val="238"/>
          </rPr>
          <t>SZV_F:EllatasertFelelos</t>
        </r>
      </text>
    </comment>
    <comment ref="K96" authorId="0" shapeId="0" xr:uid="{00000000-0006-0000-0200-0000AA350000}">
      <text>
        <r>
          <rPr>
            <sz val="11"/>
            <rFont val="Calibri"/>
            <family val="2"/>
            <charset val="238"/>
          </rPr>
          <t>SZV_F:TervezettNettoKoltseg</t>
        </r>
      </text>
    </comment>
    <comment ref="L96" authorId="0" shapeId="0" xr:uid="{00000000-0006-0000-0200-0000AB350000}">
      <text>
        <r>
          <rPr>
            <sz val="11"/>
            <rFont val="Calibri"/>
            <family val="2"/>
            <charset val="238"/>
          </rPr>
          <t>SZV_F:IdotartamKezdes</t>
        </r>
      </text>
    </comment>
    <comment ref="M96" authorId="0" shapeId="0" xr:uid="{00000000-0006-0000-0200-0000AC350000}">
      <text>
        <r>
          <rPr>
            <sz val="11"/>
            <rFont val="Calibri"/>
            <family val="2"/>
            <charset val="238"/>
          </rPr>
          <t>SZV_F:IdotartamBefejezes</t>
        </r>
      </text>
    </comment>
    <comment ref="N96" authorId="0" shapeId="0" xr:uid="{00000000-0006-0000-0200-0000AD350000}">
      <text>
        <r>
          <rPr>
            <sz val="11"/>
            <rFont val="Calibri"/>
            <family val="2"/>
            <charset val="238"/>
          </rPr>
          <t>SZV_F:NettoKoltsegUtem1</t>
        </r>
      </text>
    </comment>
    <comment ref="O96" authorId="0" shapeId="0" xr:uid="{00000000-0006-0000-0200-0000AE350000}">
      <text>
        <r>
          <rPr>
            <sz val="11"/>
            <rFont val="Calibri"/>
            <family val="2"/>
            <charset val="238"/>
          </rPr>
          <t>SZV_F:NettoKoltsegUtem2</t>
        </r>
      </text>
    </comment>
    <comment ref="P96" authorId="0" shapeId="0" xr:uid="{00000000-0006-0000-0200-0000AF350000}">
      <text>
        <r>
          <rPr>
            <sz val="11"/>
            <rFont val="Calibri"/>
            <family val="2"/>
            <charset val="238"/>
          </rPr>
          <t>SZV_F:EM_Melleklet2_KTG</t>
        </r>
      </text>
    </comment>
    <comment ref="R96" authorId="0" shapeId="0" xr:uid="{00000000-0006-0000-0200-0000B0350000}">
      <text>
        <r>
          <rPr>
            <sz val="11"/>
            <rFont val="Calibri"/>
            <family val="2"/>
            <charset val="238"/>
          </rPr>
          <t>SZV_F:HDUtem1</t>
        </r>
      </text>
    </comment>
    <comment ref="S96" authorId="0" shapeId="0" xr:uid="{00000000-0006-0000-0200-0000B1350000}">
      <text>
        <r>
          <rPr>
            <sz val="11"/>
            <rFont val="Calibri"/>
            <family val="2"/>
            <charset val="238"/>
          </rPr>
          <t>SZV_F:ECSUtem1</t>
        </r>
      </text>
    </comment>
    <comment ref="T96" authorId="0" shapeId="0" xr:uid="{00000000-0006-0000-0200-0000B2350000}">
      <text>
        <r>
          <rPr>
            <sz val="11"/>
            <rFont val="Calibri"/>
            <family val="2"/>
            <charset val="238"/>
          </rPr>
          <t>SZV_F:KFHUtem1</t>
        </r>
      </text>
    </comment>
    <comment ref="U96" authorId="0" shapeId="0" xr:uid="{00000000-0006-0000-0200-0000B3350000}">
      <text>
        <r>
          <rPr>
            <sz val="11"/>
            <rFont val="Calibri"/>
            <family val="2"/>
            <charset val="238"/>
          </rPr>
          <t>SZV_F:Egyeb_SajatUtem1</t>
        </r>
      </text>
    </comment>
    <comment ref="V96" authorId="0" shapeId="0" xr:uid="{00000000-0006-0000-0200-0000B4350000}">
      <text>
        <r>
          <rPr>
            <sz val="11"/>
            <rFont val="Calibri"/>
            <family val="2"/>
            <charset val="238"/>
          </rPr>
          <t>SZV_F:DijUtem1</t>
        </r>
      </text>
    </comment>
    <comment ref="W96" authorId="0" shapeId="0" xr:uid="{00000000-0006-0000-0200-0000B5350000}">
      <text>
        <r>
          <rPr>
            <sz val="11"/>
            <rFont val="Calibri"/>
            <family val="2"/>
            <charset val="238"/>
          </rPr>
          <t>SZV_F:EM_Melleklet1_Utem1</t>
        </r>
      </text>
    </comment>
    <comment ref="X96" authorId="0" shapeId="0" xr:uid="{00000000-0006-0000-0200-0000B6350000}">
      <text>
        <r>
          <rPr>
            <sz val="11"/>
            <rFont val="Calibri"/>
            <family val="2"/>
            <charset val="238"/>
          </rPr>
          <t>SZV_F:EgyebAllamiUtem1</t>
        </r>
      </text>
    </comment>
    <comment ref="Y96" authorId="0" shapeId="0" xr:uid="{00000000-0006-0000-0200-0000B7350000}">
      <text>
        <r>
          <rPr>
            <sz val="11"/>
            <rFont val="Calibri"/>
            <family val="2"/>
            <charset val="238"/>
          </rPr>
          <t>SZV_F:OnkormanyzatiUtem1</t>
        </r>
      </text>
    </comment>
    <comment ref="Z96" authorId="0" shapeId="0" xr:uid="{00000000-0006-0000-0200-0000B8350000}">
      <text>
        <r>
          <rPr>
            <sz val="11"/>
            <rFont val="Calibri"/>
            <family val="2"/>
            <charset val="238"/>
          </rPr>
          <t>SZV_F:EUUtem1</t>
        </r>
      </text>
    </comment>
    <comment ref="AA96" authorId="0" shapeId="0" xr:uid="{00000000-0006-0000-0200-0000B9350000}">
      <text>
        <r>
          <rPr>
            <sz val="11"/>
            <rFont val="Calibri"/>
            <family val="2"/>
            <charset val="238"/>
          </rPr>
          <t>SZV_F:EgyebUtem1</t>
        </r>
      </text>
    </comment>
    <comment ref="AB96" authorId="0" shapeId="0" xr:uid="{00000000-0006-0000-0200-0000BA350000}">
      <text>
        <r>
          <rPr>
            <sz val="11"/>
            <rFont val="Calibri"/>
            <family val="2"/>
            <charset val="238"/>
          </rPr>
          <t>SZV_F:HitelKotvenyUtem1</t>
        </r>
      </text>
    </comment>
    <comment ref="AC96" authorId="0" shapeId="0" xr:uid="{00000000-0006-0000-0200-0000BB350000}">
      <text>
        <r>
          <rPr>
            <sz val="11"/>
            <rFont val="Calibri"/>
            <family val="2"/>
            <charset val="238"/>
          </rPr>
          <t>SZV_F:OsszesenUtem1</t>
        </r>
      </text>
    </comment>
    <comment ref="AF96" authorId="0" shapeId="0" xr:uid="{00000000-0006-0000-0200-0000BC350000}">
      <text>
        <r>
          <rPr>
            <sz val="11"/>
            <rFont val="Calibri"/>
            <family val="2"/>
            <charset val="238"/>
          </rPr>
          <t>SZV_F:HDUtem2</t>
        </r>
      </text>
    </comment>
    <comment ref="AG96" authorId="0" shapeId="0" xr:uid="{00000000-0006-0000-0200-0000BD350000}">
      <text>
        <r>
          <rPr>
            <sz val="11"/>
            <rFont val="Calibri"/>
            <family val="2"/>
            <charset val="238"/>
          </rPr>
          <t>SZV_F:ECSUtem2</t>
        </r>
      </text>
    </comment>
    <comment ref="AH96" authorId="0" shapeId="0" xr:uid="{00000000-0006-0000-0200-0000BE350000}">
      <text>
        <r>
          <rPr>
            <sz val="11"/>
            <rFont val="Calibri"/>
            <family val="2"/>
            <charset val="238"/>
          </rPr>
          <t>SZV_F:KFHUtem2</t>
        </r>
      </text>
    </comment>
    <comment ref="AI96" authorId="0" shapeId="0" xr:uid="{00000000-0006-0000-0200-0000BF350000}">
      <text>
        <r>
          <rPr>
            <sz val="11"/>
            <rFont val="Calibri"/>
            <family val="2"/>
            <charset val="238"/>
          </rPr>
          <t>SZV_F:Egyeb_SajatUtem2</t>
        </r>
      </text>
    </comment>
    <comment ref="AJ96" authorId="0" shapeId="0" xr:uid="{00000000-0006-0000-0200-0000C0350000}">
      <text>
        <r>
          <rPr>
            <sz val="11"/>
            <rFont val="Calibri"/>
            <family val="2"/>
            <charset val="238"/>
          </rPr>
          <t>SZV_F:DijUtem2</t>
        </r>
      </text>
    </comment>
    <comment ref="AK96" authorId="0" shapeId="0" xr:uid="{00000000-0006-0000-0200-0000C1350000}">
      <text>
        <r>
          <rPr>
            <sz val="11"/>
            <rFont val="Calibri"/>
            <family val="2"/>
            <charset val="238"/>
          </rPr>
          <t>SZV_F:EM_Melleklet1_Utem2</t>
        </r>
      </text>
    </comment>
    <comment ref="AL96" authorId="0" shapeId="0" xr:uid="{00000000-0006-0000-0200-0000C2350000}">
      <text>
        <r>
          <rPr>
            <sz val="11"/>
            <rFont val="Calibri"/>
            <family val="2"/>
            <charset val="238"/>
          </rPr>
          <t>SZV_F:EgyebAllamiUtem2</t>
        </r>
      </text>
    </comment>
    <comment ref="AM96" authorId="0" shapeId="0" xr:uid="{00000000-0006-0000-0200-0000C3350000}">
      <text>
        <r>
          <rPr>
            <sz val="11"/>
            <rFont val="Calibri"/>
            <family val="2"/>
            <charset val="238"/>
          </rPr>
          <t>SZV_F:OnkormanyzatiUtem2</t>
        </r>
      </text>
    </comment>
    <comment ref="AN96" authorId="0" shapeId="0" xr:uid="{00000000-0006-0000-0200-0000C4350000}">
      <text>
        <r>
          <rPr>
            <sz val="11"/>
            <rFont val="Calibri"/>
            <family val="2"/>
            <charset val="238"/>
          </rPr>
          <t>SZV_F:EUUtem2</t>
        </r>
      </text>
    </comment>
    <comment ref="AO96" authorId="0" shapeId="0" xr:uid="{00000000-0006-0000-0200-0000C5350000}">
      <text>
        <r>
          <rPr>
            <sz val="11"/>
            <rFont val="Calibri"/>
            <family val="2"/>
            <charset val="238"/>
          </rPr>
          <t>SZV_F:EgyebUtem2</t>
        </r>
      </text>
    </comment>
    <comment ref="AP96" authorId="0" shapeId="0" xr:uid="{00000000-0006-0000-0200-0000C6350000}">
      <text>
        <r>
          <rPr>
            <sz val="11"/>
            <rFont val="Calibri"/>
            <family val="2"/>
            <charset val="238"/>
          </rPr>
          <t>SZV_F:HitelKotvenyUtem2</t>
        </r>
      </text>
    </comment>
    <comment ref="AQ96" authorId="0" shapeId="0" xr:uid="{00000000-0006-0000-0200-0000C7350000}">
      <text>
        <r>
          <rPr>
            <sz val="11"/>
            <rFont val="Calibri"/>
            <family val="2"/>
            <charset val="238"/>
          </rPr>
          <t>SZV_F:OsszesenUtem2</t>
        </r>
      </text>
    </comment>
    <comment ref="AR96" authorId="0" shapeId="0" xr:uid="{00000000-0006-0000-0200-0000C8350000}">
      <text>
        <r>
          <rPr>
            <sz val="11"/>
            <rFont val="Calibri"/>
            <family val="2"/>
            <charset val="238"/>
          </rPr>
          <t>SZV_F:ForrashianyUtem2</t>
        </r>
      </text>
    </comment>
    <comment ref="AU96" authorId="0" shapeId="0" xr:uid="{00000000-0006-0000-0200-0000C9350000}">
      <text>
        <r>
          <rPr>
            <sz val="11"/>
            <rFont val="Calibri"/>
            <family val="2"/>
            <charset val="238"/>
          </rPr>
          <t>SZV_F:Indokolas</t>
        </r>
      </text>
    </comment>
    <comment ref="AV96" authorId="0" shapeId="0" xr:uid="{00000000-0006-0000-0200-0000CA350000}">
      <text>
        <r>
          <rPr>
            <sz val="11"/>
            <rFont val="Calibri"/>
            <family val="2"/>
            <charset val="238"/>
          </rPr>
          <t>SZV_F:Megjegyzes</t>
        </r>
      </text>
    </comment>
    <comment ref="AW96" authorId="0" shapeId="0" xr:uid="{00000000-0006-0000-0200-0000CB350000}">
      <text>
        <r>
          <rPr>
            <sz val="11"/>
            <rFont val="Calibri"/>
            <family val="2"/>
            <charset val="238"/>
          </rPr>
          <t>SZV_F:FeladatSorszam</t>
        </r>
      </text>
    </comment>
    <comment ref="AY96" authorId="0" shapeId="0" xr:uid="{00000000-0006-0000-0200-0000CC350000}">
      <text>
        <r>
          <rPr>
            <sz val="11"/>
            <rFont val="Calibri"/>
            <family val="2"/>
            <charset val="238"/>
          </rPr>
          <t>SZV_F:ISA</t>
        </r>
      </text>
    </comment>
    <comment ref="B97" authorId="0" shapeId="0" xr:uid="{00000000-0006-0000-0200-0000CD350000}">
      <text>
        <r>
          <rPr>
            <sz val="11"/>
            <rFont val="Calibri"/>
            <family val="2"/>
            <charset val="238"/>
          </rPr>
          <t>SZV_F:FontossagiSorrent</t>
        </r>
      </text>
    </comment>
    <comment ref="C97" authorId="0" shapeId="0" xr:uid="{00000000-0006-0000-0200-0000CE350000}">
      <text>
        <r>
          <rPr>
            <sz val="11"/>
            <rFont val="Calibri"/>
            <family val="2"/>
            <charset val="238"/>
          </rPr>
          <t>SZV_F:FeladatKategoria</t>
        </r>
      </text>
    </comment>
    <comment ref="D97" authorId="0" shapeId="0" xr:uid="{00000000-0006-0000-0200-0000CF350000}">
      <text>
        <r>
          <rPr>
            <sz val="11"/>
            <rFont val="Calibri"/>
            <family val="2"/>
            <charset val="238"/>
          </rPr>
          <t>SZV_F:FeladatMegnevezes</t>
        </r>
      </text>
    </comment>
    <comment ref="E97" authorId="0" shapeId="0" xr:uid="{00000000-0006-0000-0200-0000D0350000}">
      <text>
        <r>
          <rPr>
            <sz val="11"/>
            <rFont val="Calibri"/>
            <family val="2"/>
            <charset val="238"/>
          </rPr>
          <t>SZV_F:ElviEngedelySzam</t>
        </r>
      </text>
    </comment>
    <comment ref="F97" authorId="0" shapeId="0" xr:uid="{00000000-0006-0000-0200-0000D1350000}">
      <text>
        <r>
          <rPr>
            <sz val="11"/>
            <rFont val="Calibri"/>
            <family val="2"/>
            <charset val="238"/>
          </rPr>
          <t>SZV_F:VKR_Kod</t>
        </r>
      </text>
    </comment>
    <comment ref="G97" authorId="0" shapeId="0" xr:uid="{00000000-0006-0000-0200-0000D2350000}">
      <text>
        <r>
          <rPr>
            <sz val="11"/>
            <rFont val="Calibri"/>
            <family val="2"/>
            <charset val="238"/>
          </rPr>
          <t>SZV_F:VKR_Nev</t>
        </r>
      </text>
    </comment>
    <comment ref="H97" authorId="0" shapeId="0" xr:uid="{00000000-0006-0000-0200-0000D3350000}">
      <text>
        <r>
          <rPr>
            <sz val="11"/>
            <rFont val="Calibri"/>
            <family val="2"/>
            <charset val="238"/>
          </rPr>
          <t>SZV_F:FeladatAzonosito</t>
        </r>
      </text>
    </comment>
    <comment ref="I97" authorId="0" shapeId="0" xr:uid="{00000000-0006-0000-0200-0000D4350000}">
      <text>
        <r>
          <rPr>
            <sz val="11"/>
            <rFont val="Calibri"/>
            <family val="2"/>
            <charset val="238"/>
          </rPr>
          <t>SZV_F:EllatasiTerulet</t>
        </r>
      </text>
    </comment>
    <comment ref="J97" authorId="0" shapeId="0" xr:uid="{00000000-0006-0000-0200-0000D5350000}">
      <text>
        <r>
          <rPr>
            <sz val="11"/>
            <rFont val="Calibri"/>
            <family val="2"/>
            <charset val="238"/>
          </rPr>
          <t>SZV_F:EllatasertFelelos</t>
        </r>
      </text>
    </comment>
    <comment ref="K97" authorId="0" shapeId="0" xr:uid="{00000000-0006-0000-0200-0000D6350000}">
      <text>
        <r>
          <rPr>
            <sz val="11"/>
            <rFont val="Calibri"/>
            <family val="2"/>
            <charset val="238"/>
          </rPr>
          <t>SZV_F:TervezettNettoKoltseg</t>
        </r>
      </text>
    </comment>
    <comment ref="L97" authorId="0" shapeId="0" xr:uid="{00000000-0006-0000-0200-0000D7350000}">
      <text>
        <r>
          <rPr>
            <sz val="11"/>
            <rFont val="Calibri"/>
            <family val="2"/>
            <charset val="238"/>
          </rPr>
          <t>SZV_F:IdotartamKezdes</t>
        </r>
      </text>
    </comment>
    <comment ref="M97" authorId="0" shapeId="0" xr:uid="{00000000-0006-0000-0200-0000D8350000}">
      <text>
        <r>
          <rPr>
            <sz val="11"/>
            <rFont val="Calibri"/>
            <family val="2"/>
            <charset val="238"/>
          </rPr>
          <t>SZV_F:IdotartamBefejezes</t>
        </r>
      </text>
    </comment>
    <comment ref="N97" authorId="0" shapeId="0" xr:uid="{00000000-0006-0000-0200-0000D9350000}">
      <text>
        <r>
          <rPr>
            <sz val="11"/>
            <rFont val="Calibri"/>
            <family val="2"/>
            <charset val="238"/>
          </rPr>
          <t>SZV_F:NettoKoltsegUtem1</t>
        </r>
      </text>
    </comment>
    <comment ref="O97" authorId="0" shapeId="0" xr:uid="{00000000-0006-0000-0200-0000DA350000}">
      <text>
        <r>
          <rPr>
            <sz val="11"/>
            <rFont val="Calibri"/>
            <family val="2"/>
            <charset val="238"/>
          </rPr>
          <t>SZV_F:NettoKoltsegUtem2</t>
        </r>
      </text>
    </comment>
    <comment ref="P97" authorId="0" shapeId="0" xr:uid="{00000000-0006-0000-0200-0000DB350000}">
      <text>
        <r>
          <rPr>
            <sz val="11"/>
            <rFont val="Calibri"/>
            <family val="2"/>
            <charset val="238"/>
          </rPr>
          <t>SZV_F:EM_Melleklet2_KTG</t>
        </r>
      </text>
    </comment>
    <comment ref="R97" authorId="0" shapeId="0" xr:uid="{00000000-0006-0000-0200-0000DC350000}">
      <text>
        <r>
          <rPr>
            <sz val="11"/>
            <rFont val="Calibri"/>
            <family val="2"/>
            <charset val="238"/>
          </rPr>
          <t>SZV_F:HDUtem1</t>
        </r>
      </text>
    </comment>
    <comment ref="S97" authorId="0" shapeId="0" xr:uid="{00000000-0006-0000-0200-0000DD350000}">
      <text>
        <r>
          <rPr>
            <sz val="11"/>
            <rFont val="Calibri"/>
            <family val="2"/>
            <charset val="238"/>
          </rPr>
          <t>SZV_F:ECSUtem1</t>
        </r>
      </text>
    </comment>
    <comment ref="T97" authorId="0" shapeId="0" xr:uid="{00000000-0006-0000-0200-0000DE350000}">
      <text>
        <r>
          <rPr>
            <sz val="11"/>
            <rFont val="Calibri"/>
            <family val="2"/>
            <charset val="238"/>
          </rPr>
          <t>SZV_F:KFHUtem1</t>
        </r>
      </text>
    </comment>
    <comment ref="U97" authorId="0" shapeId="0" xr:uid="{00000000-0006-0000-0200-0000DF350000}">
      <text>
        <r>
          <rPr>
            <sz val="11"/>
            <rFont val="Calibri"/>
            <family val="2"/>
            <charset val="238"/>
          </rPr>
          <t>SZV_F:Egyeb_SajatUtem1</t>
        </r>
      </text>
    </comment>
    <comment ref="V97" authorId="0" shapeId="0" xr:uid="{00000000-0006-0000-0200-0000E0350000}">
      <text>
        <r>
          <rPr>
            <sz val="11"/>
            <rFont val="Calibri"/>
            <family val="2"/>
            <charset val="238"/>
          </rPr>
          <t>SZV_F:DijUtem1</t>
        </r>
      </text>
    </comment>
    <comment ref="W97" authorId="0" shapeId="0" xr:uid="{00000000-0006-0000-0200-0000E1350000}">
      <text>
        <r>
          <rPr>
            <sz val="11"/>
            <rFont val="Calibri"/>
            <family val="2"/>
            <charset val="238"/>
          </rPr>
          <t>SZV_F:EM_Melleklet1_Utem1</t>
        </r>
      </text>
    </comment>
    <comment ref="X97" authorId="0" shapeId="0" xr:uid="{00000000-0006-0000-0200-0000E2350000}">
      <text>
        <r>
          <rPr>
            <sz val="11"/>
            <rFont val="Calibri"/>
            <family val="2"/>
            <charset val="238"/>
          </rPr>
          <t>SZV_F:EgyebAllamiUtem1</t>
        </r>
      </text>
    </comment>
    <comment ref="Y97" authorId="0" shapeId="0" xr:uid="{00000000-0006-0000-0200-0000E3350000}">
      <text>
        <r>
          <rPr>
            <sz val="11"/>
            <rFont val="Calibri"/>
            <family val="2"/>
            <charset val="238"/>
          </rPr>
          <t>SZV_F:OnkormanyzatiUtem1</t>
        </r>
      </text>
    </comment>
    <comment ref="Z97" authorId="0" shapeId="0" xr:uid="{00000000-0006-0000-0200-0000E4350000}">
      <text>
        <r>
          <rPr>
            <sz val="11"/>
            <rFont val="Calibri"/>
            <family val="2"/>
            <charset val="238"/>
          </rPr>
          <t>SZV_F:EUUtem1</t>
        </r>
      </text>
    </comment>
    <comment ref="AA97" authorId="0" shapeId="0" xr:uid="{00000000-0006-0000-0200-0000E5350000}">
      <text>
        <r>
          <rPr>
            <sz val="11"/>
            <rFont val="Calibri"/>
            <family val="2"/>
            <charset val="238"/>
          </rPr>
          <t>SZV_F:EgyebUtem1</t>
        </r>
      </text>
    </comment>
    <comment ref="AB97" authorId="0" shapeId="0" xr:uid="{00000000-0006-0000-0200-0000E6350000}">
      <text>
        <r>
          <rPr>
            <sz val="11"/>
            <rFont val="Calibri"/>
            <family val="2"/>
            <charset val="238"/>
          </rPr>
          <t>SZV_F:HitelKotvenyUtem1</t>
        </r>
      </text>
    </comment>
    <comment ref="AC97" authorId="0" shapeId="0" xr:uid="{00000000-0006-0000-0200-0000E7350000}">
      <text>
        <r>
          <rPr>
            <sz val="11"/>
            <rFont val="Calibri"/>
            <family val="2"/>
            <charset val="238"/>
          </rPr>
          <t>SZV_F:OsszesenUtem1</t>
        </r>
      </text>
    </comment>
    <comment ref="AF97" authorId="0" shapeId="0" xr:uid="{00000000-0006-0000-0200-0000E8350000}">
      <text>
        <r>
          <rPr>
            <sz val="11"/>
            <rFont val="Calibri"/>
            <family val="2"/>
            <charset val="238"/>
          </rPr>
          <t>SZV_F:HDUtem2</t>
        </r>
      </text>
    </comment>
    <comment ref="AG97" authorId="0" shapeId="0" xr:uid="{00000000-0006-0000-0200-0000E9350000}">
      <text>
        <r>
          <rPr>
            <sz val="11"/>
            <rFont val="Calibri"/>
            <family val="2"/>
            <charset val="238"/>
          </rPr>
          <t>SZV_F:ECSUtem2</t>
        </r>
      </text>
    </comment>
    <comment ref="AH97" authorId="0" shapeId="0" xr:uid="{00000000-0006-0000-0200-0000EA350000}">
      <text>
        <r>
          <rPr>
            <sz val="11"/>
            <rFont val="Calibri"/>
            <family val="2"/>
            <charset val="238"/>
          </rPr>
          <t>SZV_F:KFHUtem2</t>
        </r>
      </text>
    </comment>
    <comment ref="AI97" authorId="0" shapeId="0" xr:uid="{00000000-0006-0000-0200-0000EB350000}">
      <text>
        <r>
          <rPr>
            <sz val="11"/>
            <rFont val="Calibri"/>
            <family val="2"/>
            <charset val="238"/>
          </rPr>
          <t>SZV_F:Egyeb_SajatUtem2</t>
        </r>
      </text>
    </comment>
    <comment ref="AJ97" authorId="0" shapeId="0" xr:uid="{00000000-0006-0000-0200-0000EC350000}">
      <text>
        <r>
          <rPr>
            <sz val="11"/>
            <rFont val="Calibri"/>
            <family val="2"/>
            <charset val="238"/>
          </rPr>
          <t>SZV_F:DijUtem2</t>
        </r>
      </text>
    </comment>
    <comment ref="AK97" authorId="0" shapeId="0" xr:uid="{00000000-0006-0000-0200-0000ED350000}">
      <text>
        <r>
          <rPr>
            <sz val="11"/>
            <rFont val="Calibri"/>
            <family val="2"/>
            <charset val="238"/>
          </rPr>
          <t>SZV_F:EM_Melleklet1_Utem2</t>
        </r>
      </text>
    </comment>
    <comment ref="AL97" authorId="0" shapeId="0" xr:uid="{00000000-0006-0000-0200-0000EE350000}">
      <text>
        <r>
          <rPr>
            <sz val="11"/>
            <rFont val="Calibri"/>
            <family val="2"/>
            <charset val="238"/>
          </rPr>
          <t>SZV_F:EgyebAllamiUtem2</t>
        </r>
      </text>
    </comment>
    <comment ref="AM97" authorId="0" shapeId="0" xr:uid="{00000000-0006-0000-0200-0000EF350000}">
      <text>
        <r>
          <rPr>
            <sz val="11"/>
            <rFont val="Calibri"/>
            <family val="2"/>
            <charset val="238"/>
          </rPr>
          <t>SZV_F:OnkormanyzatiUtem2</t>
        </r>
      </text>
    </comment>
    <comment ref="AN97" authorId="0" shapeId="0" xr:uid="{00000000-0006-0000-0200-0000F0350000}">
      <text>
        <r>
          <rPr>
            <sz val="11"/>
            <rFont val="Calibri"/>
            <family val="2"/>
            <charset val="238"/>
          </rPr>
          <t>SZV_F:EUUtem2</t>
        </r>
      </text>
    </comment>
    <comment ref="AO97" authorId="0" shapeId="0" xr:uid="{00000000-0006-0000-0200-0000F1350000}">
      <text>
        <r>
          <rPr>
            <sz val="11"/>
            <rFont val="Calibri"/>
            <family val="2"/>
            <charset val="238"/>
          </rPr>
          <t>SZV_F:EgyebUtem2</t>
        </r>
      </text>
    </comment>
    <comment ref="AP97" authorId="0" shapeId="0" xr:uid="{00000000-0006-0000-0200-0000F2350000}">
      <text>
        <r>
          <rPr>
            <sz val="11"/>
            <rFont val="Calibri"/>
            <family val="2"/>
            <charset val="238"/>
          </rPr>
          <t>SZV_F:HitelKotvenyUtem2</t>
        </r>
      </text>
    </comment>
    <comment ref="AQ97" authorId="0" shapeId="0" xr:uid="{00000000-0006-0000-0200-0000F3350000}">
      <text>
        <r>
          <rPr>
            <sz val="11"/>
            <rFont val="Calibri"/>
            <family val="2"/>
            <charset val="238"/>
          </rPr>
          <t>SZV_F:OsszesenUtem2</t>
        </r>
      </text>
    </comment>
    <comment ref="AR97" authorId="0" shapeId="0" xr:uid="{00000000-0006-0000-0200-0000F4350000}">
      <text>
        <r>
          <rPr>
            <sz val="11"/>
            <rFont val="Calibri"/>
            <family val="2"/>
            <charset val="238"/>
          </rPr>
          <t>SZV_F:ForrashianyUtem2</t>
        </r>
      </text>
    </comment>
    <comment ref="AU97" authorId="0" shapeId="0" xr:uid="{00000000-0006-0000-0200-0000F5350000}">
      <text>
        <r>
          <rPr>
            <sz val="11"/>
            <rFont val="Calibri"/>
            <family val="2"/>
            <charset val="238"/>
          </rPr>
          <t>SZV_F:Indokolas</t>
        </r>
      </text>
    </comment>
    <comment ref="AV97" authorId="0" shapeId="0" xr:uid="{00000000-0006-0000-0200-0000F6350000}">
      <text>
        <r>
          <rPr>
            <sz val="11"/>
            <rFont val="Calibri"/>
            <family val="2"/>
            <charset val="238"/>
          </rPr>
          <t>SZV_F:Megjegyzes</t>
        </r>
      </text>
    </comment>
    <comment ref="AW97" authorId="0" shapeId="0" xr:uid="{00000000-0006-0000-0200-0000F7350000}">
      <text>
        <r>
          <rPr>
            <sz val="11"/>
            <rFont val="Calibri"/>
            <family val="2"/>
            <charset val="238"/>
          </rPr>
          <t>SZV_F:FeladatSorszam</t>
        </r>
      </text>
    </comment>
    <comment ref="AY97" authorId="0" shapeId="0" xr:uid="{00000000-0006-0000-0200-0000F8350000}">
      <text>
        <r>
          <rPr>
            <sz val="11"/>
            <rFont val="Calibri"/>
            <family val="2"/>
            <charset val="238"/>
          </rPr>
          <t>SZV_F:ISA</t>
        </r>
      </text>
    </comment>
    <comment ref="B98" authorId="0" shapeId="0" xr:uid="{00000000-0006-0000-0200-0000F9350000}">
      <text>
        <r>
          <rPr>
            <sz val="11"/>
            <rFont val="Calibri"/>
            <family val="2"/>
            <charset val="238"/>
          </rPr>
          <t>SZV_F:FontossagiSorrent</t>
        </r>
      </text>
    </comment>
    <comment ref="C98" authorId="0" shapeId="0" xr:uid="{00000000-0006-0000-0200-0000FA350000}">
      <text>
        <r>
          <rPr>
            <sz val="11"/>
            <rFont val="Calibri"/>
            <family val="2"/>
            <charset val="238"/>
          </rPr>
          <t>SZV_F:FeladatKategoria</t>
        </r>
      </text>
    </comment>
    <comment ref="D98" authorId="0" shapeId="0" xr:uid="{00000000-0006-0000-0200-0000FB350000}">
      <text>
        <r>
          <rPr>
            <sz val="11"/>
            <rFont val="Calibri"/>
            <family val="2"/>
            <charset val="238"/>
          </rPr>
          <t>SZV_F:FeladatMegnevezes</t>
        </r>
      </text>
    </comment>
    <comment ref="E98" authorId="0" shapeId="0" xr:uid="{00000000-0006-0000-0200-0000FC350000}">
      <text>
        <r>
          <rPr>
            <sz val="11"/>
            <rFont val="Calibri"/>
            <family val="2"/>
            <charset val="238"/>
          </rPr>
          <t>SZV_F:ElviEngedelySzam</t>
        </r>
      </text>
    </comment>
    <comment ref="F98" authorId="0" shapeId="0" xr:uid="{00000000-0006-0000-0200-0000FD350000}">
      <text>
        <r>
          <rPr>
            <sz val="11"/>
            <rFont val="Calibri"/>
            <family val="2"/>
            <charset val="238"/>
          </rPr>
          <t>SZV_F:VKR_Kod</t>
        </r>
      </text>
    </comment>
    <comment ref="G98" authorId="0" shapeId="0" xr:uid="{00000000-0006-0000-0200-0000FE350000}">
      <text>
        <r>
          <rPr>
            <sz val="11"/>
            <rFont val="Calibri"/>
            <family val="2"/>
            <charset val="238"/>
          </rPr>
          <t>SZV_F:VKR_Nev</t>
        </r>
      </text>
    </comment>
    <comment ref="H98" authorId="0" shapeId="0" xr:uid="{00000000-0006-0000-0200-0000FF350000}">
      <text>
        <r>
          <rPr>
            <sz val="11"/>
            <rFont val="Calibri"/>
            <family val="2"/>
            <charset val="238"/>
          </rPr>
          <t>SZV_F:FeladatAzonosito</t>
        </r>
      </text>
    </comment>
    <comment ref="I98" authorId="0" shapeId="0" xr:uid="{00000000-0006-0000-0200-000000360000}">
      <text>
        <r>
          <rPr>
            <sz val="11"/>
            <rFont val="Calibri"/>
            <family val="2"/>
            <charset val="238"/>
          </rPr>
          <t>SZV_F:EllatasiTerulet</t>
        </r>
      </text>
    </comment>
    <comment ref="J98" authorId="0" shapeId="0" xr:uid="{00000000-0006-0000-0200-000001360000}">
      <text>
        <r>
          <rPr>
            <sz val="11"/>
            <rFont val="Calibri"/>
            <family val="2"/>
            <charset val="238"/>
          </rPr>
          <t>SZV_F:EllatasertFelelos</t>
        </r>
      </text>
    </comment>
    <comment ref="K98" authorId="0" shapeId="0" xr:uid="{00000000-0006-0000-0200-000002360000}">
      <text>
        <r>
          <rPr>
            <sz val="11"/>
            <rFont val="Calibri"/>
            <family val="2"/>
            <charset val="238"/>
          </rPr>
          <t>SZV_F:TervezettNettoKoltseg</t>
        </r>
      </text>
    </comment>
    <comment ref="L98" authorId="0" shapeId="0" xr:uid="{00000000-0006-0000-0200-000003360000}">
      <text>
        <r>
          <rPr>
            <sz val="11"/>
            <rFont val="Calibri"/>
            <family val="2"/>
            <charset val="238"/>
          </rPr>
          <t>SZV_F:IdotartamKezdes</t>
        </r>
      </text>
    </comment>
    <comment ref="M98" authorId="0" shapeId="0" xr:uid="{00000000-0006-0000-0200-000004360000}">
      <text>
        <r>
          <rPr>
            <sz val="11"/>
            <rFont val="Calibri"/>
            <family val="2"/>
            <charset val="238"/>
          </rPr>
          <t>SZV_F:IdotartamBefejezes</t>
        </r>
      </text>
    </comment>
    <comment ref="N98" authorId="0" shapeId="0" xr:uid="{00000000-0006-0000-0200-000005360000}">
      <text>
        <r>
          <rPr>
            <sz val="11"/>
            <rFont val="Calibri"/>
            <family val="2"/>
            <charset val="238"/>
          </rPr>
          <t>SZV_F:NettoKoltsegUtem1</t>
        </r>
      </text>
    </comment>
    <comment ref="O98" authorId="0" shapeId="0" xr:uid="{00000000-0006-0000-0200-000006360000}">
      <text>
        <r>
          <rPr>
            <sz val="11"/>
            <rFont val="Calibri"/>
            <family val="2"/>
            <charset val="238"/>
          </rPr>
          <t>SZV_F:NettoKoltsegUtem2</t>
        </r>
      </text>
    </comment>
    <comment ref="P98" authorId="0" shapeId="0" xr:uid="{00000000-0006-0000-0200-000007360000}">
      <text>
        <r>
          <rPr>
            <sz val="11"/>
            <rFont val="Calibri"/>
            <family val="2"/>
            <charset val="238"/>
          </rPr>
          <t>SZV_F:EM_Melleklet2_KTG</t>
        </r>
      </text>
    </comment>
    <comment ref="R98" authorId="0" shapeId="0" xr:uid="{00000000-0006-0000-0200-000008360000}">
      <text>
        <r>
          <rPr>
            <sz val="11"/>
            <rFont val="Calibri"/>
            <family val="2"/>
            <charset val="238"/>
          </rPr>
          <t>SZV_F:HDUtem1</t>
        </r>
      </text>
    </comment>
    <comment ref="S98" authorId="0" shapeId="0" xr:uid="{00000000-0006-0000-0200-000009360000}">
      <text>
        <r>
          <rPr>
            <sz val="11"/>
            <rFont val="Calibri"/>
            <family val="2"/>
            <charset val="238"/>
          </rPr>
          <t>SZV_F:ECSUtem1</t>
        </r>
      </text>
    </comment>
    <comment ref="T98" authorId="0" shapeId="0" xr:uid="{00000000-0006-0000-0200-00000A360000}">
      <text>
        <r>
          <rPr>
            <sz val="11"/>
            <rFont val="Calibri"/>
            <family val="2"/>
            <charset val="238"/>
          </rPr>
          <t>SZV_F:KFHUtem1</t>
        </r>
      </text>
    </comment>
    <comment ref="U98" authorId="0" shapeId="0" xr:uid="{00000000-0006-0000-0200-00000B360000}">
      <text>
        <r>
          <rPr>
            <sz val="11"/>
            <rFont val="Calibri"/>
            <family val="2"/>
            <charset val="238"/>
          </rPr>
          <t>SZV_F:Egyeb_SajatUtem1</t>
        </r>
      </text>
    </comment>
    <comment ref="V98" authorId="0" shapeId="0" xr:uid="{00000000-0006-0000-0200-00000C360000}">
      <text>
        <r>
          <rPr>
            <sz val="11"/>
            <rFont val="Calibri"/>
            <family val="2"/>
            <charset val="238"/>
          </rPr>
          <t>SZV_F:DijUtem1</t>
        </r>
      </text>
    </comment>
    <comment ref="W98" authorId="0" shapeId="0" xr:uid="{00000000-0006-0000-0200-00000D360000}">
      <text>
        <r>
          <rPr>
            <sz val="11"/>
            <rFont val="Calibri"/>
            <family val="2"/>
            <charset val="238"/>
          </rPr>
          <t>SZV_F:EM_Melleklet1_Utem1</t>
        </r>
      </text>
    </comment>
    <comment ref="X98" authorId="0" shapeId="0" xr:uid="{00000000-0006-0000-0200-00000E360000}">
      <text>
        <r>
          <rPr>
            <sz val="11"/>
            <rFont val="Calibri"/>
            <family val="2"/>
            <charset val="238"/>
          </rPr>
          <t>SZV_F:EgyebAllamiUtem1</t>
        </r>
      </text>
    </comment>
    <comment ref="Y98" authorId="0" shapeId="0" xr:uid="{00000000-0006-0000-0200-00000F360000}">
      <text>
        <r>
          <rPr>
            <sz val="11"/>
            <rFont val="Calibri"/>
            <family val="2"/>
            <charset val="238"/>
          </rPr>
          <t>SZV_F:OnkormanyzatiUtem1</t>
        </r>
      </text>
    </comment>
    <comment ref="Z98" authorId="0" shapeId="0" xr:uid="{00000000-0006-0000-0200-000010360000}">
      <text>
        <r>
          <rPr>
            <sz val="11"/>
            <rFont val="Calibri"/>
            <family val="2"/>
            <charset val="238"/>
          </rPr>
          <t>SZV_F:EUUtem1</t>
        </r>
      </text>
    </comment>
    <comment ref="AA98" authorId="0" shapeId="0" xr:uid="{00000000-0006-0000-0200-000011360000}">
      <text>
        <r>
          <rPr>
            <sz val="11"/>
            <rFont val="Calibri"/>
            <family val="2"/>
            <charset val="238"/>
          </rPr>
          <t>SZV_F:EgyebUtem1</t>
        </r>
      </text>
    </comment>
    <comment ref="AB98" authorId="0" shapeId="0" xr:uid="{00000000-0006-0000-0200-000012360000}">
      <text>
        <r>
          <rPr>
            <sz val="11"/>
            <rFont val="Calibri"/>
            <family val="2"/>
            <charset val="238"/>
          </rPr>
          <t>SZV_F:HitelKotvenyUtem1</t>
        </r>
      </text>
    </comment>
    <comment ref="AC98" authorId="0" shapeId="0" xr:uid="{00000000-0006-0000-0200-000013360000}">
      <text>
        <r>
          <rPr>
            <sz val="11"/>
            <rFont val="Calibri"/>
            <family val="2"/>
            <charset val="238"/>
          </rPr>
          <t>SZV_F:OsszesenUtem1</t>
        </r>
      </text>
    </comment>
    <comment ref="AF98" authorId="0" shapeId="0" xr:uid="{00000000-0006-0000-0200-000014360000}">
      <text>
        <r>
          <rPr>
            <sz val="11"/>
            <rFont val="Calibri"/>
            <family val="2"/>
            <charset val="238"/>
          </rPr>
          <t>SZV_F:HDUtem2</t>
        </r>
      </text>
    </comment>
    <comment ref="AG98" authorId="0" shapeId="0" xr:uid="{00000000-0006-0000-0200-000015360000}">
      <text>
        <r>
          <rPr>
            <sz val="11"/>
            <rFont val="Calibri"/>
            <family val="2"/>
            <charset val="238"/>
          </rPr>
          <t>SZV_F:ECSUtem2</t>
        </r>
      </text>
    </comment>
    <comment ref="AH98" authorId="0" shapeId="0" xr:uid="{00000000-0006-0000-0200-000016360000}">
      <text>
        <r>
          <rPr>
            <sz val="11"/>
            <rFont val="Calibri"/>
            <family val="2"/>
            <charset val="238"/>
          </rPr>
          <t>SZV_F:KFHUtem2</t>
        </r>
      </text>
    </comment>
    <comment ref="AI98" authorId="0" shapeId="0" xr:uid="{00000000-0006-0000-0200-000017360000}">
      <text>
        <r>
          <rPr>
            <sz val="11"/>
            <rFont val="Calibri"/>
            <family val="2"/>
            <charset val="238"/>
          </rPr>
          <t>SZV_F:Egyeb_SajatUtem2</t>
        </r>
      </text>
    </comment>
    <comment ref="AJ98" authorId="0" shapeId="0" xr:uid="{00000000-0006-0000-0200-000018360000}">
      <text>
        <r>
          <rPr>
            <sz val="11"/>
            <rFont val="Calibri"/>
            <family val="2"/>
            <charset val="238"/>
          </rPr>
          <t>SZV_F:DijUtem2</t>
        </r>
      </text>
    </comment>
    <comment ref="AK98" authorId="0" shapeId="0" xr:uid="{00000000-0006-0000-0200-000019360000}">
      <text>
        <r>
          <rPr>
            <sz val="11"/>
            <rFont val="Calibri"/>
            <family val="2"/>
            <charset val="238"/>
          </rPr>
          <t>SZV_F:EM_Melleklet1_Utem2</t>
        </r>
      </text>
    </comment>
    <comment ref="AL98" authorId="0" shapeId="0" xr:uid="{00000000-0006-0000-0200-00001A360000}">
      <text>
        <r>
          <rPr>
            <sz val="11"/>
            <rFont val="Calibri"/>
            <family val="2"/>
            <charset val="238"/>
          </rPr>
          <t>SZV_F:EgyebAllamiUtem2</t>
        </r>
      </text>
    </comment>
    <comment ref="AM98" authorId="0" shapeId="0" xr:uid="{00000000-0006-0000-0200-00001B360000}">
      <text>
        <r>
          <rPr>
            <sz val="11"/>
            <rFont val="Calibri"/>
            <family val="2"/>
            <charset val="238"/>
          </rPr>
          <t>SZV_F:OnkormanyzatiUtem2</t>
        </r>
      </text>
    </comment>
    <comment ref="AN98" authorId="0" shapeId="0" xr:uid="{00000000-0006-0000-0200-00001C360000}">
      <text>
        <r>
          <rPr>
            <sz val="11"/>
            <rFont val="Calibri"/>
            <family val="2"/>
            <charset val="238"/>
          </rPr>
          <t>SZV_F:EUUtem2</t>
        </r>
      </text>
    </comment>
    <comment ref="AO98" authorId="0" shapeId="0" xr:uid="{00000000-0006-0000-0200-00001D360000}">
      <text>
        <r>
          <rPr>
            <sz val="11"/>
            <rFont val="Calibri"/>
            <family val="2"/>
            <charset val="238"/>
          </rPr>
          <t>SZV_F:EgyebUtem2</t>
        </r>
      </text>
    </comment>
    <comment ref="AP98" authorId="0" shapeId="0" xr:uid="{00000000-0006-0000-0200-00001E360000}">
      <text>
        <r>
          <rPr>
            <sz val="11"/>
            <rFont val="Calibri"/>
            <family val="2"/>
            <charset val="238"/>
          </rPr>
          <t>SZV_F:HitelKotvenyUtem2</t>
        </r>
      </text>
    </comment>
    <comment ref="AQ98" authorId="0" shapeId="0" xr:uid="{00000000-0006-0000-0200-00001F360000}">
      <text>
        <r>
          <rPr>
            <sz val="11"/>
            <rFont val="Calibri"/>
            <family val="2"/>
            <charset val="238"/>
          </rPr>
          <t>SZV_F:OsszesenUtem2</t>
        </r>
      </text>
    </comment>
    <comment ref="AR98" authorId="0" shapeId="0" xr:uid="{00000000-0006-0000-0200-000020360000}">
      <text>
        <r>
          <rPr>
            <sz val="11"/>
            <rFont val="Calibri"/>
            <family val="2"/>
            <charset val="238"/>
          </rPr>
          <t>SZV_F:ForrashianyUtem2</t>
        </r>
      </text>
    </comment>
    <comment ref="AU98" authorId="0" shapeId="0" xr:uid="{00000000-0006-0000-0200-000021360000}">
      <text>
        <r>
          <rPr>
            <sz val="11"/>
            <rFont val="Calibri"/>
            <family val="2"/>
            <charset val="238"/>
          </rPr>
          <t>SZV_F:Indokolas</t>
        </r>
      </text>
    </comment>
    <comment ref="AV98" authorId="0" shapeId="0" xr:uid="{00000000-0006-0000-0200-000022360000}">
      <text>
        <r>
          <rPr>
            <sz val="11"/>
            <rFont val="Calibri"/>
            <family val="2"/>
            <charset val="238"/>
          </rPr>
          <t>SZV_F:Megjegyzes</t>
        </r>
      </text>
    </comment>
    <comment ref="AW98" authorId="0" shapeId="0" xr:uid="{00000000-0006-0000-0200-000023360000}">
      <text>
        <r>
          <rPr>
            <sz val="11"/>
            <rFont val="Calibri"/>
            <family val="2"/>
            <charset val="238"/>
          </rPr>
          <t>SZV_F:FeladatSorszam</t>
        </r>
      </text>
    </comment>
    <comment ref="AY98" authorId="0" shapeId="0" xr:uid="{00000000-0006-0000-0200-000024360000}">
      <text>
        <r>
          <rPr>
            <sz val="11"/>
            <rFont val="Calibri"/>
            <family val="2"/>
            <charset val="238"/>
          </rPr>
          <t>SZV_F:ISA</t>
        </r>
      </text>
    </comment>
    <comment ref="B99" authorId="0" shapeId="0" xr:uid="{00000000-0006-0000-0200-000025360000}">
      <text>
        <r>
          <rPr>
            <sz val="11"/>
            <rFont val="Calibri"/>
            <family val="2"/>
            <charset val="238"/>
          </rPr>
          <t>SZV_F:FontossagiSorrent</t>
        </r>
      </text>
    </comment>
    <comment ref="C99" authorId="0" shapeId="0" xr:uid="{00000000-0006-0000-0200-000026360000}">
      <text>
        <r>
          <rPr>
            <sz val="11"/>
            <rFont val="Calibri"/>
            <family val="2"/>
            <charset val="238"/>
          </rPr>
          <t>SZV_F:FeladatKategoria</t>
        </r>
      </text>
    </comment>
    <comment ref="D99" authorId="0" shapeId="0" xr:uid="{00000000-0006-0000-0200-000027360000}">
      <text>
        <r>
          <rPr>
            <sz val="11"/>
            <rFont val="Calibri"/>
            <family val="2"/>
            <charset val="238"/>
          </rPr>
          <t>SZV_F:FeladatMegnevezes</t>
        </r>
      </text>
    </comment>
    <comment ref="E99" authorId="0" shapeId="0" xr:uid="{00000000-0006-0000-0200-000028360000}">
      <text>
        <r>
          <rPr>
            <sz val="11"/>
            <rFont val="Calibri"/>
            <family val="2"/>
            <charset val="238"/>
          </rPr>
          <t>SZV_F:ElviEngedelySzam</t>
        </r>
      </text>
    </comment>
    <comment ref="F99" authorId="0" shapeId="0" xr:uid="{00000000-0006-0000-0200-000029360000}">
      <text>
        <r>
          <rPr>
            <sz val="11"/>
            <rFont val="Calibri"/>
            <family val="2"/>
            <charset val="238"/>
          </rPr>
          <t>SZV_F:VKR_Kod</t>
        </r>
      </text>
    </comment>
    <comment ref="G99" authorId="0" shapeId="0" xr:uid="{00000000-0006-0000-0200-00002A360000}">
      <text>
        <r>
          <rPr>
            <sz val="11"/>
            <rFont val="Calibri"/>
            <family val="2"/>
            <charset val="238"/>
          </rPr>
          <t>SZV_F:VKR_Nev</t>
        </r>
      </text>
    </comment>
    <comment ref="H99" authorId="0" shapeId="0" xr:uid="{00000000-0006-0000-0200-00002B360000}">
      <text>
        <r>
          <rPr>
            <sz val="11"/>
            <rFont val="Calibri"/>
            <family val="2"/>
            <charset val="238"/>
          </rPr>
          <t>SZV_F:FeladatAzonosito</t>
        </r>
      </text>
    </comment>
    <comment ref="I99" authorId="0" shapeId="0" xr:uid="{00000000-0006-0000-0200-00002C360000}">
      <text>
        <r>
          <rPr>
            <sz val="11"/>
            <rFont val="Calibri"/>
            <family val="2"/>
            <charset val="238"/>
          </rPr>
          <t>SZV_F:EllatasiTerulet</t>
        </r>
      </text>
    </comment>
    <comment ref="J99" authorId="0" shapeId="0" xr:uid="{00000000-0006-0000-0200-00002D360000}">
      <text>
        <r>
          <rPr>
            <sz val="11"/>
            <rFont val="Calibri"/>
            <family val="2"/>
            <charset val="238"/>
          </rPr>
          <t>SZV_F:EllatasertFelelos</t>
        </r>
      </text>
    </comment>
    <comment ref="K99" authorId="0" shapeId="0" xr:uid="{00000000-0006-0000-0200-00002E360000}">
      <text>
        <r>
          <rPr>
            <sz val="11"/>
            <rFont val="Calibri"/>
            <family val="2"/>
            <charset val="238"/>
          </rPr>
          <t>SZV_F:TervezettNettoKoltseg</t>
        </r>
      </text>
    </comment>
    <comment ref="L99" authorId="0" shapeId="0" xr:uid="{00000000-0006-0000-0200-00002F360000}">
      <text>
        <r>
          <rPr>
            <sz val="11"/>
            <rFont val="Calibri"/>
            <family val="2"/>
            <charset val="238"/>
          </rPr>
          <t>SZV_F:IdotartamKezdes</t>
        </r>
      </text>
    </comment>
    <comment ref="M99" authorId="0" shapeId="0" xr:uid="{00000000-0006-0000-0200-000030360000}">
      <text>
        <r>
          <rPr>
            <sz val="11"/>
            <rFont val="Calibri"/>
            <family val="2"/>
            <charset val="238"/>
          </rPr>
          <t>SZV_F:IdotartamBefejezes</t>
        </r>
      </text>
    </comment>
    <comment ref="N99" authorId="0" shapeId="0" xr:uid="{00000000-0006-0000-0200-000031360000}">
      <text>
        <r>
          <rPr>
            <sz val="11"/>
            <rFont val="Calibri"/>
            <family val="2"/>
            <charset val="238"/>
          </rPr>
          <t>SZV_F:NettoKoltsegUtem1</t>
        </r>
      </text>
    </comment>
    <comment ref="O99" authorId="0" shapeId="0" xr:uid="{00000000-0006-0000-0200-000032360000}">
      <text>
        <r>
          <rPr>
            <sz val="11"/>
            <rFont val="Calibri"/>
            <family val="2"/>
            <charset val="238"/>
          </rPr>
          <t>SZV_F:NettoKoltsegUtem2</t>
        </r>
      </text>
    </comment>
    <comment ref="P99" authorId="0" shapeId="0" xr:uid="{00000000-0006-0000-0200-000033360000}">
      <text>
        <r>
          <rPr>
            <sz val="11"/>
            <rFont val="Calibri"/>
            <family val="2"/>
            <charset val="238"/>
          </rPr>
          <t>SZV_F:EM_Melleklet2_KTG</t>
        </r>
      </text>
    </comment>
    <comment ref="R99" authorId="0" shapeId="0" xr:uid="{00000000-0006-0000-0200-000034360000}">
      <text>
        <r>
          <rPr>
            <sz val="11"/>
            <rFont val="Calibri"/>
            <family val="2"/>
            <charset val="238"/>
          </rPr>
          <t>SZV_F:HDUtem1</t>
        </r>
      </text>
    </comment>
    <comment ref="S99" authorId="0" shapeId="0" xr:uid="{00000000-0006-0000-0200-000035360000}">
      <text>
        <r>
          <rPr>
            <sz val="11"/>
            <rFont val="Calibri"/>
            <family val="2"/>
            <charset val="238"/>
          </rPr>
          <t>SZV_F:ECSUtem1</t>
        </r>
      </text>
    </comment>
    <comment ref="T99" authorId="0" shapeId="0" xr:uid="{00000000-0006-0000-0200-000036360000}">
      <text>
        <r>
          <rPr>
            <sz val="11"/>
            <rFont val="Calibri"/>
            <family val="2"/>
            <charset val="238"/>
          </rPr>
          <t>SZV_F:KFHUtem1</t>
        </r>
      </text>
    </comment>
    <comment ref="U99" authorId="0" shapeId="0" xr:uid="{00000000-0006-0000-0200-000037360000}">
      <text>
        <r>
          <rPr>
            <sz val="11"/>
            <rFont val="Calibri"/>
            <family val="2"/>
            <charset val="238"/>
          </rPr>
          <t>SZV_F:Egyeb_SajatUtem1</t>
        </r>
      </text>
    </comment>
    <comment ref="V99" authorId="0" shapeId="0" xr:uid="{00000000-0006-0000-0200-000038360000}">
      <text>
        <r>
          <rPr>
            <sz val="11"/>
            <rFont val="Calibri"/>
            <family val="2"/>
            <charset val="238"/>
          </rPr>
          <t>SZV_F:DijUtem1</t>
        </r>
      </text>
    </comment>
    <comment ref="W99" authorId="0" shapeId="0" xr:uid="{00000000-0006-0000-0200-000039360000}">
      <text>
        <r>
          <rPr>
            <sz val="11"/>
            <rFont val="Calibri"/>
            <family val="2"/>
            <charset val="238"/>
          </rPr>
          <t>SZV_F:EM_Melleklet1_Utem1</t>
        </r>
      </text>
    </comment>
    <comment ref="X99" authorId="0" shapeId="0" xr:uid="{00000000-0006-0000-0200-00003A360000}">
      <text>
        <r>
          <rPr>
            <sz val="11"/>
            <rFont val="Calibri"/>
            <family val="2"/>
            <charset val="238"/>
          </rPr>
          <t>SZV_F:EgyebAllamiUtem1</t>
        </r>
      </text>
    </comment>
    <comment ref="Y99" authorId="0" shapeId="0" xr:uid="{00000000-0006-0000-0200-00003B360000}">
      <text>
        <r>
          <rPr>
            <sz val="11"/>
            <rFont val="Calibri"/>
            <family val="2"/>
            <charset val="238"/>
          </rPr>
          <t>SZV_F:OnkormanyzatiUtem1</t>
        </r>
      </text>
    </comment>
    <comment ref="Z99" authorId="0" shapeId="0" xr:uid="{00000000-0006-0000-0200-00003C360000}">
      <text>
        <r>
          <rPr>
            <sz val="11"/>
            <rFont val="Calibri"/>
            <family val="2"/>
            <charset val="238"/>
          </rPr>
          <t>SZV_F:EUUtem1</t>
        </r>
      </text>
    </comment>
    <comment ref="AA99" authorId="0" shapeId="0" xr:uid="{00000000-0006-0000-0200-00003D360000}">
      <text>
        <r>
          <rPr>
            <sz val="11"/>
            <rFont val="Calibri"/>
            <family val="2"/>
            <charset val="238"/>
          </rPr>
          <t>SZV_F:EgyebUtem1</t>
        </r>
      </text>
    </comment>
    <comment ref="AB99" authorId="0" shapeId="0" xr:uid="{00000000-0006-0000-0200-00003E360000}">
      <text>
        <r>
          <rPr>
            <sz val="11"/>
            <rFont val="Calibri"/>
            <family val="2"/>
            <charset val="238"/>
          </rPr>
          <t>SZV_F:HitelKotvenyUtem1</t>
        </r>
      </text>
    </comment>
    <comment ref="AC99" authorId="0" shapeId="0" xr:uid="{00000000-0006-0000-0200-00003F360000}">
      <text>
        <r>
          <rPr>
            <sz val="11"/>
            <rFont val="Calibri"/>
            <family val="2"/>
            <charset val="238"/>
          </rPr>
          <t>SZV_F:OsszesenUtem1</t>
        </r>
      </text>
    </comment>
    <comment ref="AF99" authorId="0" shapeId="0" xr:uid="{00000000-0006-0000-0200-000040360000}">
      <text>
        <r>
          <rPr>
            <sz val="11"/>
            <rFont val="Calibri"/>
            <family val="2"/>
            <charset val="238"/>
          </rPr>
          <t>SZV_F:HDUtem2</t>
        </r>
      </text>
    </comment>
    <comment ref="AG99" authorId="0" shapeId="0" xr:uid="{00000000-0006-0000-0200-000041360000}">
      <text>
        <r>
          <rPr>
            <sz val="11"/>
            <rFont val="Calibri"/>
            <family val="2"/>
            <charset val="238"/>
          </rPr>
          <t>SZV_F:ECSUtem2</t>
        </r>
      </text>
    </comment>
    <comment ref="AH99" authorId="0" shapeId="0" xr:uid="{00000000-0006-0000-0200-000042360000}">
      <text>
        <r>
          <rPr>
            <sz val="11"/>
            <rFont val="Calibri"/>
            <family val="2"/>
            <charset val="238"/>
          </rPr>
          <t>SZV_F:KFHUtem2</t>
        </r>
      </text>
    </comment>
    <comment ref="AI99" authorId="0" shapeId="0" xr:uid="{00000000-0006-0000-0200-000043360000}">
      <text>
        <r>
          <rPr>
            <sz val="11"/>
            <rFont val="Calibri"/>
            <family val="2"/>
            <charset val="238"/>
          </rPr>
          <t>SZV_F:Egyeb_SajatUtem2</t>
        </r>
      </text>
    </comment>
    <comment ref="AJ99" authorId="0" shapeId="0" xr:uid="{00000000-0006-0000-0200-000044360000}">
      <text>
        <r>
          <rPr>
            <sz val="11"/>
            <rFont val="Calibri"/>
            <family val="2"/>
            <charset val="238"/>
          </rPr>
          <t>SZV_F:DijUtem2</t>
        </r>
      </text>
    </comment>
    <comment ref="AK99" authorId="0" shapeId="0" xr:uid="{00000000-0006-0000-0200-000045360000}">
      <text>
        <r>
          <rPr>
            <sz val="11"/>
            <rFont val="Calibri"/>
            <family val="2"/>
            <charset val="238"/>
          </rPr>
          <t>SZV_F:EM_Melleklet1_Utem2</t>
        </r>
      </text>
    </comment>
    <comment ref="AL99" authorId="0" shapeId="0" xr:uid="{00000000-0006-0000-0200-000046360000}">
      <text>
        <r>
          <rPr>
            <sz val="11"/>
            <rFont val="Calibri"/>
            <family val="2"/>
            <charset val="238"/>
          </rPr>
          <t>SZV_F:EgyebAllamiUtem2</t>
        </r>
      </text>
    </comment>
    <comment ref="AM99" authorId="0" shapeId="0" xr:uid="{00000000-0006-0000-0200-000047360000}">
      <text>
        <r>
          <rPr>
            <sz val="11"/>
            <rFont val="Calibri"/>
            <family val="2"/>
            <charset val="238"/>
          </rPr>
          <t>SZV_F:OnkormanyzatiUtem2</t>
        </r>
      </text>
    </comment>
    <comment ref="AN99" authorId="0" shapeId="0" xr:uid="{00000000-0006-0000-0200-000048360000}">
      <text>
        <r>
          <rPr>
            <sz val="11"/>
            <rFont val="Calibri"/>
            <family val="2"/>
            <charset val="238"/>
          </rPr>
          <t>SZV_F:EUUtem2</t>
        </r>
      </text>
    </comment>
    <comment ref="AO99" authorId="0" shapeId="0" xr:uid="{00000000-0006-0000-0200-000049360000}">
      <text>
        <r>
          <rPr>
            <sz val="11"/>
            <rFont val="Calibri"/>
            <family val="2"/>
            <charset val="238"/>
          </rPr>
          <t>SZV_F:EgyebUtem2</t>
        </r>
      </text>
    </comment>
    <comment ref="AP99" authorId="0" shapeId="0" xr:uid="{00000000-0006-0000-0200-00004A360000}">
      <text>
        <r>
          <rPr>
            <sz val="11"/>
            <rFont val="Calibri"/>
            <family val="2"/>
            <charset val="238"/>
          </rPr>
          <t>SZV_F:HitelKotvenyUtem2</t>
        </r>
      </text>
    </comment>
    <comment ref="AQ99" authorId="0" shapeId="0" xr:uid="{00000000-0006-0000-0200-00004B360000}">
      <text>
        <r>
          <rPr>
            <sz val="11"/>
            <rFont val="Calibri"/>
            <family val="2"/>
            <charset val="238"/>
          </rPr>
          <t>SZV_F:OsszesenUtem2</t>
        </r>
      </text>
    </comment>
    <comment ref="AR99" authorId="0" shapeId="0" xr:uid="{00000000-0006-0000-0200-00004C360000}">
      <text>
        <r>
          <rPr>
            <sz val="11"/>
            <rFont val="Calibri"/>
            <family val="2"/>
            <charset val="238"/>
          </rPr>
          <t>SZV_F:ForrashianyUtem2</t>
        </r>
      </text>
    </comment>
    <comment ref="AU99" authorId="0" shapeId="0" xr:uid="{00000000-0006-0000-0200-00004D360000}">
      <text>
        <r>
          <rPr>
            <sz val="11"/>
            <rFont val="Calibri"/>
            <family val="2"/>
            <charset val="238"/>
          </rPr>
          <t>SZV_F:Indokolas</t>
        </r>
      </text>
    </comment>
    <comment ref="AV99" authorId="0" shapeId="0" xr:uid="{00000000-0006-0000-0200-00004E360000}">
      <text>
        <r>
          <rPr>
            <sz val="11"/>
            <rFont val="Calibri"/>
            <family val="2"/>
            <charset val="238"/>
          </rPr>
          <t>SZV_F:Megjegyzes</t>
        </r>
      </text>
    </comment>
    <comment ref="AW99" authorId="0" shapeId="0" xr:uid="{00000000-0006-0000-0200-00004F360000}">
      <text>
        <r>
          <rPr>
            <sz val="11"/>
            <rFont val="Calibri"/>
            <family val="2"/>
            <charset val="238"/>
          </rPr>
          <t>SZV_F:FeladatSorszam</t>
        </r>
      </text>
    </comment>
    <comment ref="AY99" authorId="0" shapeId="0" xr:uid="{00000000-0006-0000-0200-000050360000}">
      <text>
        <r>
          <rPr>
            <sz val="11"/>
            <rFont val="Calibri"/>
            <family val="2"/>
            <charset val="238"/>
          </rPr>
          <t>SZV_F:ISA</t>
        </r>
      </text>
    </comment>
    <comment ref="B100" authorId="0" shapeId="0" xr:uid="{00000000-0006-0000-0200-000051360000}">
      <text>
        <r>
          <rPr>
            <sz val="11"/>
            <rFont val="Calibri"/>
            <family val="2"/>
            <charset val="238"/>
          </rPr>
          <t>SZV_F:FontossagiSorrent</t>
        </r>
      </text>
    </comment>
    <comment ref="C100" authorId="0" shapeId="0" xr:uid="{00000000-0006-0000-0200-000052360000}">
      <text>
        <r>
          <rPr>
            <sz val="11"/>
            <rFont val="Calibri"/>
            <family val="2"/>
            <charset val="238"/>
          </rPr>
          <t>SZV_F:FeladatKategoria</t>
        </r>
      </text>
    </comment>
    <comment ref="D100" authorId="0" shapeId="0" xr:uid="{00000000-0006-0000-0200-000053360000}">
      <text>
        <r>
          <rPr>
            <sz val="11"/>
            <rFont val="Calibri"/>
            <family val="2"/>
            <charset val="238"/>
          </rPr>
          <t>SZV_F:FeladatMegnevezes</t>
        </r>
      </text>
    </comment>
    <comment ref="E100" authorId="0" shapeId="0" xr:uid="{00000000-0006-0000-0200-000054360000}">
      <text>
        <r>
          <rPr>
            <sz val="11"/>
            <rFont val="Calibri"/>
            <family val="2"/>
            <charset val="238"/>
          </rPr>
          <t>SZV_F:ElviEngedelySzam</t>
        </r>
      </text>
    </comment>
    <comment ref="F100" authorId="0" shapeId="0" xr:uid="{00000000-0006-0000-0200-000055360000}">
      <text>
        <r>
          <rPr>
            <sz val="11"/>
            <rFont val="Calibri"/>
            <family val="2"/>
            <charset val="238"/>
          </rPr>
          <t>SZV_F:VKR_Kod</t>
        </r>
      </text>
    </comment>
    <comment ref="G100" authorId="0" shapeId="0" xr:uid="{00000000-0006-0000-0200-000056360000}">
      <text>
        <r>
          <rPr>
            <sz val="11"/>
            <rFont val="Calibri"/>
            <family val="2"/>
            <charset val="238"/>
          </rPr>
          <t>SZV_F:VKR_Nev</t>
        </r>
      </text>
    </comment>
    <comment ref="H100" authorId="0" shapeId="0" xr:uid="{00000000-0006-0000-0200-000057360000}">
      <text>
        <r>
          <rPr>
            <sz val="11"/>
            <rFont val="Calibri"/>
            <family val="2"/>
            <charset val="238"/>
          </rPr>
          <t>SZV_F:FeladatAzonosito</t>
        </r>
      </text>
    </comment>
    <comment ref="I100" authorId="0" shapeId="0" xr:uid="{00000000-0006-0000-0200-000058360000}">
      <text>
        <r>
          <rPr>
            <sz val="11"/>
            <rFont val="Calibri"/>
            <family val="2"/>
            <charset val="238"/>
          </rPr>
          <t>SZV_F:EllatasiTerulet</t>
        </r>
      </text>
    </comment>
    <comment ref="J100" authorId="0" shapeId="0" xr:uid="{00000000-0006-0000-0200-000059360000}">
      <text>
        <r>
          <rPr>
            <sz val="11"/>
            <rFont val="Calibri"/>
            <family val="2"/>
            <charset val="238"/>
          </rPr>
          <t>SZV_F:EllatasertFelelos</t>
        </r>
      </text>
    </comment>
    <comment ref="K100" authorId="0" shapeId="0" xr:uid="{00000000-0006-0000-0200-00005A360000}">
      <text>
        <r>
          <rPr>
            <sz val="11"/>
            <rFont val="Calibri"/>
            <family val="2"/>
            <charset val="238"/>
          </rPr>
          <t>SZV_F:TervezettNettoKoltseg</t>
        </r>
      </text>
    </comment>
    <comment ref="L100" authorId="0" shapeId="0" xr:uid="{00000000-0006-0000-0200-00005B360000}">
      <text>
        <r>
          <rPr>
            <sz val="11"/>
            <rFont val="Calibri"/>
            <family val="2"/>
            <charset val="238"/>
          </rPr>
          <t>SZV_F:IdotartamKezdes</t>
        </r>
      </text>
    </comment>
    <comment ref="M100" authorId="0" shapeId="0" xr:uid="{00000000-0006-0000-0200-00005C360000}">
      <text>
        <r>
          <rPr>
            <sz val="11"/>
            <rFont val="Calibri"/>
            <family val="2"/>
            <charset val="238"/>
          </rPr>
          <t>SZV_F:IdotartamBefejezes</t>
        </r>
      </text>
    </comment>
    <comment ref="N100" authorId="0" shapeId="0" xr:uid="{00000000-0006-0000-0200-00005D360000}">
      <text>
        <r>
          <rPr>
            <sz val="11"/>
            <rFont val="Calibri"/>
            <family val="2"/>
            <charset val="238"/>
          </rPr>
          <t>SZV_F:NettoKoltsegUtem1</t>
        </r>
      </text>
    </comment>
    <comment ref="O100" authorId="0" shapeId="0" xr:uid="{00000000-0006-0000-0200-00005E360000}">
      <text>
        <r>
          <rPr>
            <sz val="11"/>
            <rFont val="Calibri"/>
            <family val="2"/>
            <charset val="238"/>
          </rPr>
          <t>SZV_F:NettoKoltsegUtem2</t>
        </r>
      </text>
    </comment>
    <comment ref="P100" authorId="0" shapeId="0" xr:uid="{00000000-0006-0000-0200-00005F360000}">
      <text>
        <r>
          <rPr>
            <sz val="11"/>
            <rFont val="Calibri"/>
            <family val="2"/>
            <charset val="238"/>
          </rPr>
          <t>SZV_F:EM_Melleklet2_KTG</t>
        </r>
      </text>
    </comment>
    <comment ref="R100" authorId="0" shapeId="0" xr:uid="{00000000-0006-0000-0200-000060360000}">
      <text>
        <r>
          <rPr>
            <sz val="11"/>
            <rFont val="Calibri"/>
            <family val="2"/>
            <charset val="238"/>
          </rPr>
          <t>SZV_F:HDUtem1</t>
        </r>
      </text>
    </comment>
    <comment ref="S100" authorId="0" shapeId="0" xr:uid="{00000000-0006-0000-0200-000061360000}">
      <text>
        <r>
          <rPr>
            <sz val="11"/>
            <rFont val="Calibri"/>
            <family val="2"/>
            <charset val="238"/>
          </rPr>
          <t>SZV_F:ECSUtem1</t>
        </r>
      </text>
    </comment>
    <comment ref="T100" authorId="0" shapeId="0" xr:uid="{00000000-0006-0000-0200-000062360000}">
      <text>
        <r>
          <rPr>
            <sz val="11"/>
            <rFont val="Calibri"/>
            <family val="2"/>
            <charset val="238"/>
          </rPr>
          <t>SZV_F:KFHUtem1</t>
        </r>
      </text>
    </comment>
    <comment ref="U100" authorId="0" shapeId="0" xr:uid="{00000000-0006-0000-0200-000063360000}">
      <text>
        <r>
          <rPr>
            <sz val="11"/>
            <rFont val="Calibri"/>
            <family val="2"/>
            <charset val="238"/>
          </rPr>
          <t>SZV_F:Egyeb_SajatUtem1</t>
        </r>
      </text>
    </comment>
    <comment ref="V100" authorId="0" shapeId="0" xr:uid="{00000000-0006-0000-0200-000064360000}">
      <text>
        <r>
          <rPr>
            <sz val="11"/>
            <rFont val="Calibri"/>
            <family val="2"/>
            <charset val="238"/>
          </rPr>
          <t>SZV_F:DijUtem1</t>
        </r>
      </text>
    </comment>
    <comment ref="W100" authorId="0" shapeId="0" xr:uid="{00000000-0006-0000-0200-000065360000}">
      <text>
        <r>
          <rPr>
            <sz val="11"/>
            <rFont val="Calibri"/>
            <family val="2"/>
            <charset val="238"/>
          </rPr>
          <t>SZV_F:EM_Melleklet1_Utem1</t>
        </r>
      </text>
    </comment>
    <comment ref="X100" authorId="0" shapeId="0" xr:uid="{00000000-0006-0000-0200-000066360000}">
      <text>
        <r>
          <rPr>
            <sz val="11"/>
            <rFont val="Calibri"/>
            <family val="2"/>
            <charset val="238"/>
          </rPr>
          <t>SZV_F:EgyebAllamiUtem1</t>
        </r>
      </text>
    </comment>
    <comment ref="Y100" authorId="0" shapeId="0" xr:uid="{00000000-0006-0000-0200-000067360000}">
      <text>
        <r>
          <rPr>
            <sz val="11"/>
            <rFont val="Calibri"/>
            <family val="2"/>
            <charset val="238"/>
          </rPr>
          <t>SZV_F:OnkormanyzatiUtem1</t>
        </r>
      </text>
    </comment>
    <comment ref="Z100" authorId="0" shapeId="0" xr:uid="{00000000-0006-0000-0200-000068360000}">
      <text>
        <r>
          <rPr>
            <sz val="11"/>
            <rFont val="Calibri"/>
            <family val="2"/>
            <charset val="238"/>
          </rPr>
          <t>SZV_F:EUUtem1</t>
        </r>
      </text>
    </comment>
    <comment ref="AA100" authorId="0" shapeId="0" xr:uid="{00000000-0006-0000-0200-000069360000}">
      <text>
        <r>
          <rPr>
            <sz val="11"/>
            <rFont val="Calibri"/>
            <family val="2"/>
            <charset val="238"/>
          </rPr>
          <t>SZV_F:EgyebUtem1</t>
        </r>
      </text>
    </comment>
    <comment ref="AB100" authorId="0" shapeId="0" xr:uid="{00000000-0006-0000-0200-00006A360000}">
      <text>
        <r>
          <rPr>
            <sz val="11"/>
            <rFont val="Calibri"/>
            <family val="2"/>
            <charset val="238"/>
          </rPr>
          <t>SZV_F:HitelKotvenyUtem1</t>
        </r>
      </text>
    </comment>
    <comment ref="AC100" authorId="0" shapeId="0" xr:uid="{00000000-0006-0000-0200-00006B360000}">
      <text>
        <r>
          <rPr>
            <sz val="11"/>
            <rFont val="Calibri"/>
            <family val="2"/>
            <charset val="238"/>
          </rPr>
          <t>SZV_F:OsszesenUtem1</t>
        </r>
      </text>
    </comment>
    <comment ref="AF100" authorId="0" shapeId="0" xr:uid="{00000000-0006-0000-0200-00006C360000}">
      <text>
        <r>
          <rPr>
            <sz val="11"/>
            <rFont val="Calibri"/>
            <family val="2"/>
            <charset val="238"/>
          </rPr>
          <t>SZV_F:HDUtem2</t>
        </r>
      </text>
    </comment>
    <comment ref="AG100" authorId="0" shapeId="0" xr:uid="{00000000-0006-0000-0200-00006D360000}">
      <text>
        <r>
          <rPr>
            <sz val="11"/>
            <rFont val="Calibri"/>
            <family val="2"/>
            <charset val="238"/>
          </rPr>
          <t>SZV_F:ECSUtem2</t>
        </r>
      </text>
    </comment>
    <comment ref="AH100" authorId="0" shapeId="0" xr:uid="{00000000-0006-0000-0200-00006E360000}">
      <text>
        <r>
          <rPr>
            <sz val="11"/>
            <rFont val="Calibri"/>
            <family val="2"/>
            <charset val="238"/>
          </rPr>
          <t>SZV_F:KFHUtem2</t>
        </r>
      </text>
    </comment>
    <comment ref="AI100" authorId="0" shapeId="0" xr:uid="{00000000-0006-0000-0200-00006F360000}">
      <text>
        <r>
          <rPr>
            <sz val="11"/>
            <rFont val="Calibri"/>
            <family val="2"/>
            <charset val="238"/>
          </rPr>
          <t>SZV_F:Egyeb_SajatUtem2</t>
        </r>
      </text>
    </comment>
    <comment ref="AJ100" authorId="0" shapeId="0" xr:uid="{00000000-0006-0000-0200-000070360000}">
      <text>
        <r>
          <rPr>
            <sz val="11"/>
            <rFont val="Calibri"/>
            <family val="2"/>
            <charset val="238"/>
          </rPr>
          <t>SZV_F:DijUtem2</t>
        </r>
      </text>
    </comment>
    <comment ref="AK100" authorId="0" shapeId="0" xr:uid="{00000000-0006-0000-0200-000071360000}">
      <text>
        <r>
          <rPr>
            <sz val="11"/>
            <rFont val="Calibri"/>
            <family val="2"/>
            <charset val="238"/>
          </rPr>
          <t>SZV_F:EM_Melleklet1_Utem2</t>
        </r>
      </text>
    </comment>
    <comment ref="AL100" authorId="0" shapeId="0" xr:uid="{00000000-0006-0000-0200-000072360000}">
      <text>
        <r>
          <rPr>
            <sz val="11"/>
            <rFont val="Calibri"/>
            <family val="2"/>
            <charset val="238"/>
          </rPr>
          <t>SZV_F:EgyebAllamiUtem2</t>
        </r>
      </text>
    </comment>
    <comment ref="AM100" authorId="0" shapeId="0" xr:uid="{00000000-0006-0000-0200-000073360000}">
      <text>
        <r>
          <rPr>
            <sz val="11"/>
            <rFont val="Calibri"/>
            <family val="2"/>
            <charset val="238"/>
          </rPr>
          <t>SZV_F:OnkormanyzatiUtem2</t>
        </r>
      </text>
    </comment>
    <comment ref="AN100" authorId="0" shapeId="0" xr:uid="{00000000-0006-0000-0200-000074360000}">
      <text>
        <r>
          <rPr>
            <sz val="11"/>
            <rFont val="Calibri"/>
            <family val="2"/>
            <charset val="238"/>
          </rPr>
          <t>SZV_F:EUUtem2</t>
        </r>
      </text>
    </comment>
    <comment ref="AO100" authorId="0" shapeId="0" xr:uid="{00000000-0006-0000-0200-000075360000}">
      <text>
        <r>
          <rPr>
            <sz val="11"/>
            <rFont val="Calibri"/>
            <family val="2"/>
            <charset val="238"/>
          </rPr>
          <t>SZV_F:EgyebUtem2</t>
        </r>
      </text>
    </comment>
    <comment ref="AP100" authorId="0" shapeId="0" xr:uid="{00000000-0006-0000-0200-000076360000}">
      <text>
        <r>
          <rPr>
            <sz val="11"/>
            <rFont val="Calibri"/>
            <family val="2"/>
            <charset val="238"/>
          </rPr>
          <t>SZV_F:HitelKotvenyUtem2</t>
        </r>
      </text>
    </comment>
    <comment ref="AQ100" authorId="0" shapeId="0" xr:uid="{00000000-0006-0000-0200-000077360000}">
      <text>
        <r>
          <rPr>
            <sz val="11"/>
            <rFont val="Calibri"/>
            <family val="2"/>
            <charset val="238"/>
          </rPr>
          <t>SZV_F:OsszesenUtem2</t>
        </r>
      </text>
    </comment>
    <comment ref="AR100" authorId="0" shapeId="0" xr:uid="{00000000-0006-0000-0200-000078360000}">
      <text>
        <r>
          <rPr>
            <sz val="11"/>
            <rFont val="Calibri"/>
            <family val="2"/>
            <charset val="238"/>
          </rPr>
          <t>SZV_F:ForrashianyUtem2</t>
        </r>
      </text>
    </comment>
    <comment ref="AU100" authorId="0" shapeId="0" xr:uid="{00000000-0006-0000-0200-000079360000}">
      <text>
        <r>
          <rPr>
            <sz val="11"/>
            <rFont val="Calibri"/>
            <family val="2"/>
            <charset val="238"/>
          </rPr>
          <t>SZV_F:Indokolas</t>
        </r>
      </text>
    </comment>
    <comment ref="AV100" authorId="0" shapeId="0" xr:uid="{00000000-0006-0000-0200-00007A360000}">
      <text>
        <r>
          <rPr>
            <sz val="11"/>
            <rFont val="Calibri"/>
            <family val="2"/>
            <charset val="238"/>
          </rPr>
          <t>SZV_F:Megjegyzes</t>
        </r>
      </text>
    </comment>
    <comment ref="AW100" authorId="0" shapeId="0" xr:uid="{00000000-0006-0000-0200-00007B360000}">
      <text>
        <r>
          <rPr>
            <sz val="11"/>
            <rFont val="Calibri"/>
            <family val="2"/>
            <charset val="238"/>
          </rPr>
          <t>SZV_F:FeladatSorszam</t>
        </r>
      </text>
    </comment>
    <comment ref="AY100" authorId="0" shapeId="0" xr:uid="{00000000-0006-0000-0200-00007C360000}">
      <text>
        <r>
          <rPr>
            <sz val="11"/>
            <rFont val="Calibri"/>
            <family val="2"/>
            <charset val="238"/>
          </rPr>
          <t>SZV_F:ISA</t>
        </r>
      </text>
    </comment>
    <comment ref="B101" authorId="0" shapeId="0" xr:uid="{00000000-0006-0000-0200-00007D360000}">
      <text>
        <r>
          <rPr>
            <sz val="11"/>
            <rFont val="Calibri"/>
            <family val="2"/>
            <charset val="238"/>
          </rPr>
          <t>SZV_F:FontossagiSorrent</t>
        </r>
      </text>
    </comment>
    <comment ref="C101" authorId="0" shapeId="0" xr:uid="{00000000-0006-0000-0200-00007E360000}">
      <text>
        <r>
          <rPr>
            <sz val="11"/>
            <rFont val="Calibri"/>
            <family val="2"/>
            <charset val="238"/>
          </rPr>
          <t>SZV_F:FeladatKategoria</t>
        </r>
      </text>
    </comment>
    <comment ref="D101" authorId="0" shapeId="0" xr:uid="{00000000-0006-0000-0200-00007F360000}">
      <text>
        <r>
          <rPr>
            <sz val="11"/>
            <rFont val="Calibri"/>
            <family val="2"/>
            <charset val="238"/>
          </rPr>
          <t>SZV_F:FeladatMegnevezes</t>
        </r>
      </text>
    </comment>
    <comment ref="E101" authorId="0" shapeId="0" xr:uid="{00000000-0006-0000-0200-000080360000}">
      <text>
        <r>
          <rPr>
            <sz val="11"/>
            <rFont val="Calibri"/>
            <family val="2"/>
            <charset val="238"/>
          </rPr>
          <t>SZV_F:ElviEngedelySzam</t>
        </r>
      </text>
    </comment>
    <comment ref="F101" authorId="0" shapeId="0" xr:uid="{00000000-0006-0000-0200-000081360000}">
      <text>
        <r>
          <rPr>
            <sz val="11"/>
            <rFont val="Calibri"/>
            <family val="2"/>
            <charset val="238"/>
          </rPr>
          <t>SZV_F:VKR_Kod</t>
        </r>
      </text>
    </comment>
    <comment ref="G101" authorId="0" shapeId="0" xr:uid="{00000000-0006-0000-0200-000082360000}">
      <text>
        <r>
          <rPr>
            <sz val="11"/>
            <rFont val="Calibri"/>
            <family val="2"/>
            <charset val="238"/>
          </rPr>
          <t>SZV_F:VKR_Nev</t>
        </r>
      </text>
    </comment>
    <comment ref="H101" authorId="0" shapeId="0" xr:uid="{00000000-0006-0000-0200-000083360000}">
      <text>
        <r>
          <rPr>
            <sz val="11"/>
            <rFont val="Calibri"/>
            <family val="2"/>
            <charset val="238"/>
          </rPr>
          <t>SZV_F:FeladatAzonosito</t>
        </r>
      </text>
    </comment>
    <comment ref="I101" authorId="0" shapeId="0" xr:uid="{00000000-0006-0000-0200-000084360000}">
      <text>
        <r>
          <rPr>
            <sz val="11"/>
            <rFont val="Calibri"/>
            <family val="2"/>
            <charset val="238"/>
          </rPr>
          <t>SZV_F:EllatasiTerulet</t>
        </r>
      </text>
    </comment>
    <comment ref="J101" authorId="0" shapeId="0" xr:uid="{00000000-0006-0000-0200-000085360000}">
      <text>
        <r>
          <rPr>
            <sz val="11"/>
            <rFont val="Calibri"/>
            <family val="2"/>
            <charset val="238"/>
          </rPr>
          <t>SZV_F:EllatasertFelelos</t>
        </r>
      </text>
    </comment>
    <comment ref="K101" authorId="0" shapeId="0" xr:uid="{00000000-0006-0000-0200-000086360000}">
      <text>
        <r>
          <rPr>
            <sz val="11"/>
            <rFont val="Calibri"/>
            <family val="2"/>
            <charset val="238"/>
          </rPr>
          <t>SZV_F:TervezettNettoKoltseg</t>
        </r>
      </text>
    </comment>
    <comment ref="L101" authorId="0" shapeId="0" xr:uid="{00000000-0006-0000-0200-000087360000}">
      <text>
        <r>
          <rPr>
            <sz val="11"/>
            <rFont val="Calibri"/>
            <family val="2"/>
            <charset val="238"/>
          </rPr>
          <t>SZV_F:IdotartamKezdes</t>
        </r>
      </text>
    </comment>
    <comment ref="M101" authorId="0" shapeId="0" xr:uid="{00000000-0006-0000-0200-000088360000}">
      <text>
        <r>
          <rPr>
            <sz val="11"/>
            <rFont val="Calibri"/>
            <family val="2"/>
            <charset val="238"/>
          </rPr>
          <t>SZV_F:IdotartamBefejezes</t>
        </r>
      </text>
    </comment>
    <comment ref="N101" authorId="0" shapeId="0" xr:uid="{00000000-0006-0000-0200-000089360000}">
      <text>
        <r>
          <rPr>
            <sz val="11"/>
            <rFont val="Calibri"/>
            <family val="2"/>
            <charset val="238"/>
          </rPr>
          <t>SZV_F:NettoKoltsegUtem1</t>
        </r>
      </text>
    </comment>
    <comment ref="O101" authorId="0" shapeId="0" xr:uid="{00000000-0006-0000-0200-00008A360000}">
      <text>
        <r>
          <rPr>
            <sz val="11"/>
            <rFont val="Calibri"/>
            <family val="2"/>
            <charset val="238"/>
          </rPr>
          <t>SZV_F:NettoKoltsegUtem2</t>
        </r>
      </text>
    </comment>
    <comment ref="P101" authorId="0" shapeId="0" xr:uid="{00000000-0006-0000-0200-00008B360000}">
      <text>
        <r>
          <rPr>
            <sz val="11"/>
            <rFont val="Calibri"/>
            <family val="2"/>
            <charset val="238"/>
          </rPr>
          <t>SZV_F:EM_Melleklet2_KTG</t>
        </r>
      </text>
    </comment>
    <comment ref="R101" authorId="0" shapeId="0" xr:uid="{00000000-0006-0000-0200-00008C360000}">
      <text>
        <r>
          <rPr>
            <sz val="11"/>
            <rFont val="Calibri"/>
            <family val="2"/>
            <charset val="238"/>
          </rPr>
          <t>SZV_F:HDUtem1</t>
        </r>
      </text>
    </comment>
    <comment ref="S101" authorId="0" shapeId="0" xr:uid="{00000000-0006-0000-0200-00008D360000}">
      <text>
        <r>
          <rPr>
            <sz val="11"/>
            <rFont val="Calibri"/>
            <family val="2"/>
            <charset val="238"/>
          </rPr>
          <t>SZV_F:ECSUtem1</t>
        </r>
      </text>
    </comment>
    <comment ref="T101" authorId="0" shapeId="0" xr:uid="{00000000-0006-0000-0200-00008E360000}">
      <text>
        <r>
          <rPr>
            <sz val="11"/>
            <rFont val="Calibri"/>
            <family val="2"/>
            <charset val="238"/>
          </rPr>
          <t>SZV_F:KFHUtem1</t>
        </r>
      </text>
    </comment>
    <comment ref="U101" authorId="0" shapeId="0" xr:uid="{00000000-0006-0000-0200-00008F360000}">
      <text>
        <r>
          <rPr>
            <sz val="11"/>
            <rFont val="Calibri"/>
            <family val="2"/>
            <charset val="238"/>
          </rPr>
          <t>SZV_F:Egyeb_SajatUtem1</t>
        </r>
      </text>
    </comment>
    <comment ref="V101" authorId="0" shapeId="0" xr:uid="{00000000-0006-0000-0200-000090360000}">
      <text>
        <r>
          <rPr>
            <sz val="11"/>
            <rFont val="Calibri"/>
            <family val="2"/>
            <charset val="238"/>
          </rPr>
          <t>SZV_F:DijUtem1</t>
        </r>
      </text>
    </comment>
    <comment ref="W101" authorId="0" shapeId="0" xr:uid="{00000000-0006-0000-0200-000091360000}">
      <text>
        <r>
          <rPr>
            <sz val="11"/>
            <rFont val="Calibri"/>
            <family val="2"/>
            <charset val="238"/>
          </rPr>
          <t>SZV_F:EM_Melleklet1_Utem1</t>
        </r>
      </text>
    </comment>
    <comment ref="X101" authorId="0" shapeId="0" xr:uid="{00000000-0006-0000-0200-000092360000}">
      <text>
        <r>
          <rPr>
            <sz val="11"/>
            <rFont val="Calibri"/>
            <family val="2"/>
            <charset val="238"/>
          </rPr>
          <t>SZV_F:EgyebAllamiUtem1</t>
        </r>
      </text>
    </comment>
    <comment ref="Y101" authorId="0" shapeId="0" xr:uid="{00000000-0006-0000-0200-000093360000}">
      <text>
        <r>
          <rPr>
            <sz val="11"/>
            <rFont val="Calibri"/>
            <family val="2"/>
            <charset val="238"/>
          </rPr>
          <t>SZV_F:OnkormanyzatiUtem1</t>
        </r>
      </text>
    </comment>
    <comment ref="Z101" authorId="0" shapeId="0" xr:uid="{00000000-0006-0000-0200-000094360000}">
      <text>
        <r>
          <rPr>
            <sz val="11"/>
            <rFont val="Calibri"/>
            <family val="2"/>
            <charset val="238"/>
          </rPr>
          <t>SZV_F:EUUtem1</t>
        </r>
      </text>
    </comment>
    <comment ref="AA101" authorId="0" shapeId="0" xr:uid="{00000000-0006-0000-0200-000095360000}">
      <text>
        <r>
          <rPr>
            <sz val="11"/>
            <rFont val="Calibri"/>
            <family val="2"/>
            <charset val="238"/>
          </rPr>
          <t>SZV_F:EgyebUtem1</t>
        </r>
      </text>
    </comment>
    <comment ref="AB101" authorId="0" shapeId="0" xr:uid="{00000000-0006-0000-0200-000096360000}">
      <text>
        <r>
          <rPr>
            <sz val="11"/>
            <rFont val="Calibri"/>
            <family val="2"/>
            <charset val="238"/>
          </rPr>
          <t>SZV_F:HitelKotvenyUtem1</t>
        </r>
      </text>
    </comment>
    <comment ref="AC101" authorId="0" shapeId="0" xr:uid="{00000000-0006-0000-0200-000097360000}">
      <text>
        <r>
          <rPr>
            <sz val="11"/>
            <rFont val="Calibri"/>
            <family val="2"/>
            <charset val="238"/>
          </rPr>
          <t>SZV_F:OsszesenUtem1</t>
        </r>
      </text>
    </comment>
    <comment ref="AF101" authorId="0" shapeId="0" xr:uid="{00000000-0006-0000-0200-000098360000}">
      <text>
        <r>
          <rPr>
            <sz val="11"/>
            <rFont val="Calibri"/>
            <family val="2"/>
            <charset val="238"/>
          </rPr>
          <t>SZV_F:HDUtem2</t>
        </r>
      </text>
    </comment>
    <comment ref="AG101" authorId="0" shapeId="0" xr:uid="{00000000-0006-0000-0200-000099360000}">
      <text>
        <r>
          <rPr>
            <sz val="11"/>
            <rFont val="Calibri"/>
            <family val="2"/>
            <charset val="238"/>
          </rPr>
          <t>SZV_F:ECSUtem2</t>
        </r>
      </text>
    </comment>
    <comment ref="AH101" authorId="0" shapeId="0" xr:uid="{00000000-0006-0000-0200-00009A360000}">
      <text>
        <r>
          <rPr>
            <sz val="11"/>
            <rFont val="Calibri"/>
            <family val="2"/>
            <charset val="238"/>
          </rPr>
          <t>SZV_F:KFHUtem2</t>
        </r>
      </text>
    </comment>
    <comment ref="AI101" authorId="0" shapeId="0" xr:uid="{00000000-0006-0000-0200-00009B360000}">
      <text>
        <r>
          <rPr>
            <sz val="11"/>
            <rFont val="Calibri"/>
            <family val="2"/>
            <charset val="238"/>
          </rPr>
          <t>SZV_F:Egyeb_SajatUtem2</t>
        </r>
      </text>
    </comment>
    <comment ref="AJ101" authorId="0" shapeId="0" xr:uid="{00000000-0006-0000-0200-00009C360000}">
      <text>
        <r>
          <rPr>
            <sz val="11"/>
            <rFont val="Calibri"/>
            <family val="2"/>
            <charset val="238"/>
          </rPr>
          <t>SZV_F:DijUtem2</t>
        </r>
      </text>
    </comment>
    <comment ref="AK101" authorId="0" shapeId="0" xr:uid="{00000000-0006-0000-0200-00009D360000}">
      <text>
        <r>
          <rPr>
            <sz val="11"/>
            <rFont val="Calibri"/>
            <family val="2"/>
            <charset val="238"/>
          </rPr>
          <t>SZV_F:EM_Melleklet1_Utem2</t>
        </r>
      </text>
    </comment>
    <comment ref="AL101" authorId="0" shapeId="0" xr:uid="{00000000-0006-0000-0200-00009E360000}">
      <text>
        <r>
          <rPr>
            <sz val="11"/>
            <rFont val="Calibri"/>
            <family val="2"/>
            <charset val="238"/>
          </rPr>
          <t>SZV_F:EgyebAllamiUtem2</t>
        </r>
      </text>
    </comment>
    <comment ref="AM101" authorId="0" shapeId="0" xr:uid="{00000000-0006-0000-0200-00009F360000}">
      <text>
        <r>
          <rPr>
            <sz val="11"/>
            <rFont val="Calibri"/>
            <family val="2"/>
            <charset val="238"/>
          </rPr>
          <t>SZV_F:OnkormanyzatiUtem2</t>
        </r>
      </text>
    </comment>
    <comment ref="AN101" authorId="0" shapeId="0" xr:uid="{00000000-0006-0000-0200-0000A0360000}">
      <text>
        <r>
          <rPr>
            <sz val="11"/>
            <rFont val="Calibri"/>
            <family val="2"/>
            <charset val="238"/>
          </rPr>
          <t>SZV_F:EUUtem2</t>
        </r>
      </text>
    </comment>
    <comment ref="AO101" authorId="0" shapeId="0" xr:uid="{00000000-0006-0000-0200-0000A1360000}">
      <text>
        <r>
          <rPr>
            <sz val="11"/>
            <rFont val="Calibri"/>
            <family val="2"/>
            <charset val="238"/>
          </rPr>
          <t>SZV_F:EgyebUtem2</t>
        </r>
      </text>
    </comment>
    <comment ref="AP101" authorId="0" shapeId="0" xr:uid="{00000000-0006-0000-0200-0000A2360000}">
      <text>
        <r>
          <rPr>
            <sz val="11"/>
            <rFont val="Calibri"/>
            <family val="2"/>
            <charset val="238"/>
          </rPr>
          <t>SZV_F:HitelKotvenyUtem2</t>
        </r>
      </text>
    </comment>
    <comment ref="AQ101" authorId="0" shapeId="0" xr:uid="{00000000-0006-0000-0200-0000A3360000}">
      <text>
        <r>
          <rPr>
            <sz val="11"/>
            <rFont val="Calibri"/>
            <family val="2"/>
            <charset val="238"/>
          </rPr>
          <t>SZV_F:OsszesenUtem2</t>
        </r>
      </text>
    </comment>
    <comment ref="AR101" authorId="0" shapeId="0" xr:uid="{00000000-0006-0000-0200-0000A4360000}">
      <text>
        <r>
          <rPr>
            <sz val="11"/>
            <rFont val="Calibri"/>
            <family val="2"/>
            <charset val="238"/>
          </rPr>
          <t>SZV_F:ForrashianyUtem2</t>
        </r>
      </text>
    </comment>
    <comment ref="AU101" authorId="0" shapeId="0" xr:uid="{00000000-0006-0000-0200-0000A5360000}">
      <text>
        <r>
          <rPr>
            <sz val="11"/>
            <rFont val="Calibri"/>
            <family val="2"/>
            <charset val="238"/>
          </rPr>
          <t>SZV_F:Indokolas</t>
        </r>
      </text>
    </comment>
    <comment ref="AV101" authorId="0" shapeId="0" xr:uid="{00000000-0006-0000-0200-0000A6360000}">
      <text>
        <r>
          <rPr>
            <sz val="11"/>
            <rFont val="Calibri"/>
            <family val="2"/>
            <charset val="238"/>
          </rPr>
          <t>SZV_F:Megjegyzes</t>
        </r>
      </text>
    </comment>
    <comment ref="AW101" authorId="0" shapeId="0" xr:uid="{00000000-0006-0000-0200-0000A7360000}">
      <text>
        <r>
          <rPr>
            <sz val="11"/>
            <rFont val="Calibri"/>
            <family val="2"/>
            <charset val="238"/>
          </rPr>
          <t>SZV_F:FeladatSorszam</t>
        </r>
      </text>
    </comment>
    <comment ref="AY101" authorId="0" shapeId="0" xr:uid="{00000000-0006-0000-0200-0000A8360000}">
      <text>
        <r>
          <rPr>
            <sz val="11"/>
            <rFont val="Calibri"/>
            <family val="2"/>
            <charset val="238"/>
          </rPr>
          <t>SZV_F:ISA</t>
        </r>
      </text>
    </comment>
    <comment ref="B102" authorId="0" shapeId="0" xr:uid="{00000000-0006-0000-0200-0000A9360000}">
      <text>
        <r>
          <rPr>
            <sz val="11"/>
            <rFont val="Calibri"/>
            <family val="2"/>
            <charset val="238"/>
          </rPr>
          <t>SZV_F:FontossagiSorrent</t>
        </r>
      </text>
    </comment>
    <comment ref="C102" authorId="0" shapeId="0" xr:uid="{00000000-0006-0000-0200-0000AA360000}">
      <text>
        <r>
          <rPr>
            <sz val="11"/>
            <rFont val="Calibri"/>
            <family val="2"/>
            <charset val="238"/>
          </rPr>
          <t>SZV_F:FeladatKategoria</t>
        </r>
      </text>
    </comment>
    <comment ref="D102" authorId="0" shapeId="0" xr:uid="{00000000-0006-0000-0200-0000AB360000}">
      <text>
        <r>
          <rPr>
            <sz val="11"/>
            <rFont val="Calibri"/>
            <family val="2"/>
            <charset val="238"/>
          </rPr>
          <t>SZV_F:FeladatMegnevezes</t>
        </r>
      </text>
    </comment>
    <comment ref="E102" authorId="0" shapeId="0" xr:uid="{00000000-0006-0000-0200-0000AC360000}">
      <text>
        <r>
          <rPr>
            <sz val="11"/>
            <rFont val="Calibri"/>
            <family val="2"/>
            <charset val="238"/>
          </rPr>
          <t>SZV_F:ElviEngedelySzam</t>
        </r>
      </text>
    </comment>
    <comment ref="F102" authorId="0" shapeId="0" xr:uid="{00000000-0006-0000-0200-0000AD360000}">
      <text>
        <r>
          <rPr>
            <sz val="11"/>
            <rFont val="Calibri"/>
            <family val="2"/>
            <charset val="238"/>
          </rPr>
          <t>SZV_F:VKR_Kod</t>
        </r>
      </text>
    </comment>
    <comment ref="G102" authorId="0" shapeId="0" xr:uid="{00000000-0006-0000-0200-0000AE360000}">
      <text>
        <r>
          <rPr>
            <sz val="11"/>
            <rFont val="Calibri"/>
            <family val="2"/>
            <charset val="238"/>
          </rPr>
          <t>SZV_F:VKR_Nev</t>
        </r>
      </text>
    </comment>
    <comment ref="H102" authorId="0" shapeId="0" xr:uid="{00000000-0006-0000-0200-0000AF360000}">
      <text>
        <r>
          <rPr>
            <sz val="11"/>
            <rFont val="Calibri"/>
            <family val="2"/>
            <charset val="238"/>
          </rPr>
          <t>SZV_F:FeladatAzonosito</t>
        </r>
      </text>
    </comment>
    <comment ref="I102" authorId="0" shapeId="0" xr:uid="{00000000-0006-0000-0200-0000B0360000}">
      <text>
        <r>
          <rPr>
            <sz val="11"/>
            <rFont val="Calibri"/>
            <family val="2"/>
            <charset val="238"/>
          </rPr>
          <t>SZV_F:EllatasiTerulet</t>
        </r>
      </text>
    </comment>
    <comment ref="J102" authorId="0" shapeId="0" xr:uid="{00000000-0006-0000-0200-0000B1360000}">
      <text>
        <r>
          <rPr>
            <sz val="11"/>
            <rFont val="Calibri"/>
            <family val="2"/>
            <charset val="238"/>
          </rPr>
          <t>SZV_F:EllatasertFelelos</t>
        </r>
      </text>
    </comment>
    <comment ref="K102" authorId="0" shapeId="0" xr:uid="{00000000-0006-0000-0200-0000B2360000}">
      <text>
        <r>
          <rPr>
            <sz val="11"/>
            <rFont val="Calibri"/>
            <family val="2"/>
            <charset val="238"/>
          </rPr>
          <t>SZV_F:TervezettNettoKoltseg</t>
        </r>
      </text>
    </comment>
    <comment ref="L102" authorId="0" shapeId="0" xr:uid="{00000000-0006-0000-0200-0000B3360000}">
      <text>
        <r>
          <rPr>
            <sz val="11"/>
            <rFont val="Calibri"/>
            <family val="2"/>
            <charset val="238"/>
          </rPr>
          <t>SZV_F:IdotartamKezdes</t>
        </r>
      </text>
    </comment>
    <comment ref="M102" authorId="0" shapeId="0" xr:uid="{00000000-0006-0000-0200-0000B4360000}">
      <text>
        <r>
          <rPr>
            <sz val="11"/>
            <rFont val="Calibri"/>
            <family val="2"/>
            <charset val="238"/>
          </rPr>
          <t>SZV_F:IdotartamBefejezes</t>
        </r>
      </text>
    </comment>
    <comment ref="N102" authorId="0" shapeId="0" xr:uid="{00000000-0006-0000-0200-0000B5360000}">
      <text>
        <r>
          <rPr>
            <sz val="11"/>
            <rFont val="Calibri"/>
            <family val="2"/>
            <charset val="238"/>
          </rPr>
          <t>SZV_F:NettoKoltsegUtem1</t>
        </r>
      </text>
    </comment>
    <comment ref="O102" authorId="0" shapeId="0" xr:uid="{00000000-0006-0000-0200-0000B6360000}">
      <text>
        <r>
          <rPr>
            <sz val="11"/>
            <rFont val="Calibri"/>
            <family val="2"/>
            <charset val="238"/>
          </rPr>
          <t>SZV_F:NettoKoltsegUtem2</t>
        </r>
      </text>
    </comment>
    <comment ref="P102" authorId="0" shapeId="0" xr:uid="{00000000-0006-0000-0200-0000B7360000}">
      <text>
        <r>
          <rPr>
            <sz val="11"/>
            <rFont val="Calibri"/>
            <family val="2"/>
            <charset val="238"/>
          </rPr>
          <t>SZV_F:EM_Melleklet2_KTG</t>
        </r>
      </text>
    </comment>
    <comment ref="R102" authorId="0" shapeId="0" xr:uid="{00000000-0006-0000-0200-0000B8360000}">
      <text>
        <r>
          <rPr>
            <sz val="11"/>
            <rFont val="Calibri"/>
            <family val="2"/>
            <charset val="238"/>
          </rPr>
          <t>SZV_F:HDUtem1</t>
        </r>
      </text>
    </comment>
    <comment ref="S102" authorId="0" shapeId="0" xr:uid="{00000000-0006-0000-0200-0000B9360000}">
      <text>
        <r>
          <rPr>
            <sz val="11"/>
            <rFont val="Calibri"/>
            <family val="2"/>
            <charset val="238"/>
          </rPr>
          <t>SZV_F:ECSUtem1</t>
        </r>
      </text>
    </comment>
    <comment ref="T102" authorId="0" shapeId="0" xr:uid="{00000000-0006-0000-0200-0000BA360000}">
      <text>
        <r>
          <rPr>
            <sz val="11"/>
            <rFont val="Calibri"/>
            <family val="2"/>
            <charset val="238"/>
          </rPr>
          <t>SZV_F:KFHUtem1</t>
        </r>
      </text>
    </comment>
    <comment ref="U102" authorId="0" shapeId="0" xr:uid="{00000000-0006-0000-0200-0000BB360000}">
      <text>
        <r>
          <rPr>
            <sz val="11"/>
            <rFont val="Calibri"/>
            <family val="2"/>
            <charset val="238"/>
          </rPr>
          <t>SZV_F:Egyeb_SajatUtem1</t>
        </r>
      </text>
    </comment>
    <comment ref="V102" authorId="0" shapeId="0" xr:uid="{00000000-0006-0000-0200-0000BC360000}">
      <text>
        <r>
          <rPr>
            <sz val="11"/>
            <rFont val="Calibri"/>
            <family val="2"/>
            <charset val="238"/>
          </rPr>
          <t>SZV_F:DijUtem1</t>
        </r>
      </text>
    </comment>
    <comment ref="W102" authorId="0" shapeId="0" xr:uid="{00000000-0006-0000-0200-0000BD360000}">
      <text>
        <r>
          <rPr>
            <sz val="11"/>
            <rFont val="Calibri"/>
            <family val="2"/>
            <charset val="238"/>
          </rPr>
          <t>SZV_F:EM_Melleklet1_Utem1</t>
        </r>
      </text>
    </comment>
    <comment ref="X102" authorId="0" shapeId="0" xr:uid="{00000000-0006-0000-0200-0000BE360000}">
      <text>
        <r>
          <rPr>
            <sz val="11"/>
            <rFont val="Calibri"/>
            <family val="2"/>
            <charset val="238"/>
          </rPr>
          <t>SZV_F:EgyebAllamiUtem1</t>
        </r>
      </text>
    </comment>
    <comment ref="Y102" authorId="0" shapeId="0" xr:uid="{00000000-0006-0000-0200-0000BF360000}">
      <text>
        <r>
          <rPr>
            <sz val="11"/>
            <rFont val="Calibri"/>
            <family val="2"/>
            <charset val="238"/>
          </rPr>
          <t>SZV_F:OnkormanyzatiUtem1</t>
        </r>
      </text>
    </comment>
    <comment ref="Z102" authorId="0" shapeId="0" xr:uid="{00000000-0006-0000-0200-0000C0360000}">
      <text>
        <r>
          <rPr>
            <sz val="11"/>
            <rFont val="Calibri"/>
            <family val="2"/>
            <charset val="238"/>
          </rPr>
          <t>SZV_F:EUUtem1</t>
        </r>
      </text>
    </comment>
    <comment ref="AA102" authorId="0" shapeId="0" xr:uid="{00000000-0006-0000-0200-0000C1360000}">
      <text>
        <r>
          <rPr>
            <sz val="11"/>
            <rFont val="Calibri"/>
            <family val="2"/>
            <charset val="238"/>
          </rPr>
          <t>SZV_F:EgyebUtem1</t>
        </r>
      </text>
    </comment>
    <comment ref="AB102" authorId="0" shapeId="0" xr:uid="{00000000-0006-0000-0200-0000C2360000}">
      <text>
        <r>
          <rPr>
            <sz val="11"/>
            <rFont val="Calibri"/>
            <family val="2"/>
            <charset val="238"/>
          </rPr>
          <t>SZV_F:HitelKotvenyUtem1</t>
        </r>
      </text>
    </comment>
    <comment ref="AC102" authorId="0" shapeId="0" xr:uid="{00000000-0006-0000-0200-0000C3360000}">
      <text>
        <r>
          <rPr>
            <sz val="11"/>
            <rFont val="Calibri"/>
            <family val="2"/>
            <charset val="238"/>
          </rPr>
          <t>SZV_F:OsszesenUtem1</t>
        </r>
      </text>
    </comment>
    <comment ref="AF102" authorId="0" shapeId="0" xr:uid="{00000000-0006-0000-0200-0000C4360000}">
      <text>
        <r>
          <rPr>
            <sz val="11"/>
            <rFont val="Calibri"/>
            <family val="2"/>
            <charset val="238"/>
          </rPr>
          <t>SZV_F:HDUtem2</t>
        </r>
      </text>
    </comment>
    <comment ref="AG102" authorId="0" shapeId="0" xr:uid="{00000000-0006-0000-0200-0000C5360000}">
      <text>
        <r>
          <rPr>
            <sz val="11"/>
            <rFont val="Calibri"/>
            <family val="2"/>
            <charset val="238"/>
          </rPr>
          <t>SZV_F:ECSUtem2</t>
        </r>
      </text>
    </comment>
    <comment ref="AH102" authorId="0" shapeId="0" xr:uid="{00000000-0006-0000-0200-0000C6360000}">
      <text>
        <r>
          <rPr>
            <sz val="11"/>
            <rFont val="Calibri"/>
            <family val="2"/>
            <charset val="238"/>
          </rPr>
          <t>SZV_F:KFHUtem2</t>
        </r>
      </text>
    </comment>
    <comment ref="AI102" authorId="0" shapeId="0" xr:uid="{00000000-0006-0000-0200-0000C7360000}">
      <text>
        <r>
          <rPr>
            <sz val="11"/>
            <rFont val="Calibri"/>
            <family val="2"/>
            <charset val="238"/>
          </rPr>
          <t>SZV_F:Egyeb_SajatUtem2</t>
        </r>
      </text>
    </comment>
    <comment ref="AJ102" authorId="0" shapeId="0" xr:uid="{00000000-0006-0000-0200-0000C8360000}">
      <text>
        <r>
          <rPr>
            <sz val="11"/>
            <rFont val="Calibri"/>
            <family val="2"/>
            <charset val="238"/>
          </rPr>
          <t>SZV_F:DijUtem2</t>
        </r>
      </text>
    </comment>
    <comment ref="AK102" authorId="0" shapeId="0" xr:uid="{00000000-0006-0000-0200-0000C9360000}">
      <text>
        <r>
          <rPr>
            <sz val="11"/>
            <rFont val="Calibri"/>
            <family val="2"/>
            <charset val="238"/>
          </rPr>
          <t>SZV_F:EM_Melleklet1_Utem2</t>
        </r>
      </text>
    </comment>
    <comment ref="AL102" authorId="0" shapeId="0" xr:uid="{00000000-0006-0000-0200-0000CA360000}">
      <text>
        <r>
          <rPr>
            <sz val="11"/>
            <rFont val="Calibri"/>
            <family val="2"/>
            <charset val="238"/>
          </rPr>
          <t>SZV_F:EgyebAllamiUtem2</t>
        </r>
      </text>
    </comment>
    <comment ref="AM102" authorId="0" shapeId="0" xr:uid="{00000000-0006-0000-0200-0000CB360000}">
      <text>
        <r>
          <rPr>
            <sz val="11"/>
            <rFont val="Calibri"/>
            <family val="2"/>
            <charset val="238"/>
          </rPr>
          <t>SZV_F:OnkormanyzatiUtem2</t>
        </r>
      </text>
    </comment>
    <comment ref="AN102" authorId="0" shapeId="0" xr:uid="{00000000-0006-0000-0200-0000CC360000}">
      <text>
        <r>
          <rPr>
            <sz val="11"/>
            <rFont val="Calibri"/>
            <family val="2"/>
            <charset val="238"/>
          </rPr>
          <t>SZV_F:EUUtem2</t>
        </r>
      </text>
    </comment>
    <comment ref="AO102" authorId="0" shapeId="0" xr:uid="{00000000-0006-0000-0200-0000CD360000}">
      <text>
        <r>
          <rPr>
            <sz val="11"/>
            <rFont val="Calibri"/>
            <family val="2"/>
            <charset val="238"/>
          </rPr>
          <t>SZV_F:EgyebUtem2</t>
        </r>
      </text>
    </comment>
    <comment ref="AP102" authorId="0" shapeId="0" xr:uid="{00000000-0006-0000-0200-0000CE360000}">
      <text>
        <r>
          <rPr>
            <sz val="11"/>
            <rFont val="Calibri"/>
            <family val="2"/>
            <charset val="238"/>
          </rPr>
          <t>SZV_F:HitelKotvenyUtem2</t>
        </r>
      </text>
    </comment>
    <comment ref="AQ102" authorId="0" shapeId="0" xr:uid="{00000000-0006-0000-0200-0000CF360000}">
      <text>
        <r>
          <rPr>
            <sz val="11"/>
            <rFont val="Calibri"/>
            <family val="2"/>
            <charset val="238"/>
          </rPr>
          <t>SZV_F:OsszesenUtem2</t>
        </r>
      </text>
    </comment>
    <comment ref="AR102" authorId="0" shapeId="0" xr:uid="{00000000-0006-0000-0200-0000D0360000}">
      <text>
        <r>
          <rPr>
            <sz val="11"/>
            <rFont val="Calibri"/>
            <family val="2"/>
            <charset val="238"/>
          </rPr>
          <t>SZV_F:ForrashianyUtem2</t>
        </r>
      </text>
    </comment>
    <comment ref="AU102" authorId="0" shapeId="0" xr:uid="{00000000-0006-0000-0200-0000D1360000}">
      <text>
        <r>
          <rPr>
            <sz val="11"/>
            <rFont val="Calibri"/>
            <family val="2"/>
            <charset val="238"/>
          </rPr>
          <t>SZV_F:Indokolas</t>
        </r>
      </text>
    </comment>
    <comment ref="AV102" authorId="0" shapeId="0" xr:uid="{00000000-0006-0000-0200-0000D2360000}">
      <text>
        <r>
          <rPr>
            <sz val="11"/>
            <rFont val="Calibri"/>
            <family val="2"/>
            <charset val="238"/>
          </rPr>
          <t>SZV_F:Megjegyzes</t>
        </r>
      </text>
    </comment>
    <comment ref="AW102" authorId="0" shapeId="0" xr:uid="{00000000-0006-0000-0200-0000D3360000}">
      <text>
        <r>
          <rPr>
            <sz val="11"/>
            <rFont val="Calibri"/>
            <family val="2"/>
            <charset val="238"/>
          </rPr>
          <t>SZV_F:FeladatSorszam</t>
        </r>
      </text>
    </comment>
    <comment ref="AY102" authorId="0" shapeId="0" xr:uid="{00000000-0006-0000-0200-0000D4360000}">
      <text>
        <r>
          <rPr>
            <sz val="11"/>
            <rFont val="Calibri"/>
            <family val="2"/>
            <charset val="238"/>
          </rPr>
          <t>SZV_F:ISA</t>
        </r>
      </text>
    </comment>
    <comment ref="B103" authorId="0" shapeId="0" xr:uid="{00000000-0006-0000-0200-0000D5360000}">
      <text>
        <r>
          <rPr>
            <sz val="11"/>
            <rFont val="Calibri"/>
            <family val="2"/>
            <charset val="238"/>
          </rPr>
          <t>SZV_F:FontossagiSorrent</t>
        </r>
      </text>
    </comment>
    <comment ref="C103" authorId="0" shapeId="0" xr:uid="{00000000-0006-0000-0200-0000D6360000}">
      <text>
        <r>
          <rPr>
            <sz val="11"/>
            <rFont val="Calibri"/>
            <family val="2"/>
            <charset val="238"/>
          </rPr>
          <t>SZV_F:FeladatKategoria</t>
        </r>
      </text>
    </comment>
    <comment ref="D103" authorId="0" shapeId="0" xr:uid="{00000000-0006-0000-0200-0000D7360000}">
      <text>
        <r>
          <rPr>
            <sz val="11"/>
            <rFont val="Calibri"/>
            <family val="2"/>
            <charset val="238"/>
          </rPr>
          <t>SZV_F:FeladatMegnevezes</t>
        </r>
      </text>
    </comment>
    <comment ref="E103" authorId="0" shapeId="0" xr:uid="{00000000-0006-0000-0200-0000D8360000}">
      <text>
        <r>
          <rPr>
            <sz val="11"/>
            <rFont val="Calibri"/>
            <family val="2"/>
            <charset val="238"/>
          </rPr>
          <t>SZV_F:ElviEngedelySzam</t>
        </r>
      </text>
    </comment>
    <comment ref="F103" authorId="0" shapeId="0" xr:uid="{00000000-0006-0000-0200-0000D9360000}">
      <text>
        <r>
          <rPr>
            <sz val="11"/>
            <rFont val="Calibri"/>
            <family val="2"/>
            <charset val="238"/>
          </rPr>
          <t>SZV_F:VKR_Kod</t>
        </r>
      </text>
    </comment>
    <comment ref="G103" authorId="0" shapeId="0" xr:uid="{00000000-0006-0000-0200-0000DA360000}">
      <text>
        <r>
          <rPr>
            <sz val="11"/>
            <rFont val="Calibri"/>
            <family val="2"/>
            <charset val="238"/>
          </rPr>
          <t>SZV_F:VKR_Nev</t>
        </r>
      </text>
    </comment>
    <comment ref="H103" authorId="0" shapeId="0" xr:uid="{00000000-0006-0000-0200-0000DB360000}">
      <text>
        <r>
          <rPr>
            <sz val="11"/>
            <rFont val="Calibri"/>
            <family val="2"/>
            <charset val="238"/>
          </rPr>
          <t>SZV_F:FeladatAzonosito</t>
        </r>
      </text>
    </comment>
    <comment ref="I103" authorId="0" shapeId="0" xr:uid="{00000000-0006-0000-0200-0000DC360000}">
      <text>
        <r>
          <rPr>
            <sz val="11"/>
            <rFont val="Calibri"/>
            <family val="2"/>
            <charset val="238"/>
          </rPr>
          <t>SZV_F:EllatasiTerulet</t>
        </r>
      </text>
    </comment>
    <comment ref="J103" authorId="0" shapeId="0" xr:uid="{00000000-0006-0000-0200-0000DD360000}">
      <text>
        <r>
          <rPr>
            <sz val="11"/>
            <rFont val="Calibri"/>
            <family val="2"/>
            <charset val="238"/>
          </rPr>
          <t>SZV_F:EllatasertFelelos</t>
        </r>
      </text>
    </comment>
    <comment ref="K103" authorId="0" shapeId="0" xr:uid="{00000000-0006-0000-0200-0000DE360000}">
      <text>
        <r>
          <rPr>
            <sz val="11"/>
            <rFont val="Calibri"/>
            <family val="2"/>
            <charset val="238"/>
          </rPr>
          <t>SZV_F:TervezettNettoKoltseg</t>
        </r>
      </text>
    </comment>
    <comment ref="L103" authorId="0" shapeId="0" xr:uid="{00000000-0006-0000-0200-0000DF360000}">
      <text>
        <r>
          <rPr>
            <sz val="11"/>
            <rFont val="Calibri"/>
            <family val="2"/>
            <charset val="238"/>
          </rPr>
          <t>SZV_F:IdotartamKezdes</t>
        </r>
      </text>
    </comment>
    <comment ref="M103" authorId="0" shapeId="0" xr:uid="{00000000-0006-0000-0200-0000E0360000}">
      <text>
        <r>
          <rPr>
            <sz val="11"/>
            <rFont val="Calibri"/>
            <family val="2"/>
            <charset val="238"/>
          </rPr>
          <t>SZV_F:IdotartamBefejezes</t>
        </r>
      </text>
    </comment>
    <comment ref="N103" authorId="0" shapeId="0" xr:uid="{00000000-0006-0000-0200-0000E1360000}">
      <text>
        <r>
          <rPr>
            <sz val="11"/>
            <rFont val="Calibri"/>
            <family val="2"/>
            <charset val="238"/>
          </rPr>
          <t>SZV_F:NettoKoltsegUtem1</t>
        </r>
      </text>
    </comment>
    <comment ref="O103" authorId="0" shapeId="0" xr:uid="{00000000-0006-0000-0200-0000E2360000}">
      <text>
        <r>
          <rPr>
            <sz val="11"/>
            <rFont val="Calibri"/>
            <family val="2"/>
            <charset val="238"/>
          </rPr>
          <t>SZV_F:NettoKoltsegUtem2</t>
        </r>
      </text>
    </comment>
    <comment ref="P103" authorId="0" shapeId="0" xr:uid="{00000000-0006-0000-0200-0000E3360000}">
      <text>
        <r>
          <rPr>
            <sz val="11"/>
            <rFont val="Calibri"/>
            <family val="2"/>
            <charset val="238"/>
          </rPr>
          <t>SZV_F:EM_Melleklet2_KTG</t>
        </r>
      </text>
    </comment>
    <comment ref="R103" authorId="0" shapeId="0" xr:uid="{00000000-0006-0000-0200-0000E4360000}">
      <text>
        <r>
          <rPr>
            <sz val="11"/>
            <rFont val="Calibri"/>
            <family val="2"/>
            <charset val="238"/>
          </rPr>
          <t>SZV_F:HDUtem1</t>
        </r>
      </text>
    </comment>
    <comment ref="S103" authorId="0" shapeId="0" xr:uid="{00000000-0006-0000-0200-0000E5360000}">
      <text>
        <r>
          <rPr>
            <sz val="11"/>
            <rFont val="Calibri"/>
            <family val="2"/>
            <charset val="238"/>
          </rPr>
          <t>SZV_F:ECSUtem1</t>
        </r>
      </text>
    </comment>
    <comment ref="T103" authorId="0" shapeId="0" xr:uid="{00000000-0006-0000-0200-0000E6360000}">
      <text>
        <r>
          <rPr>
            <sz val="11"/>
            <rFont val="Calibri"/>
            <family val="2"/>
            <charset val="238"/>
          </rPr>
          <t>SZV_F:KFHUtem1</t>
        </r>
      </text>
    </comment>
    <comment ref="U103" authorId="0" shapeId="0" xr:uid="{00000000-0006-0000-0200-0000E7360000}">
      <text>
        <r>
          <rPr>
            <sz val="11"/>
            <rFont val="Calibri"/>
            <family val="2"/>
            <charset val="238"/>
          </rPr>
          <t>SZV_F:Egyeb_SajatUtem1</t>
        </r>
      </text>
    </comment>
    <comment ref="V103" authorId="0" shapeId="0" xr:uid="{00000000-0006-0000-0200-0000E8360000}">
      <text>
        <r>
          <rPr>
            <sz val="11"/>
            <rFont val="Calibri"/>
            <family val="2"/>
            <charset val="238"/>
          </rPr>
          <t>SZV_F:DijUtem1</t>
        </r>
      </text>
    </comment>
    <comment ref="W103" authorId="0" shapeId="0" xr:uid="{00000000-0006-0000-0200-0000E9360000}">
      <text>
        <r>
          <rPr>
            <sz val="11"/>
            <rFont val="Calibri"/>
            <family val="2"/>
            <charset val="238"/>
          </rPr>
          <t>SZV_F:EM_Melleklet1_Utem1</t>
        </r>
      </text>
    </comment>
    <comment ref="X103" authorId="0" shapeId="0" xr:uid="{00000000-0006-0000-0200-0000EA360000}">
      <text>
        <r>
          <rPr>
            <sz val="11"/>
            <rFont val="Calibri"/>
            <family val="2"/>
            <charset val="238"/>
          </rPr>
          <t>SZV_F:EgyebAllamiUtem1</t>
        </r>
      </text>
    </comment>
    <comment ref="Y103" authorId="0" shapeId="0" xr:uid="{00000000-0006-0000-0200-0000EB360000}">
      <text>
        <r>
          <rPr>
            <sz val="11"/>
            <rFont val="Calibri"/>
            <family val="2"/>
            <charset val="238"/>
          </rPr>
          <t>SZV_F:OnkormanyzatiUtem1</t>
        </r>
      </text>
    </comment>
    <comment ref="Z103" authorId="0" shapeId="0" xr:uid="{00000000-0006-0000-0200-0000EC360000}">
      <text>
        <r>
          <rPr>
            <sz val="11"/>
            <rFont val="Calibri"/>
            <family val="2"/>
            <charset val="238"/>
          </rPr>
          <t>SZV_F:EUUtem1</t>
        </r>
      </text>
    </comment>
    <comment ref="AA103" authorId="0" shapeId="0" xr:uid="{00000000-0006-0000-0200-0000ED360000}">
      <text>
        <r>
          <rPr>
            <sz val="11"/>
            <rFont val="Calibri"/>
            <family val="2"/>
            <charset val="238"/>
          </rPr>
          <t>SZV_F:EgyebUtem1</t>
        </r>
      </text>
    </comment>
    <comment ref="AB103" authorId="0" shapeId="0" xr:uid="{00000000-0006-0000-0200-0000EE360000}">
      <text>
        <r>
          <rPr>
            <sz val="11"/>
            <rFont val="Calibri"/>
            <family val="2"/>
            <charset val="238"/>
          </rPr>
          <t>SZV_F:HitelKotvenyUtem1</t>
        </r>
      </text>
    </comment>
    <comment ref="AC103" authorId="0" shapeId="0" xr:uid="{00000000-0006-0000-0200-0000EF360000}">
      <text>
        <r>
          <rPr>
            <sz val="11"/>
            <rFont val="Calibri"/>
            <family val="2"/>
            <charset val="238"/>
          </rPr>
          <t>SZV_F:OsszesenUtem1</t>
        </r>
      </text>
    </comment>
    <comment ref="AF103" authorId="0" shapeId="0" xr:uid="{00000000-0006-0000-0200-0000F0360000}">
      <text>
        <r>
          <rPr>
            <sz val="11"/>
            <rFont val="Calibri"/>
            <family val="2"/>
            <charset val="238"/>
          </rPr>
          <t>SZV_F:HDUtem2</t>
        </r>
      </text>
    </comment>
    <comment ref="AG103" authorId="0" shapeId="0" xr:uid="{00000000-0006-0000-0200-0000F1360000}">
      <text>
        <r>
          <rPr>
            <sz val="11"/>
            <rFont val="Calibri"/>
            <family val="2"/>
            <charset val="238"/>
          </rPr>
          <t>SZV_F:ECSUtem2</t>
        </r>
      </text>
    </comment>
    <comment ref="AH103" authorId="0" shapeId="0" xr:uid="{00000000-0006-0000-0200-0000F2360000}">
      <text>
        <r>
          <rPr>
            <sz val="11"/>
            <rFont val="Calibri"/>
            <family val="2"/>
            <charset val="238"/>
          </rPr>
          <t>SZV_F:KFHUtem2</t>
        </r>
      </text>
    </comment>
    <comment ref="AI103" authorId="0" shapeId="0" xr:uid="{00000000-0006-0000-0200-0000F3360000}">
      <text>
        <r>
          <rPr>
            <sz val="11"/>
            <rFont val="Calibri"/>
            <family val="2"/>
            <charset val="238"/>
          </rPr>
          <t>SZV_F:Egyeb_SajatUtem2</t>
        </r>
      </text>
    </comment>
    <comment ref="AJ103" authorId="0" shapeId="0" xr:uid="{00000000-0006-0000-0200-0000F4360000}">
      <text>
        <r>
          <rPr>
            <sz val="11"/>
            <rFont val="Calibri"/>
            <family val="2"/>
            <charset val="238"/>
          </rPr>
          <t>SZV_F:DijUtem2</t>
        </r>
      </text>
    </comment>
    <comment ref="AK103" authorId="0" shapeId="0" xr:uid="{00000000-0006-0000-0200-0000F5360000}">
      <text>
        <r>
          <rPr>
            <sz val="11"/>
            <rFont val="Calibri"/>
            <family val="2"/>
            <charset val="238"/>
          </rPr>
          <t>SZV_F:EM_Melleklet1_Utem2</t>
        </r>
      </text>
    </comment>
    <comment ref="AL103" authorId="0" shapeId="0" xr:uid="{00000000-0006-0000-0200-0000F6360000}">
      <text>
        <r>
          <rPr>
            <sz val="11"/>
            <rFont val="Calibri"/>
            <family val="2"/>
            <charset val="238"/>
          </rPr>
          <t>SZV_F:EgyebAllamiUtem2</t>
        </r>
      </text>
    </comment>
    <comment ref="AM103" authorId="0" shapeId="0" xr:uid="{00000000-0006-0000-0200-0000F7360000}">
      <text>
        <r>
          <rPr>
            <sz val="11"/>
            <rFont val="Calibri"/>
            <family val="2"/>
            <charset val="238"/>
          </rPr>
          <t>SZV_F:OnkormanyzatiUtem2</t>
        </r>
      </text>
    </comment>
    <comment ref="AN103" authorId="0" shapeId="0" xr:uid="{00000000-0006-0000-0200-0000F8360000}">
      <text>
        <r>
          <rPr>
            <sz val="11"/>
            <rFont val="Calibri"/>
            <family val="2"/>
            <charset val="238"/>
          </rPr>
          <t>SZV_F:EUUtem2</t>
        </r>
      </text>
    </comment>
    <comment ref="AO103" authorId="0" shapeId="0" xr:uid="{00000000-0006-0000-0200-0000F9360000}">
      <text>
        <r>
          <rPr>
            <sz val="11"/>
            <rFont val="Calibri"/>
            <family val="2"/>
            <charset val="238"/>
          </rPr>
          <t>SZV_F:EgyebUtem2</t>
        </r>
      </text>
    </comment>
    <comment ref="AP103" authorId="0" shapeId="0" xr:uid="{00000000-0006-0000-0200-0000FA360000}">
      <text>
        <r>
          <rPr>
            <sz val="11"/>
            <rFont val="Calibri"/>
            <family val="2"/>
            <charset val="238"/>
          </rPr>
          <t>SZV_F:HitelKotvenyUtem2</t>
        </r>
      </text>
    </comment>
    <comment ref="AQ103" authorId="0" shapeId="0" xr:uid="{00000000-0006-0000-0200-0000FB360000}">
      <text>
        <r>
          <rPr>
            <sz val="11"/>
            <rFont val="Calibri"/>
            <family val="2"/>
            <charset val="238"/>
          </rPr>
          <t>SZV_F:OsszesenUtem2</t>
        </r>
      </text>
    </comment>
    <comment ref="AR103" authorId="0" shapeId="0" xr:uid="{00000000-0006-0000-0200-0000FC360000}">
      <text>
        <r>
          <rPr>
            <sz val="11"/>
            <rFont val="Calibri"/>
            <family val="2"/>
            <charset val="238"/>
          </rPr>
          <t>SZV_F:ForrashianyUtem2</t>
        </r>
      </text>
    </comment>
    <comment ref="AU103" authorId="0" shapeId="0" xr:uid="{00000000-0006-0000-0200-0000FD360000}">
      <text>
        <r>
          <rPr>
            <sz val="11"/>
            <rFont val="Calibri"/>
            <family val="2"/>
            <charset val="238"/>
          </rPr>
          <t>SZV_F:Indokolas</t>
        </r>
      </text>
    </comment>
    <comment ref="AV103" authorId="0" shapeId="0" xr:uid="{00000000-0006-0000-0200-0000FE360000}">
      <text>
        <r>
          <rPr>
            <sz val="11"/>
            <rFont val="Calibri"/>
            <family val="2"/>
            <charset val="238"/>
          </rPr>
          <t>SZV_F:Megjegyzes</t>
        </r>
      </text>
    </comment>
    <comment ref="AW103" authorId="0" shapeId="0" xr:uid="{00000000-0006-0000-0200-0000FF360000}">
      <text>
        <r>
          <rPr>
            <sz val="11"/>
            <rFont val="Calibri"/>
            <family val="2"/>
            <charset val="238"/>
          </rPr>
          <t>SZV_F:FeladatSorszam</t>
        </r>
      </text>
    </comment>
    <comment ref="AY103" authorId="0" shapeId="0" xr:uid="{00000000-0006-0000-0200-000000370000}">
      <text>
        <r>
          <rPr>
            <sz val="11"/>
            <rFont val="Calibri"/>
            <family val="2"/>
            <charset val="238"/>
          </rPr>
          <t>SZV_F:ISA</t>
        </r>
      </text>
    </comment>
    <comment ref="B104" authorId="0" shapeId="0" xr:uid="{00000000-0006-0000-0200-000001370000}">
      <text>
        <r>
          <rPr>
            <sz val="11"/>
            <rFont val="Calibri"/>
            <family val="2"/>
            <charset val="238"/>
          </rPr>
          <t>SZV_F:FontossagiSorrent</t>
        </r>
      </text>
    </comment>
    <comment ref="C104" authorId="0" shapeId="0" xr:uid="{00000000-0006-0000-0200-000002370000}">
      <text>
        <r>
          <rPr>
            <sz val="11"/>
            <rFont val="Calibri"/>
            <family val="2"/>
            <charset val="238"/>
          </rPr>
          <t>SZV_F:FeladatKategoria</t>
        </r>
      </text>
    </comment>
    <comment ref="D104" authorId="0" shapeId="0" xr:uid="{00000000-0006-0000-0200-000003370000}">
      <text>
        <r>
          <rPr>
            <sz val="11"/>
            <rFont val="Calibri"/>
            <family val="2"/>
            <charset val="238"/>
          </rPr>
          <t>SZV_F:FeladatMegnevezes</t>
        </r>
      </text>
    </comment>
    <comment ref="E104" authorId="0" shapeId="0" xr:uid="{00000000-0006-0000-0200-000004370000}">
      <text>
        <r>
          <rPr>
            <sz val="11"/>
            <rFont val="Calibri"/>
            <family val="2"/>
            <charset val="238"/>
          </rPr>
          <t>SZV_F:ElviEngedelySzam</t>
        </r>
      </text>
    </comment>
    <comment ref="F104" authorId="0" shapeId="0" xr:uid="{00000000-0006-0000-0200-000005370000}">
      <text>
        <r>
          <rPr>
            <sz val="11"/>
            <rFont val="Calibri"/>
            <family val="2"/>
            <charset val="238"/>
          </rPr>
          <t>SZV_F:VKR_Kod</t>
        </r>
      </text>
    </comment>
    <comment ref="G104" authorId="0" shapeId="0" xr:uid="{00000000-0006-0000-0200-000006370000}">
      <text>
        <r>
          <rPr>
            <sz val="11"/>
            <rFont val="Calibri"/>
            <family val="2"/>
            <charset val="238"/>
          </rPr>
          <t>SZV_F:VKR_Nev</t>
        </r>
      </text>
    </comment>
    <comment ref="H104" authorId="0" shapeId="0" xr:uid="{00000000-0006-0000-0200-000007370000}">
      <text>
        <r>
          <rPr>
            <sz val="11"/>
            <rFont val="Calibri"/>
            <family val="2"/>
            <charset val="238"/>
          </rPr>
          <t>SZV_F:FeladatAzonosito</t>
        </r>
      </text>
    </comment>
    <comment ref="I104" authorId="0" shapeId="0" xr:uid="{00000000-0006-0000-0200-000008370000}">
      <text>
        <r>
          <rPr>
            <sz val="11"/>
            <rFont val="Calibri"/>
            <family val="2"/>
            <charset val="238"/>
          </rPr>
          <t>SZV_F:EllatasiTerulet</t>
        </r>
      </text>
    </comment>
    <comment ref="J104" authorId="0" shapeId="0" xr:uid="{00000000-0006-0000-0200-000009370000}">
      <text>
        <r>
          <rPr>
            <sz val="11"/>
            <rFont val="Calibri"/>
            <family val="2"/>
            <charset val="238"/>
          </rPr>
          <t>SZV_F:EllatasertFelelos</t>
        </r>
      </text>
    </comment>
    <comment ref="K104" authorId="0" shapeId="0" xr:uid="{00000000-0006-0000-0200-00000A370000}">
      <text>
        <r>
          <rPr>
            <sz val="11"/>
            <rFont val="Calibri"/>
            <family val="2"/>
            <charset val="238"/>
          </rPr>
          <t>SZV_F:TervezettNettoKoltseg</t>
        </r>
      </text>
    </comment>
    <comment ref="L104" authorId="0" shapeId="0" xr:uid="{00000000-0006-0000-0200-00000B370000}">
      <text>
        <r>
          <rPr>
            <sz val="11"/>
            <rFont val="Calibri"/>
            <family val="2"/>
            <charset val="238"/>
          </rPr>
          <t>SZV_F:IdotartamKezdes</t>
        </r>
      </text>
    </comment>
    <comment ref="M104" authorId="0" shapeId="0" xr:uid="{00000000-0006-0000-0200-00000C370000}">
      <text>
        <r>
          <rPr>
            <sz val="11"/>
            <rFont val="Calibri"/>
            <family val="2"/>
            <charset val="238"/>
          </rPr>
          <t>SZV_F:IdotartamBefejezes</t>
        </r>
      </text>
    </comment>
    <comment ref="N104" authorId="0" shapeId="0" xr:uid="{00000000-0006-0000-0200-00000D370000}">
      <text>
        <r>
          <rPr>
            <sz val="11"/>
            <rFont val="Calibri"/>
            <family val="2"/>
            <charset val="238"/>
          </rPr>
          <t>SZV_F:NettoKoltsegUtem1</t>
        </r>
      </text>
    </comment>
    <comment ref="O104" authorId="0" shapeId="0" xr:uid="{00000000-0006-0000-0200-00000E370000}">
      <text>
        <r>
          <rPr>
            <sz val="11"/>
            <rFont val="Calibri"/>
            <family val="2"/>
            <charset val="238"/>
          </rPr>
          <t>SZV_F:NettoKoltsegUtem2</t>
        </r>
      </text>
    </comment>
    <comment ref="P104" authorId="0" shapeId="0" xr:uid="{00000000-0006-0000-0200-00000F370000}">
      <text>
        <r>
          <rPr>
            <sz val="11"/>
            <rFont val="Calibri"/>
            <family val="2"/>
            <charset val="238"/>
          </rPr>
          <t>SZV_F:EM_Melleklet2_KTG</t>
        </r>
      </text>
    </comment>
    <comment ref="R104" authorId="0" shapeId="0" xr:uid="{00000000-0006-0000-0200-000010370000}">
      <text>
        <r>
          <rPr>
            <sz val="11"/>
            <rFont val="Calibri"/>
            <family val="2"/>
            <charset val="238"/>
          </rPr>
          <t>SZV_F:HDUtem1</t>
        </r>
      </text>
    </comment>
    <comment ref="S104" authorId="0" shapeId="0" xr:uid="{00000000-0006-0000-0200-000011370000}">
      <text>
        <r>
          <rPr>
            <sz val="11"/>
            <rFont val="Calibri"/>
            <family val="2"/>
            <charset val="238"/>
          </rPr>
          <t>SZV_F:ECSUtem1</t>
        </r>
      </text>
    </comment>
    <comment ref="T104" authorId="0" shapeId="0" xr:uid="{00000000-0006-0000-0200-000012370000}">
      <text>
        <r>
          <rPr>
            <sz val="11"/>
            <rFont val="Calibri"/>
            <family val="2"/>
            <charset val="238"/>
          </rPr>
          <t>SZV_F:KFHUtem1</t>
        </r>
      </text>
    </comment>
    <comment ref="U104" authorId="0" shapeId="0" xr:uid="{00000000-0006-0000-0200-000013370000}">
      <text>
        <r>
          <rPr>
            <sz val="11"/>
            <rFont val="Calibri"/>
            <family val="2"/>
            <charset val="238"/>
          </rPr>
          <t>SZV_F:Egyeb_SajatUtem1</t>
        </r>
      </text>
    </comment>
    <comment ref="V104" authorId="0" shapeId="0" xr:uid="{00000000-0006-0000-0200-000014370000}">
      <text>
        <r>
          <rPr>
            <sz val="11"/>
            <rFont val="Calibri"/>
            <family val="2"/>
            <charset val="238"/>
          </rPr>
          <t>SZV_F:DijUtem1</t>
        </r>
      </text>
    </comment>
    <comment ref="W104" authorId="0" shapeId="0" xr:uid="{00000000-0006-0000-0200-000015370000}">
      <text>
        <r>
          <rPr>
            <sz val="11"/>
            <rFont val="Calibri"/>
            <family val="2"/>
            <charset val="238"/>
          </rPr>
          <t>SZV_F:EM_Melleklet1_Utem1</t>
        </r>
      </text>
    </comment>
    <comment ref="X104" authorId="0" shapeId="0" xr:uid="{00000000-0006-0000-0200-000016370000}">
      <text>
        <r>
          <rPr>
            <sz val="11"/>
            <rFont val="Calibri"/>
            <family val="2"/>
            <charset val="238"/>
          </rPr>
          <t>SZV_F:EgyebAllamiUtem1</t>
        </r>
      </text>
    </comment>
    <comment ref="Y104" authorId="0" shapeId="0" xr:uid="{00000000-0006-0000-0200-000017370000}">
      <text>
        <r>
          <rPr>
            <sz val="11"/>
            <rFont val="Calibri"/>
            <family val="2"/>
            <charset val="238"/>
          </rPr>
          <t>SZV_F:OnkormanyzatiUtem1</t>
        </r>
      </text>
    </comment>
    <comment ref="Z104" authorId="0" shapeId="0" xr:uid="{00000000-0006-0000-0200-000018370000}">
      <text>
        <r>
          <rPr>
            <sz val="11"/>
            <rFont val="Calibri"/>
            <family val="2"/>
            <charset val="238"/>
          </rPr>
          <t>SZV_F:EUUtem1</t>
        </r>
      </text>
    </comment>
    <comment ref="AA104" authorId="0" shapeId="0" xr:uid="{00000000-0006-0000-0200-000019370000}">
      <text>
        <r>
          <rPr>
            <sz val="11"/>
            <rFont val="Calibri"/>
            <family val="2"/>
            <charset val="238"/>
          </rPr>
          <t>SZV_F:EgyebUtem1</t>
        </r>
      </text>
    </comment>
    <comment ref="AB104" authorId="0" shapeId="0" xr:uid="{00000000-0006-0000-0200-00001A370000}">
      <text>
        <r>
          <rPr>
            <sz val="11"/>
            <rFont val="Calibri"/>
            <family val="2"/>
            <charset val="238"/>
          </rPr>
          <t>SZV_F:HitelKotvenyUtem1</t>
        </r>
      </text>
    </comment>
    <comment ref="AC104" authorId="0" shapeId="0" xr:uid="{00000000-0006-0000-0200-00001B370000}">
      <text>
        <r>
          <rPr>
            <sz val="11"/>
            <rFont val="Calibri"/>
            <family val="2"/>
            <charset val="238"/>
          </rPr>
          <t>SZV_F:OsszesenUtem1</t>
        </r>
      </text>
    </comment>
    <comment ref="AF104" authorId="0" shapeId="0" xr:uid="{00000000-0006-0000-0200-00001C370000}">
      <text>
        <r>
          <rPr>
            <sz val="11"/>
            <rFont val="Calibri"/>
            <family val="2"/>
            <charset val="238"/>
          </rPr>
          <t>SZV_F:HDUtem2</t>
        </r>
      </text>
    </comment>
    <comment ref="AG104" authorId="0" shapeId="0" xr:uid="{00000000-0006-0000-0200-00001D370000}">
      <text>
        <r>
          <rPr>
            <sz val="11"/>
            <rFont val="Calibri"/>
            <family val="2"/>
            <charset val="238"/>
          </rPr>
          <t>SZV_F:ECSUtem2</t>
        </r>
      </text>
    </comment>
    <comment ref="AH104" authorId="0" shapeId="0" xr:uid="{00000000-0006-0000-0200-00001E370000}">
      <text>
        <r>
          <rPr>
            <sz val="11"/>
            <rFont val="Calibri"/>
            <family val="2"/>
            <charset val="238"/>
          </rPr>
          <t>SZV_F:KFHUtem2</t>
        </r>
      </text>
    </comment>
    <comment ref="AI104" authorId="0" shapeId="0" xr:uid="{00000000-0006-0000-0200-00001F370000}">
      <text>
        <r>
          <rPr>
            <sz val="11"/>
            <rFont val="Calibri"/>
            <family val="2"/>
            <charset val="238"/>
          </rPr>
          <t>SZV_F:Egyeb_SajatUtem2</t>
        </r>
      </text>
    </comment>
    <comment ref="AJ104" authorId="0" shapeId="0" xr:uid="{00000000-0006-0000-0200-000020370000}">
      <text>
        <r>
          <rPr>
            <sz val="11"/>
            <rFont val="Calibri"/>
            <family val="2"/>
            <charset val="238"/>
          </rPr>
          <t>SZV_F:DijUtem2</t>
        </r>
      </text>
    </comment>
    <comment ref="AK104" authorId="0" shapeId="0" xr:uid="{00000000-0006-0000-0200-000021370000}">
      <text>
        <r>
          <rPr>
            <sz val="11"/>
            <rFont val="Calibri"/>
            <family val="2"/>
            <charset val="238"/>
          </rPr>
          <t>SZV_F:EM_Melleklet1_Utem2</t>
        </r>
      </text>
    </comment>
    <comment ref="AL104" authorId="0" shapeId="0" xr:uid="{00000000-0006-0000-0200-000022370000}">
      <text>
        <r>
          <rPr>
            <sz val="11"/>
            <rFont val="Calibri"/>
            <family val="2"/>
            <charset val="238"/>
          </rPr>
          <t>SZV_F:EgyebAllamiUtem2</t>
        </r>
      </text>
    </comment>
    <comment ref="AM104" authorId="0" shapeId="0" xr:uid="{00000000-0006-0000-0200-000023370000}">
      <text>
        <r>
          <rPr>
            <sz val="11"/>
            <rFont val="Calibri"/>
            <family val="2"/>
            <charset val="238"/>
          </rPr>
          <t>SZV_F:OnkormanyzatiUtem2</t>
        </r>
      </text>
    </comment>
    <comment ref="AN104" authorId="0" shapeId="0" xr:uid="{00000000-0006-0000-0200-000024370000}">
      <text>
        <r>
          <rPr>
            <sz val="11"/>
            <rFont val="Calibri"/>
            <family val="2"/>
            <charset val="238"/>
          </rPr>
          <t>SZV_F:EUUtem2</t>
        </r>
      </text>
    </comment>
    <comment ref="AO104" authorId="0" shapeId="0" xr:uid="{00000000-0006-0000-0200-000025370000}">
      <text>
        <r>
          <rPr>
            <sz val="11"/>
            <rFont val="Calibri"/>
            <family val="2"/>
            <charset val="238"/>
          </rPr>
          <t>SZV_F:EgyebUtem2</t>
        </r>
      </text>
    </comment>
    <comment ref="AP104" authorId="0" shapeId="0" xr:uid="{00000000-0006-0000-0200-000026370000}">
      <text>
        <r>
          <rPr>
            <sz val="11"/>
            <rFont val="Calibri"/>
            <family val="2"/>
            <charset val="238"/>
          </rPr>
          <t>SZV_F:HitelKotvenyUtem2</t>
        </r>
      </text>
    </comment>
    <comment ref="AQ104" authorId="0" shapeId="0" xr:uid="{00000000-0006-0000-0200-000027370000}">
      <text>
        <r>
          <rPr>
            <sz val="11"/>
            <rFont val="Calibri"/>
            <family val="2"/>
            <charset val="238"/>
          </rPr>
          <t>SZV_F:OsszesenUtem2</t>
        </r>
      </text>
    </comment>
    <comment ref="AR104" authorId="0" shapeId="0" xr:uid="{00000000-0006-0000-0200-000028370000}">
      <text>
        <r>
          <rPr>
            <sz val="11"/>
            <rFont val="Calibri"/>
            <family val="2"/>
            <charset val="238"/>
          </rPr>
          <t>SZV_F:ForrashianyUtem2</t>
        </r>
      </text>
    </comment>
    <comment ref="AU104" authorId="0" shapeId="0" xr:uid="{00000000-0006-0000-0200-000029370000}">
      <text>
        <r>
          <rPr>
            <sz val="11"/>
            <rFont val="Calibri"/>
            <family val="2"/>
            <charset val="238"/>
          </rPr>
          <t>SZV_F:Indokolas</t>
        </r>
      </text>
    </comment>
    <comment ref="AV104" authorId="0" shapeId="0" xr:uid="{00000000-0006-0000-0200-00002A370000}">
      <text>
        <r>
          <rPr>
            <sz val="11"/>
            <rFont val="Calibri"/>
            <family val="2"/>
            <charset val="238"/>
          </rPr>
          <t>SZV_F:Megjegyzes</t>
        </r>
      </text>
    </comment>
    <comment ref="AW104" authorId="0" shapeId="0" xr:uid="{00000000-0006-0000-0200-00002B370000}">
      <text>
        <r>
          <rPr>
            <sz val="11"/>
            <rFont val="Calibri"/>
            <family val="2"/>
            <charset val="238"/>
          </rPr>
          <t>SZV_F:FeladatSorszam</t>
        </r>
      </text>
    </comment>
    <comment ref="AY104" authorId="0" shapeId="0" xr:uid="{00000000-0006-0000-0200-00002C370000}">
      <text>
        <r>
          <rPr>
            <sz val="11"/>
            <rFont val="Calibri"/>
            <family val="2"/>
            <charset val="238"/>
          </rPr>
          <t>SZV_F:ISA</t>
        </r>
      </text>
    </comment>
    <comment ref="B105" authorId="0" shapeId="0" xr:uid="{00000000-0006-0000-0200-00002D370000}">
      <text>
        <r>
          <rPr>
            <sz val="11"/>
            <rFont val="Calibri"/>
            <family val="2"/>
            <charset val="238"/>
          </rPr>
          <t>SZV_F:FontossagiSorrent</t>
        </r>
      </text>
    </comment>
    <comment ref="C105" authorId="0" shapeId="0" xr:uid="{00000000-0006-0000-0200-00002E370000}">
      <text>
        <r>
          <rPr>
            <sz val="11"/>
            <rFont val="Calibri"/>
            <family val="2"/>
            <charset val="238"/>
          </rPr>
          <t>SZV_F:FeladatKategoria</t>
        </r>
      </text>
    </comment>
    <comment ref="D105" authorId="0" shapeId="0" xr:uid="{00000000-0006-0000-0200-00002F370000}">
      <text>
        <r>
          <rPr>
            <sz val="11"/>
            <rFont val="Calibri"/>
            <family val="2"/>
            <charset val="238"/>
          </rPr>
          <t>SZV_F:FeladatMegnevezes</t>
        </r>
      </text>
    </comment>
    <comment ref="E105" authorId="0" shapeId="0" xr:uid="{00000000-0006-0000-0200-000030370000}">
      <text>
        <r>
          <rPr>
            <sz val="11"/>
            <rFont val="Calibri"/>
            <family val="2"/>
            <charset val="238"/>
          </rPr>
          <t>SZV_F:ElviEngedelySzam</t>
        </r>
      </text>
    </comment>
    <comment ref="F105" authorId="0" shapeId="0" xr:uid="{00000000-0006-0000-0200-000031370000}">
      <text>
        <r>
          <rPr>
            <sz val="11"/>
            <rFont val="Calibri"/>
            <family val="2"/>
            <charset val="238"/>
          </rPr>
          <t>SZV_F:VKR_Kod</t>
        </r>
      </text>
    </comment>
    <comment ref="G105" authorId="0" shapeId="0" xr:uid="{00000000-0006-0000-0200-000032370000}">
      <text>
        <r>
          <rPr>
            <sz val="11"/>
            <rFont val="Calibri"/>
            <family val="2"/>
            <charset val="238"/>
          </rPr>
          <t>SZV_F:VKR_Nev</t>
        </r>
      </text>
    </comment>
    <comment ref="H105" authorId="0" shapeId="0" xr:uid="{00000000-0006-0000-0200-000033370000}">
      <text>
        <r>
          <rPr>
            <sz val="11"/>
            <rFont val="Calibri"/>
            <family val="2"/>
            <charset val="238"/>
          </rPr>
          <t>SZV_F:FeladatAzonosito</t>
        </r>
      </text>
    </comment>
    <comment ref="I105" authorId="0" shapeId="0" xr:uid="{00000000-0006-0000-0200-000034370000}">
      <text>
        <r>
          <rPr>
            <sz val="11"/>
            <rFont val="Calibri"/>
            <family val="2"/>
            <charset val="238"/>
          </rPr>
          <t>SZV_F:EllatasiTerulet</t>
        </r>
      </text>
    </comment>
    <comment ref="J105" authorId="0" shapeId="0" xr:uid="{00000000-0006-0000-0200-000035370000}">
      <text>
        <r>
          <rPr>
            <sz val="11"/>
            <rFont val="Calibri"/>
            <family val="2"/>
            <charset val="238"/>
          </rPr>
          <t>SZV_F:EllatasertFelelos</t>
        </r>
      </text>
    </comment>
    <comment ref="K105" authorId="0" shapeId="0" xr:uid="{00000000-0006-0000-0200-000036370000}">
      <text>
        <r>
          <rPr>
            <sz val="11"/>
            <rFont val="Calibri"/>
            <family val="2"/>
            <charset val="238"/>
          </rPr>
          <t>SZV_F:TervezettNettoKoltseg</t>
        </r>
      </text>
    </comment>
    <comment ref="L105" authorId="0" shapeId="0" xr:uid="{00000000-0006-0000-0200-000037370000}">
      <text>
        <r>
          <rPr>
            <sz val="11"/>
            <rFont val="Calibri"/>
            <family val="2"/>
            <charset val="238"/>
          </rPr>
          <t>SZV_F:IdotartamKezdes</t>
        </r>
      </text>
    </comment>
    <comment ref="M105" authorId="0" shapeId="0" xr:uid="{00000000-0006-0000-0200-000038370000}">
      <text>
        <r>
          <rPr>
            <sz val="11"/>
            <rFont val="Calibri"/>
            <family val="2"/>
            <charset val="238"/>
          </rPr>
          <t>SZV_F:IdotartamBefejezes</t>
        </r>
      </text>
    </comment>
    <comment ref="N105" authorId="0" shapeId="0" xr:uid="{00000000-0006-0000-0200-000039370000}">
      <text>
        <r>
          <rPr>
            <sz val="11"/>
            <rFont val="Calibri"/>
            <family val="2"/>
            <charset val="238"/>
          </rPr>
          <t>SZV_F:NettoKoltsegUtem1</t>
        </r>
      </text>
    </comment>
    <comment ref="O105" authorId="0" shapeId="0" xr:uid="{00000000-0006-0000-0200-00003A370000}">
      <text>
        <r>
          <rPr>
            <sz val="11"/>
            <rFont val="Calibri"/>
            <family val="2"/>
            <charset val="238"/>
          </rPr>
          <t>SZV_F:NettoKoltsegUtem2</t>
        </r>
      </text>
    </comment>
    <comment ref="P105" authorId="0" shapeId="0" xr:uid="{00000000-0006-0000-0200-00003B370000}">
      <text>
        <r>
          <rPr>
            <sz val="11"/>
            <rFont val="Calibri"/>
            <family val="2"/>
            <charset val="238"/>
          </rPr>
          <t>SZV_F:EM_Melleklet2_KTG</t>
        </r>
      </text>
    </comment>
    <comment ref="R105" authorId="0" shapeId="0" xr:uid="{00000000-0006-0000-0200-00003C370000}">
      <text>
        <r>
          <rPr>
            <sz val="11"/>
            <rFont val="Calibri"/>
            <family val="2"/>
            <charset val="238"/>
          </rPr>
          <t>SZV_F:HDUtem1</t>
        </r>
      </text>
    </comment>
    <comment ref="S105" authorId="0" shapeId="0" xr:uid="{00000000-0006-0000-0200-00003D370000}">
      <text>
        <r>
          <rPr>
            <sz val="11"/>
            <rFont val="Calibri"/>
            <family val="2"/>
            <charset val="238"/>
          </rPr>
          <t>SZV_F:ECSUtem1</t>
        </r>
      </text>
    </comment>
    <comment ref="T105" authorId="0" shapeId="0" xr:uid="{00000000-0006-0000-0200-00003E370000}">
      <text>
        <r>
          <rPr>
            <sz val="11"/>
            <rFont val="Calibri"/>
            <family val="2"/>
            <charset val="238"/>
          </rPr>
          <t>SZV_F:KFHUtem1</t>
        </r>
      </text>
    </comment>
    <comment ref="U105" authorId="0" shapeId="0" xr:uid="{00000000-0006-0000-0200-00003F370000}">
      <text>
        <r>
          <rPr>
            <sz val="11"/>
            <rFont val="Calibri"/>
            <family val="2"/>
            <charset val="238"/>
          </rPr>
          <t>SZV_F:Egyeb_SajatUtem1</t>
        </r>
      </text>
    </comment>
    <comment ref="V105" authorId="0" shapeId="0" xr:uid="{00000000-0006-0000-0200-000040370000}">
      <text>
        <r>
          <rPr>
            <sz val="11"/>
            <rFont val="Calibri"/>
            <family val="2"/>
            <charset val="238"/>
          </rPr>
          <t>SZV_F:DijUtem1</t>
        </r>
      </text>
    </comment>
    <comment ref="W105" authorId="0" shapeId="0" xr:uid="{00000000-0006-0000-0200-000041370000}">
      <text>
        <r>
          <rPr>
            <sz val="11"/>
            <rFont val="Calibri"/>
            <family val="2"/>
            <charset val="238"/>
          </rPr>
          <t>SZV_F:EM_Melleklet1_Utem1</t>
        </r>
      </text>
    </comment>
    <comment ref="X105" authorId="0" shapeId="0" xr:uid="{00000000-0006-0000-0200-000042370000}">
      <text>
        <r>
          <rPr>
            <sz val="11"/>
            <rFont val="Calibri"/>
            <family val="2"/>
            <charset val="238"/>
          </rPr>
          <t>SZV_F:EgyebAllamiUtem1</t>
        </r>
      </text>
    </comment>
    <comment ref="Y105" authorId="0" shapeId="0" xr:uid="{00000000-0006-0000-0200-000043370000}">
      <text>
        <r>
          <rPr>
            <sz val="11"/>
            <rFont val="Calibri"/>
            <family val="2"/>
            <charset val="238"/>
          </rPr>
          <t>SZV_F:OnkormanyzatiUtem1</t>
        </r>
      </text>
    </comment>
    <comment ref="Z105" authorId="0" shapeId="0" xr:uid="{00000000-0006-0000-0200-000044370000}">
      <text>
        <r>
          <rPr>
            <sz val="11"/>
            <rFont val="Calibri"/>
            <family val="2"/>
            <charset val="238"/>
          </rPr>
          <t>SZV_F:EUUtem1</t>
        </r>
      </text>
    </comment>
    <comment ref="AA105" authorId="0" shapeId="0" xr:uid="{00000000-0006-0000-0200-000045370000}">
      <text>
        <r>
          <rPr>
            <sz val="11"/>
            <rFont val="Calibri"/>
            <family val="2"/>
            <charset val="238"/>
          </rPr>
          <t>SZV_F:EgyebUtem1</t>
        </r>
      </text>
    </comment>
    <comment ref="AB105" authorId="0" shapeId="0" xr:uid="{00000000-0006-0000-0200-000046370000}">
      <text>
        <r>
          <rPr>
            <sz val="11"/>
            <rFont val="Calibri"/>
            <family val="2"/>
            <charset val="238"/>
          </rPr>
          <t>SZV_F:HitelKotvenyUtem1</t>
        </r>
      </text>
    </comment>
    <comment ref="AC105" authorId="0" shapeId="0" xr:uid="{00000000-0006-0000-0200-000047370000}">
      <text>
        <r>
          <rPr>
            <sz val="11"/>
            <rFont val="Calibri"/>
            <family val="2"/>
            <charset val="238"/>
          </rPr>
          <t>SZV_F:OsszesenUtem1</t>
        </r>
      </text>
    </comment>
    <comment ref="AF105" authorId="0" shapeId="0" xr:uid="{00000000-0006-0000-0200-000048370000}">
      <text>
        <r>
          <rPr>
            <sz val="11"/>
            <rFont val="Calibri"/>
            <family val="2"/>
            <charset val="238"/>
          </rPr>
          <t>SZV_F:HDUtem2</t>
        </r>
      </text>
    </comment>
    <comment ref="AG105" authorId="0" shapeId="0" xr:uid="{00000000-0006-0000-0200-000049370000}">
      <text>
        <r>
          <rPr>
            <sz val="11"/>
            <rFont val="Calibri"/>
            <family val="2"/>
            <charset val="238"/>
          </rPr>
          <t>SZV_F:ECSUtem2</t>
        </r>
      </text>
    </comment>
    <comment ref="AH105" authorId="0" shapeId="0" xr:uid="{00000000-0006-0000-0200-00004A370000}">
      <text>
        <r>
          <rPr>
            <sz val="11"/>
            <rFont val="Calibri"/>
            <family val="2"/>
            <charset val="238"/>
          </rPr>
          <t>SZV_F:KFHUtem2</t>
        </r>
      </text>
    </comment>
    <comment ref="AI105" authorId="0" shapeId="0" xr:uid="{00000000-0006-0000-0200-00004B370000}">
      <text>
        <r>
          <rPr>
            <sz val="11"/>
            <rFont val="Calibri"/>
            <family val="2"/>
            <charset val="238"/>
          </rPr>
          <t>SZV_F:Egyeb_SajatUtem2</t>
        </r>
      </text>
    </comment>
    <comment ref="AJ105" authorId="0" shapeId="0" xr:uid="{00000000-0006-0000-0200-00004C370000}">
      <text>
        <r>
          <rPr>
            <sz val="11"/>
            <rFont val="Calibri"/>
            <family val="2"/>
            <charset val="238"/>
          </rPr>
          <t>SZV_F:DijUtem2</t>
        </r>
      </text>
    </comment>
    <comment ref="AK105" authorId="0" shapeId="0" xr:uid="{00000000-0006-0000-0200-00004D370000}">
      <text>
        <r>
          <rPr>
            <sz val="11"/>
            <rFont val="Calibri"/>
            <family val="2"/>
            <charset val="238"/>
          </rPr>
          <t>SZV_F:EM_Melleklet1_Utem2</t>
        </r>
      </text>
    </comment>
    <comment ref="AL105" authorId="0" shapeId="0" xr:uid="{00000000-0006-0000-0200-00004E370000}">
      <text>
        <r>
          <rPr>
            <sz val="11"/>
            <rFont val="Calibri"/>
            <family val="2"/>
            <charset val="238"/>
          </rPr>
          <t>SZV_F:EgyebAllamiUtem2</t>
        </r>
      </text>
    </comment>
    <comment ref="AM105" authorId="0" shapeId="0" xr:uid="{00000000-0006-0000-0200-00004F370000}">
      <text>
        <r>
          <rPr>
            <sz val="11"/>
            <rFont val="Calibri"/>
            <family val="2"/>
            <charset val="238"/>
          </rPr>
          <t>SZV_F:OnkormanyzatiUtem2</t>
        </r>
      </text>
    </comment>
    <comment ref="AN105" authorId="0" shapeId="0" xr:uid="{00000000-0006-0000-0200-000050370000}">
      <text>
        <r>
          <rPr>
            <sz val="11"/>
            <rFont val="Calibri"/>
            <family val="2"/>
            <charset val="238"/>
          </rPr>
          <t>SZV_F:EUUtem2</t>
        </r>
      </text>
    </comment>
    <comment ref="AO105" authorId="0" shapeId="0" xr:uid="{00000000-0006-0000-0200-000051370000}">
      <text>
        <r>
          <rPr>
            <sz val="11"/>
            <rFont val="Calibri"/>
            <family val="2"/>
            <charset val="238"/>
          </rPr>
          <t>SZV_F:EgyebUtem2</t>
        </r>
      </text>
    </comment>
    <comment ref="AP105" authorId="0" shapeId="0" xr:uid="{00000000-0006-0000-0200-000052370000}">
      <text>
        <r>
          <rPr>
            <sz val="11"/>
            <rFont val="Calibri"/>
            <family val="2"/>
            <charset val="238"/>
          </rPr>
          <t>SZV_F:HitelKotvenyUtem2</t>
        </r>
      </text>
    </comment>
    <comment ref="AQ105" authorId="0" shapeId="0" xr:uid="{00000000-0006-0000-0200-000053370000}">
      <text>
        <r>
          <rPr>
            <sz val="11"/>
            <rFont val="Calibri"/>
            <family val="2"/>
            <charset val="238"/>
          </rPr>
          <t>SZV_F:OsszesenUtem2</t>
        </r>
      </text>
    </comment>
    <comment ref="AR105" authorId="0" shapeId="0" xr:uid="{00000000-0006-0000-0200-000054370000}">
      <text>
        <r>
          <rPr>
            <sz val="11"/>
            <rFont val="Calibri"/>
            <family val="2"/>
            <charset val="238"/>
          </rPr>
          <t>SZV_F:ForrashianyUtem2</t>
        </r>
      </text>
    </comment>
    <comment ref="AU105" authorId="0" shapeId="0" xr:uid="{00000000-0006-0000-0200-000055370000}">
      <text>
        <r>
          <rPr>
            <sz val="11"/>
            <rFont val="Calibri"/>
            <family val="2"/>
            <charset val="238"/>
          </rPr>
          <t>SZV_F:Indokolas</t>
        </r>
      </text>
    </comment>
    <comment ref="AV105" authorId="0" shapeId="0" xr:uid="{00000000-0006-0000-0200-000056370000}">
      <text>
        <r>
          <rPr>
            <sz val="11"/>
            <rFont val="Calibri"/>
            <family val="2"/>
            <charset val="238"/>
          </rPr>
          <t>SZV_F:Megjegyzes</t>
        </r>
      </text>
    </comment>
    <comment ref="AW105" authorId="0" shapeId="0" xr:uid="{00000000-0006-0000-0200-000057370000}">
      <text>
        <r>
          <rPr>
            <sz val="11"/>
            <rFont val="Calibri"/>
            <family val="2"/>
            <charset val="238"/>
          </rPr>
          <t>SZV_F:FeladatSorszam</t>
        </r>
      </text>
    </comment>
    <comment ref="AY105" authorId="0" shapeId="0" xr:uid="{00000000-0006-0000-0200-000058370000}">
      <text>
        <r>
          <rPr>
            <sz val="11"/>
            <rFont val="Calibri"/>
            <family val="2"/>
            <charset val="238"/>
          </rPr>
          <t>SZV_F:ISA</t>
        </r>
      </text>
    </comment>
    <comment ref="B106" authorId="0" shapeId="0" xr:uid="{00000000-0006-0000-0200-000059370000}">
      <text>
        <r>
          <rPr>
            <sz val="11"/>
            <rFont val="Calibri"/>
            <family val="2"/>
            <charset val="238"/>
          </rPr>
          <t>SZV_F:FontossagiSorrent</t>
        </r>
      </text>
    </comment>
    <comment ref="C106" authorId="0" shapeId="0" xr:uid="{00000000-0006-0000-0200-00005A370000}">
      <text>
        <r>
          <rPr>
            <sz val="11"/>
            <rFont val="Calibri"/>
            <family val="2"/>
            <charset val="238"/>
          </rPr>
          <t>SZV_F:FeladatKategoria</t>
        </r>
      </text>
    </comment>
    <comment ref="D106" authorId="0" shapeId="0" xr:uid="{00000000-0006-0000-0200-00005B370000}">
      <text>
        <r>
          <rPr>
            <sz val="11"/>
            <rFont val="Calibri"/>
            <family val="2"/>
            <charset val="238"/>
          </rPr>
          <t>SZV_F:FeladatMegnevezes</t>
        </r>
      </text>
    </comment>
    <comment ref="E106" authorId="0" shapeId="0" xr:uid="{00000000-0006-0000-0200-00005C370000}">
      <text>
        <r>
          <rPr>
            <sz val="11"/>
            <rFont val="Calibri"/>
            <family val="2"/>
            <charset val="238"/>
          </rPr>
          <t>SZV_F:ElviEngedelySzam</t>
        </r>
      </text>
    </comment>
    <comment ref="F106" authorId="0" shapeId="0" xr:uid="{00000000-0006-0000-0200-00005D370000}">
      <text>
        <r>
          <rPr>
            <sz val="11"/>
            <rFont val="Calibri"/>
            <family val="2"/>
            <charset val="238"/>
          </rPr>
          <t>SZV_F:VKR_Kod</t>
        </r>
      </text>
    </comment>
    <comment ref="G106" authorId="0" shapeId="0" xr:uid="{00000000-0006-0000-0200-00005E370000}">
      <text>
        <r>
          <rPr>
            <sz val="11"/>
            <rFont val="Calibri"/>
            <family val="2"/>
            <charset val="238"/>
          </rPr>
          <t>SZV_F:VKR_Nev</t>
        </r>
      </text>
    </comment>
    <comment ref="H106" authorId="0" shapeId="0" xr:uid="{00000000-0006-0000-0200-00005F370000}">
      <text>
        <r>
          <rPr>
            <sz val="11"/>
            <rFont val="Calibri"/>
            <family val="2"/>
            <charset val="238"/>
          </rPr>
          <t>SZV_F:FeladatAzonosito</t>
        </r>
      </text>
    </comment>
    <comment ref="I106" authorId="0" shapeId="0" xr:uid="{00000000-0006-0000-0200-000060370000}">
      <text>
        <r>
          <rPr>
            <sz val="11"/>
            <rFont val="Calibri"/>
            <family val="2"/>
            <charset val="238"/>
          </rPr>
          <t>SZV_F:EllatasiTerulet</t>
        </r>
      </text>
    </comment>
    <comment ref="J106" authorId="0" shapeId="0" xr:uid="{00000000-0006-0000-0200-000061370000}">
      <text>
        <r>
          <rPr>
            <sz val="11"/>
            <rFont val="Calibri"/>
            <family val="2"/>
            <charset val="238"/>
          </rPr>
          <t>SZV_F:EllatasertFelelos</t>
        </r>
      </text>
    </comment>
    <comment ref="K106" authorId="0" shapeId="0" xr:uid="{00000000-0006-0000-0200-000062370000}">
      <text>
        <r>
          <rPr>
            <sz val="11"/>
            <rFont val="Calibri"/>
            <family val="2"/>
            <charset val="238"/>
          </rPr>
          <t>SZV_F:TervezettNettoKoltseg</t>
        </r>
      </text>
    </comment>
    <comment ref="L106" authorId="0" shapeId="0" xr:uid="{00000000-0006-0000-0200-000063370000}">
      <text>
        <r>
          <rPr>
            <sz val="11"/>
            <rFont val="Calibri"/>
            <family val="2"/>
            <charset val="238"/>
          </rPr>
          <t>SZV_F:IdotartamKezdes</t>
        </r>
      </text>
    </comment>
    <comment ref="M106" authorId="0" shapeId="0" xr:uid="{00000000-0006-0000-0200-000064370000}">
      <text>
        <r>
          <rPr>
            <sz val="11"/>
            <rFont val="Calibri"/>
            <family val="2"/>
            <charset val="238"/>
          </rPr>
          <t>SZV_F:IdotartamBefejezes</t>
        </r>
      </text>
    </comment>
    <comment ref="N106" authorId="0" shapeId="0" xr:uid="{00000000-0006-0000-0200-000065370000}">
      <text>
        <r>
          <rPr>
            <sz val="11"/>
            <rFont val="Calibri"/>
            <family val="2"/>
            <charset val="238"/>
          </rPr>
          <t>SZV_F:NettoKoltsegUtem1</t>
        </r>
      </text>
    </comment>
    <comment ref="O106" authorId="0" shapeId="0" xr:uid="{00000000-0006-0000-0200-000066370000}">
      <text>
        <r>
          <rPr>
            <sz val="11"/>
            <rFont val="Calibri"/>
            <family val="2"/>
            <charset val="238"/>
          </rPr>
          <t>SZV_F:NettoKoltsegUtem2</t>
        </r>
      </text>
    </comment>
    <comment ref="P106" authorId="0" shapeId="0" xr:uid="{00000000-0006-0000-0200-000067370000}">
      <text>
        <r>
          <rPr>
            <sz val="11"/>
            <rFont val="Calibri"/>
            <family val="2"/>
            <charset val="238"/>
          </rPr>
          <t>SZV_F:EM_Melleklet2_KTG</t>
        </r>
      </text>
    </comment>
    <comment ref="R106" authorId="0" shapeId="0" xr:uid="{00000000-0006-0000-0200-000068370000}">
      <text>
        <r>
          <rPr>
            <sz val="11"/>
            <rFont val="Calibri"/>
            <family val="2"/>
            <charset val="238"/>
          </rPr>
          <t>SZV_F:HDUtem1</t>
        </r>
      </text>
    </comment>
    <comment ref="S106" authorId="0" shapeId="0" xr:uid="{00000000-0006-0000-0200-000069370000}">
      <text>
        <r>
          <rPr>
            <sz val="11"/>
            <rFont val="Calibri"/>
            <family val="2"/>
            <charset val="238"/>
          </rPr>
          <t>SZV_F:ECSUtem1</t>
        </r>
      </text>
    </comment>
    <comment ref="T106" authorId="0" shapeId="0" xr:uid="{00000000-0006-0000-0200-00006A370000}">
      <text>
        <r>
          <rPr>
            <sz val="11"/>
            <rFont val="Calibri"/>
            <family val="2"/>
            <charset val="238"/>
          </rPr>
          <t>SZV_F:KFHUtem1</t>
        </r>
      </text>
    </comment>
    <comment ref="U106" authorId="0" shapeId="0" xr:uid="{00000000-0006-0000-0200-00006B370000}">
      <text>
        <r>
          <rPr>
            <sz val="11"/>
            <rFont val="Calibri"/>
            <family val="2"/>
            <charset val="238"/>
          </rPr>
          <t>SZV_F:Egyeb_SajatUtem1</t>
        </r>
      </text>
    </comment>
    <comment ref="V106" authorId="0" shapeId="0" xr:uid="{00000000-0006-0000-0200-00006C370000}">
      <text>
        <r>
          <rPr>
            <sz val="11"/>
            <rFont val="Calibri"/>
            <family val="2"/>
            <charset val="238"/>
          </rPr>
          <t>SZV_F:DijUtem1</t>
        </r>
      </text>
    </comment>
    <comment ref="W106" authorId="0" shapeId="0" xr:uid="{00000000-0006-0000-0200-00006D370000}">
      <text>
        <r>
          <rPr>
            <sz val="11"/>
            <rFont val="Calibri"/>
            <family val="2"/>
            <charset val="238"/>
          </rPr>
          <t>SZV_F:EM_Melleklet1_Utem1</t>
        </r>
      </text>
    </comment>
    <comment ref="X106" authorId="0" shapeId="0" xr:uid="{00000000-0006-0000-0200-00006E370000}">
      <text>
        <r>
          <rPr>
            <sz val="11"/>
            <rFont val="Calibri"/>
            <family val="2"/>
            <charset val="238"/>
          </rPr>
          <t>SZV_F:EgyebAllamiUtem1</t>
        </r>
      </text>
    </comment>
    <comment ref="Y106" authorId="0" shapeId="0" xr:uid="{00000000-0006-0000-0200-00006F370000}">
      <text>
        <r>
          <rPr>
            <sz val="11"/>
            <rFont val="Calibri"/>
            <family val="2"/>
            <charset val="238"/>
          </rPr>
          <t>SZV_F:OnkormanyzatiUtem1</t>
        </r>
      </text>
    </comment>
    <comment ref="Z106" authorId="0" shapeId="0" xr:uid="{00000000-0006-0000-0200-000070370000}">
      <text>
        <r>
          <rPr>
            <sz val="11"/>
            <rFont val="Calibri"/>
            <family val="2"/>
            <charset val="238"/>
          </rPr>
          <t>SZV_F:EUUtem1</t>
        </r>
      </text>
    </comment>
    <comment ref="AA106" authorId="0" shapeId="0" xr:uid="{00000000-0006-0000-0200-000071370000}">
      <text>
        <r>
          <rPr>
            <sz val="11"/>
            <rFont val="Calibri"/>
            <family val="2"/>
            <charset val="238"/>
          </rPr>
          <t>SZV_F:EgyebUtem1</t>
        </r>
      </text>
    </comment>
    <comment ref="AB106" authorId="0" shapeId="0" xr:uid="{00000000-0006-0000-0200-000072370000}">
      <text>
        <r>
          <rPr>
            <sz val="11"/>
            <rFont val="Calibri"/>
            <family val="2"/>
            <charset val="238"/>
          </rPr>
          <t>SZV_F:HitelKotvenyUtem1</t>
        </r>
      </text>
    </comment>
    <comment ref="AC106" authorId="0" shapeId="0" xr:uid="{00000000-0006-0000-0200-000073370000}">
      <text>
        <r>
          <rPr>
            <sz val="11"/>
            <rFont val="Calibri"/>
            <family val="2"/>
            <charset val="238"/>
          </rPr>
          <t>SZV_F:OsszesenUtem1</t>
        </r>
      </text>
    </comment>
    <comment ref="AF106" authorId="0" shapeId="0" xr:uid="{00000000-0006-0000-0200-000074370000}">
      <text>
        <r>
          <rPr>
            <sz val="11"/>
            <rFont val="Calibri"/>
            <family val="2"/>
            <charset val="238"/>
          </rPr>
          <t>SZV_F:HDUtem2</t>
        </r>
      </text>
    </comment>
    <comment ref="AG106" authorId="0" shapeId="0" xr:uid="{00000000-0006-0000-0200-000075370000}">
      <text>
        <r>
          <rPr>
            <sz val="11"/>
            <rFont val="Calibri"/>
            <family val="2"/>
            <charset val="238"/>
          </rPr>
          <t>SZV_F:ECSUtem2</t>
        </r>
      </text>
    </comment>
    <comment ref="AH106" authorId="0" shapeId="0" xr:uid="{00000000-0006-0000-0200-000076370000}">
      <text>
        <r>
          <rPr>
            <sz val="11"/>
            <rFont val="Calibri"/>
            <family val="2"/>
            <charset val="238"/>
          </rPr>
          <t>SZV_F:KFHUtem2</t>
        </r>
      </text>
    </comment>
    <comment ref="AI106" authorId="0" shapeId="0" xr:uid="{00000000-0006-0000-0200-000077370000}">
      <text>
        <r>
          <rPr>
            <sz val="11"/>
            <rFont val="Calibri"/>
            <family val="2"/>
            <charset val="238"/>
          </rPr>
          <t>SZV_F:Egyeb_SajatUtem2</t>
        </r>
      </text>
    </comment>
    <comment ref="AJ106" authorId="0" shapeId="0" xr:uid="{00000000-0006-0000-0200-000078370000}">
      <text>
        <r>
          <rPr>
            <sz val="11"/>
            <rFont val="Calibri"/>
            <family val="2"/>
            <charset val="238"/>
          </rPr>
          <t>SZV_F:DijUtem2</t>
        </r>
      </text>
    </comment>
    <comment ref="AK106" authorId="0" shapeId="0" xr:uid="{00000000-0006-0000-0200-000079370000}">
      <text>
        <r>
          <rPr>
            <sz val="11"/>
            <rFont val="Calibri"/>
            <family val="2"/>
            <charset val="238"/>
          </rPr>
          <t>SZV_F:EM_Melleklet1_Utem2</t>
        </r>
      </text>
    </comment>
    <comment ref="AL106" authorId="0" shapeId="0" xr:uid="{00000000-0006-0000-0200-00007A370000}">
      <text>
        <r>
          <rPr>
            <sz val="11"/>
            <rFont val="Calibri"/>
            <family val="2"/>
            <charset val="238"/>
          </rPr>
          <t>SZV_F:EgyebAllamiUtem2</t>
        </r>
      </text>
    </comment>
    <comment ref="AM106" authorId="0" shapeId="0" xr:uid="{00000000-0006-0000-0200-00007B370000}">
      <text>
        <r>
          <rPr>
            <sz val="11"/>
            <rFont val="Calibri"/>
            <family val="2"/>
            <charset val="238"/>
          </rPr>
          <t>SZV_F:OnkormanyzatiUtem2</t>
        </r>
      </text>
    </comment>
    <comment ref="AN106" authorId="0" shapeId="0" xr:uid="{00000000-0006-0000-0200-00007C370000}">
      <text>
        <r>
          <rPr>
            <sz val="11"/>
            <rFont val="Calibri"/>
            <family val="2"/>
            <charset val="238"/>
          </rPr>
          <t>SZV_F:EUUtem2</t>
        </r>
      </text>
    </comment>
    <comment ref="AO106" authorId="0" shapeId="0" xr:uid="{00000000-0006-0000-0200-00007D370000}">
      <text>
        <r>
          <rPr>
            <sz val="11"/>
            <rFont val="Calibri"/>
            <family val="2"/>
            <charset val="238"/>
          </rPr>
          <t>SZV_F:EgyebUtem2</t>
        </r>
      </text>
    </comment>
    <comment ref="AP106" authorId="0" shapeId="0" xr:uid="{00000000-0006-0000-0200-00007E370000}">
      <text>
        <r>
          <rPr>
            <sz val="11"/>
            <rFont val="Calibri"/>
            <family val="2"/>
            <charset val="238"/>
          </rPr>
          <t>SZV_F:HitelKotvenyUtem2</t>
        </r>
      </text>
    </comment>
    <comment ref="AQ106" authorId="0" shapeId="0" xr:uid="{00000000-0006-0000-0200-00007F370000}">
      <text>
        <r>
          <rPr>
            <sz val="11"/>
            <rFont val="Calibri"/>
            <family val="2"/>
            <charset val="238"/>
          </rPr>
          <t>SZV_F:OsszesenUtem2</t>
        </r>
      </text>
    </comment>
    <comment ref="AR106" authorId="0" shapeId="0" xr:uid="{00000000-0006-0000-0200-000080370000}">
      <text>
        <r>
          <rPr>
            <sz val="11"/>
            <rFont val="Calibri"/>
            <family val="2"/>
            <charset val="238"/>
          </rPr>
          <t>SZV_F:ForrashianyUtem2</t>
        </r>
      </text>
    </comment>
    <comment ref="AU106" authorId="0" shapeId="0" xr:uid="{00000000-0006-0000-0200-000081370000}">
      <text>
        <r>
          <rPr>
            <sz val="11"/>
            <rFont val="Calibri"/>
            <family val="2"/>
            <charset val="238"/>
          </rPr>
          <t>SZV_F:Indokolas</t>
        </r>
      </text>
    </comment>
    <comment ref="AV106" authorId="0" shapeId="0" xr:uid="{00000000-0006-0000-0200-000082370000}">
      <text>
        <r>
          <rPr>
            <sz val="11"/>
            <rFont val="Calibri"/>
            <family val="2"/>
            <charset val="238"/>
          </rPr>
          <t>SZV_F:Megjegyzes</t>
        </r>
      </text>
    </comment>
    <comment ref="AW106" authorId="0" shapeId="0" xr:uid="{00000000-0006-0000-0200-000083370000}">
      <text>
        <r>
          <rPr>
            <sz val="11"/>
            <rFont val="Calibri"/>
            <family val="2"/>
            <charset val="238"/>
          </rPr>
          <t>SZV_F:FeladatSorszam</t>
        </r>
      </text>
    </comment>
    <comment ref="AY106" authorId="0" shapeId="0" xr:uid="{00000000-0006-0000-0200-000084370000}">
      <text>
        <r>
          <rPr>
            <sz val="11"/>
            <rFont val="Calibri"/>
            <family val="2"/>
            <charset val="238"/>
          </rPr>
          <t>SZV_F:ISA</t>
        </r>
      </text>
    </comment>
    <comment ref="B107" authorId="0" shapeId="0" xr:uid="{00000000-0006-0000-0200-000085370000}">
      <text>
        <r>
          <rPr>
            <sz val="11"/>
            <rFont val="Calibri"/>
            <family val="2"/>
            <charset val="238"/>
          </rPr>
          <t>SZV_F:FontossagiSorrent</t>
        </r>
      </text>
    </comment>
    <comment ref="C107" authorId="0" shapeId="0" xr:uid="{00000000-0006-0000-0200-000086370000}">
      <text>
        <r>
          <rPr>
            <sz val="11"/>
            <rFont val="Calibri"/>
            <family val="2"/>
            <charset val="238"/>
          </rPr>
          <t>SZV_F:FeladatKategoria</t>
        </r>
      </text>
    </comment>
    <comment ref="D107" authorId="0" shapeId="0" xr:uid="{00000000-0006-0000-0200-000087370000}">
      <text>
        <r>
          <rPr>
            <sz val="11"/>
            <rFont val="Calibri"/>
            <family val="2"/>
            <charset val="238"/>
          </rPr>
          <t>SZV_F:FeladatMegnevezes</t>
        </r>
      </text>
    </comment>
    <comment ref="E107" authorId="0" shapeId="0" xr:uid="{00000000-0006-0000-0200-000088370000}">
      <text>
        <r>
          <rPr>
            <sz val="11"/>
            <rFont val="Calibri"/>
            <family val="2"/>
            <charset val="238"/>
          </rPr>
          <t>SZV_F:ElviEngedelySzam</t>
        </r>
      </text>
    </comment>
    <comment ref="F107" authorId="0" shapeId="0" xr:uid="{00000000-0006-0000-0200-000089370000}">
      <text>
        <r>
          <rPr>
            <sz val="11"/>
            <rFont val="Calibri"/>
            <family val="2"/>
            <charset val="238"/>
          </rPr>
          <t>SZV_F:VKR_Kod</t>
        </r>
      </text>
    </comment>
    <comment ref="G107" authorId="0" shapeId="0" xr:uid="{00000000-0006-0000-0200-00008A370000}">
      <text>
        <r>
          <rPr>
            <sz val="11"/>
            <rFont val="Calibri"/>
            <family val="2"/>
            <charset val="238"/>
          </rPr>
          <t>SZV_F:VKR_Nev</t>
        </r>
      </text>
    </comment>
    <comment ref="H107" authorId="0" shapeId="0" xr:uid="{00000000-0006-0000-0200-00008B370000}">
      <text>
        <r>
          <rPr>
            <sz val="11"/>
            <rFont val="Calibri"/>
            <family val="2"/>
            <charset val="238"/>
          </rPr>
          <t>SZV_F:FeladatAzonosito</t>
        </r>
      </text>
    </comment>
    <comment ref="I107" authorId="0" shapeId="0" xr:uid="{00000000-0006-0000-0200-00008C370000}">
      <text>
        <r>
          <rPr>
            <sz val="11"/>
            <rFont val="Calibri"/>
            <family val="2"/>
            <charset val="238"/>
          </rPr>
          <t>SZV_F:EllatasiTerulet</t>
        </r>
      </text>
    </comment>
    <comment ref="J107" authorId="0" shapeId="0" xr:uid="{00000000-0006-0000-0200-00008D370000}">
      <text>
        <r>
          <rPr>
            <sz val="11"/>
            <rFont val="Calibri"/>
            <family val="2"/>
            <charset val="238"/>
          </rPr>
          <t>SZV_F:EllatasertFelelos</t>
        </r>
      </text>
    </comment>
    <comment ref="K107" authorId="0" shapeId="0" xr:uid="{00000000-0006-0000-0200-00008E370000}">
      <text>
        <r>
          <rPr>
            <sz val="11"/>
            <rFont val="Calibri"/>
            <family val="2"/>
            <charset val="238"/>
          </rPr>
          <t>SZV_F:TervezettNettoKoltseg</t>
        </r>
      </text>
    </comment>
    <comment ref="L107" authorId="0" shapeId="0" xr:uid="{00000000-0006-0000-0200-00008F370000}">
      <text>
        <r>
          <rPr>
            <sz val="11"/>
            <rFont val="Calibri"/>
            <family val="2"/>
            <charset val="238"/>
          </rPr>
          <t>SZV_F:IdotartamKezdes</t>
        </r>
      </text>
    </comment>
    <comment ref="M107" authorId="0" shapeId="0" xr:uid="{00000000-0006-0000-0200-000090370000}">
      <text>
        <r>
          <rPr>
            <sz val="11"/>
            <rFont val="Calibri"/>
            <family val="2"/>
            <charset val="238"/>
          </rPr>
          <t>SZV_F:IdotartamBefejezes</t>
        </r>
      </text>
    </comment>
    <comment ref="N107" authorId="0" shapeId="0" xr:uid="{00000000-0006-0000-0200-000091370000}">
      <text>
        <r>
          <rPr>
            <sz val="11"/>
            <rFont val="Calibri"/>
            <family val="2"/>
            <charset val="238"/>
          </rPr>
          <t>SZV_F:NettoKoltsegUtem1</t>
        </r>
      </text>
    </comment>
    <comment ref="O107" authorId="0" shapeId="0" xr:uid="{00000000-0006-0000-0200-000092370000}">
      <text>
        <r>
          <rPr>
            <sz val="11"/>
            <rFont val="Calibri"/>
            <family val="2"/>
            <charset val="238"/>
          </rPr>
          <t>SZV_F:NettoKoltsegUtem2</t>
        </r>
      </text>
    </comment>
    <comment ref="P107" authorId="0" shapeId="0" xr:uid="{00000000-0006-0000-0200-000093370000}">
      <text>
        <r>
          <rPr>
            <sz val="11"/>
            <rFont val="Calibri"/>
            <family val="2"/>
            <charset val="238"/>
          </rPr>
          <t>SZV_F:EM_Melleklet2_KTG</t>
        </r>
      </text>
    </comment>
    <comment ref="R107" authorId="0" shapeId="0" xr:uid="{00000000-0006-0000-0200-000094370000}">
      <text>
        <r>
          <rPr>
            <sz val="11"/>
            <rFont val="Calibri"/>
            <family val="2"/>
            <charset val="238"/>
          </rPr>
          <t>SZV_F:HDUtem1</t>
        </r>
      </text>
    </comment>
    <comment ref="S107" authorId="0" shapeId="0" xr:uid="{00000000-0006-0000-0200-000095370000}">
      <text>
        <r>
          <rPr>
            <sz val="11"/>
            <rFont val="Calibri"/>
            <family val="2"/>
            <charset val="238"/>
          </rPr>
          <t>SZV_F:ECSUtem1</t>
        </r>
      </text>
    </comment>
    <comment ref="T107" authorId="0" shapeId="0" xr:uid="{00000000-0006-0000-0200-000096370000}">
      <text>
        <r>
          <rPr>
            <sz val="11"/>
            <rFont val="Calibri"/>
            <family val="2"/>
            <charset val="238"/>
          </rPr>
          <t>SZV_F:KFHUtem1</t>
        </r>
      </text>
    </comment>
    <comment ref="U107" authorId="0" shapeId="0" xr:uid="{00000000-0006-0000-0200-000097370000}">
      <text>
        <r>
          <rPr>
            <sz val="11"/>
            <rFont val="Calibri"/>
            <family val="2"/>
            <charset val="238"/>
          </rPr>
          <t>SZV_F:Egyeb_SajatUtem1</t>
        </r>
      </text>
    </comment>
    <comment ref="V107" authorId="0" shapeId="0" xr:uid="{00000000-0006-0000-0200-000098370000}">
      <text>
        <r>
          <rPr>
            <sz val="11"/>
            <rFont val="Calibri"/>
            <family val="2"/>
            <charset val="238"/>
          </rPr>
          <t>SZV_F:DijUtem1</t>
        </r>
      </text>
    </comment>
    <comment ref="W107" authorId="0" shapeId="0" xr:uid="{00000000-0006-0000-0200-000099370000}">
      <text>
        <r>
          <rPr>
            <sz val="11"/>
            <rFont val="Calibri"/>
            <family val="2"/>
            <charset val="238"/>
          </rPr>
          <t>SZV_F:EM_Melleklet1_Utem1</t>
        </r>
      </text>
    </comment>
    <comment ref="X107" authorId="0" shapeId="0" xr:uid="{00000000-0006-0000-0200-00009A370000}">
      <text>
        <r>
          <rPr>
            <sz val="11"/>
            <rFont val="Calibri"/>
            <family val="2"/>
            <charset val="238"/>
          </rPr>
          <t>SZV_F:EgyebAllamiUtem1</t>
        </r>
      </text>
    </comment>
    <comment ref="Y107" authorId="0" shapeId="0" xr:uid="{00000000-0006-0000-0200-00009B370000}">
      <text>
        <r>
          <rPr>
            <sz val="11"/>
            <rFont val="Calibri"/>
            <family val="2"/>
            <charset val="238"/>
          </rPr>
          <t>SZV_F:OnkormanyzatiUtem1</t>
        </r>
      </text>
    </comment>
    <comment ref="Z107" authorId="0" shapeId="0" xr:uid="{00000000-0006-0000-0200-00009C370000}">
      <text>
        <r>
          <rPr>
            <sz val="11"/>
            <rFont val="Calibri"/>
            <family val="2"/>
            <charset val="238"/>
          </rPr>
          <t>SZV_F:EUUtem1</t>
        </r>
      </text>
    </comment>
    <comment ref="AA107" authorId="0" shapeId="0" xr:uid="{00000000-0006-0000-0200-00009D370000}">
      <text>
        <r>
          <rPr>
            <sz val="11"/>
            <rFont val="Calibri"/>
            <family val="2"/>
            <charset val="238"/>
          </rPr>
          <t>SZV_F:EgyebUtem1</t>
        </r>
      </text>
    </comment>
    <comment ref="AB107" authorId="0" shapeId="0" xr:uid="{00000000-0006-0000-0200-00009E370000}">
      <text>
        <r>
          <rPr>
            <sz val="11"/>
            <rFont val="Calibri"/>
            <family val="2"/>
            <charset val="238"/>
          </rPr>
          <t>SZV_F:HitelKotvenyUtem1</t>
        </r>
      </text>
    </comment>
    <comment ref="AC107" authorId="0" shapeId="0" xr:uid="{00000000-0006-0000-0200-00009F370000}">
      <text>
        <r>
          <rPr>
            <sz val="11"/>
            <rFont val="Calibri"/>
            <family val="2"/>
            <charset val="238"/>
          </rPr>
          <t>SZV_F:OsszesenUtem1</t>
        </r>
      </text>
    </comment>
    <comment ref="AF107" authorId="0" shapeId="0" xr:uid="{00000000-0006-0000-0200-0000A0370000}">
      <text>
        <r>
          <rPr>
            <sz val="11"/>
            <rFont val="Calibri"/>
            <family val="2"/>
            <charset val="238"/>
          </rPr>
          <t>SZV_F:HDUtem2</t>
        </r>
      </text>
    </comment>
    <comment ref="AG107" authorId="0" shapeId="0" xr:uid="{00000000-0006-0000-0200-0000A1370000}">
      <text>
        <r>
          <rPr>
            <sz val="11"/>
            <rFont val="Calibri"/>
            <family val="2"/>
            <charset val="238"/>
          </rPr>
          <t>SZV_F:ECSUtem2</t>
        </r>
      </text>
    </comment>
    <comment ref="AH107" authorId="0" shapeId="0" xr:uid="{00000000-0006-0000-0200-0000A2370000}">
      <text>
        <r>
          <rPr>
            <sz val="11"/>
            <rFont val="Calibri"/>
            <family val="2"/>
            <charset val="238"/>
          </rPr>
          <t>SZV_F:KFHUtem2</t>
        </r>
      </text>
    </comment>
    <comment ref="AI107" authorId="0" shapeId="0" xr:uid="{00000000-0006-0000-0200-0000A3370000}">
      <text>
        <r>
          <rPr>
            <sz val="11"/>
            <rFont val="Calibri"/>
            <family val="2"/>
            <charset val="238"/>
          </rPr>
          <t>SZV_F:Egyeb_SajatUtem2</t>
        </r>
      </text>
    </comment>
    <comment ref="AJ107" authorId="0" shapeId="0" xr:uid="{00000000-0006-0000-0200-0000A4370000}">
      <text>
        <r>
          <rPr>
            <sz val="11"/>
            <rFont val="Calibri"/>
            <family val="2"/>
            <charset val="238"/>
          </rPr>
          <t>SZV_F:DijUtem2</t>
        </r>
      </text>
    </comment>
    <comment ref="AK107" authorId="0" shapeId="0" xr:uid="{00000000-0006-0000-0200-0000A5370000}">
      <text>
        <r>
          <rPr>
            <sz val="11"/>
            <rFont val="Calibri"/>
            <family val="2"/>
            <charset val="238"/>
          </rPr>
          <t>SZV_F:EM_Melleklet1_Utem2</t>
        </r>
      </text>
    </comment>
    <comment ref="AL107" authorId="0" shapeId="0" xr:uid="{00000000-0006-0000-0200-0000A6370000}">
      <text>
        <r>
          <rPr>
            <sz val="11"/>
            <rFont val="Calibri"/>
            <family val="2"/>
            <charset val="238"/>
          </rPr>
          <t>SZV_F:EgyebAllamiUtem2</t>
        </r>
      </text>
    </comment>
    <comment ref="AM107" authorId="0" shapeId="0" xr:uid="{00000000-0006-0000-0200-0000A7370000}">
      <text>
        <r>
          <rPr>
            <sz val="11"/>
            <rFont val="Calibri"/>
            <family val="2"/>
            <charset val="238"/>
          </rPr>
          <t>SZV_F:OnkormanyzatiUtem2</t>
        </r>
      </text>
    </comment>
    <comment ref="AN107" authorId="0" shapeId="0" xr:uid="{00000000-0006-0000-0200-0000A8370000}">
      <text>
        <r>
          <rPr>
            <sz val="11"/>
            <rFont val="Calibri"/>
            <family val="2"/>
            <charset val="238"/>
          </rPr>
          <t>SZV_F:EUUtem2</t>
        </r>
      </text>
    </comment>
    <comment ref="AO107" authorId="0" shapeId="0" xr:uid="{00000000-0006-0000-0200-0000A9370000}">
      <text>
        <r>
          <rPr>
            <sz val="11"/>
            <rFont val="Calibri"/>
            <family val="2"/>
            <charset val="238"/>
          </rPr>
          <t>SZV_F:EgyebUtem2</t>
        </r>
      </text>
    </comment>
    <comment ref="AP107" authorId="0" shapeId="0" xr:uid="{00000000-0006-0000-0200-0000AA370000}">
      <text>
        <r>
          <rPr>
            <sz val="11"/>
            <rFont val="Calibri"/>
            <family val="2"/>
            <charset val="238"/>
          </rPr>
          <t>SZV_F:HitelKotvenyUtem2</t>
        </r>
      </text>
    </comment>
    <comment ref="AQ107" authorId="0" shapeId="0" xr:uid="{00000000-0006-0000-0200-0000AB370000}">
      <text>
        <r>
          <rPr>
            <sz val="11"/>
            <rFont val="Calibri"/>
            <family val="2"/>
            <charset val="238"/>
          </rPr>
          <t>SZV_F:OsszesenUtem2</t>
        </r>
      </text>
    </comment>
    <comment ref="AR107" authorId="0" shapeId="0" xr:uid="{00000000-0006-0000-0200-0000AC370000}">
      <text>
        <r>
          <rPr>
            <sz val="11"/>
            <rFont val="Calibri"/>
            <family val="2"/>
            <charset val="238"/>
          </rPr>
          <t>SZV_F:ForrashianyUtem2</t>
        </r>
      </text>
    </comment>
    <comment ref="AU107" authorId="0" shapeId="0" xr:uid="{00000000-0006-0000-0200-0000AD370000}">
      <text>
        <r>
          <rPr>
            <sz val="11"/>
            <rFont val="Calibri"/>
            <family val="2"/>
            <charset val="238"/>
          </rPr>
          <t>SZV_F:Indokolas</t>
        </r>
      </text>
    </comment>
    <comment ref="AV107" authorId="0" shapeId="0" xr:uid="{00000000-0006-0000-0200-0000AE370000}">
      <text>
        <r>
          <rPr>
            <sz val="11"/>
            <rFont val="Calibri"/>
            <family val="2"/>
            <charset val="238"/>
          </rPr>
          <t>SZV_F:Megjegyzes</t>
        </r>
      </text>
    </comment>
    <comment ref="AW107" authorId="0" shapeId="0" xr:uid="{00000000-0006-0000-0200-0000AF370000}">
      <text>
        <r>
          <rPr>
            <sz val="11"/>
            <rFont val="Calibri"/>
            <family val="2"/>
            <charset val="238"/>
          </rPr>
          <t>SZV_F:FeladatSorszam</t>
        </r>
      </text>
    </comment>
    <comment ref="AY107" authorId="0" shapeId="0" xr:uid="{00000000-0006-0000-0200-0000B0370000}">
      <text>
        <r>
          <rPr>
            <sz val="11"/>
            <rFont val="Calibri"/>
            <family val="2"/>
            <charset val="238"/>
          </rPr>
          <t>SZV_F:ISA</t>
        </r>
      </text>
    </comment>
    <comment ref="B108" authorId="0" shapeId="0" xr:uid="{00000000-0006-0000-0200-0000B1370000}">
      <text>
        <r>
          <rPr>
            <sz val="11"/>
            <rFont val="Calibri"/>
            <family val="2"/>
            <charset val="238"/>
          </rPr>
          <t>SZV_F:FontossagiSorrent</t>
        </r>
      </text>
    </comment>
    <comment ref="C108" authorId="0" shapeId="0" xr:uid="{00000000-0006-0000-0200-0000B2370000}">
      <text>
        <r>
          <rPr>
            <sz val="11"/>
            <rFont val="Calibri"/>
            <family val="2"/>
            <charset val="238"/>
          </rPr>
          <t>SZV_F:FeladatKategoria</t>
        </r>
      </text>
    </comment>
    <comment ref="D108" authorId="0" shapeId="0" xr:uid="{00000000-0006-0000-0200-0000B3370000}">
      <text>
        <r>
          <rPr>
            <sz val="11"/>
            <rFont val="Calibri"/>
            <family val="2"/>
            <charset val="238"/>
          </rPr>
          <t>SZV_F:FeladatMegnevezes</t>
        </r>
      </text>
    </comment>
    <comment ref="E108" authorId="0" shapeId="0" xr:uid="{00000000-0006-0000-0200-0000B4370000}">
      <text>
        <r>
          <rPr>
            <sz val="11"/>
            <rFont val="Calibri"/>
            <family val="2"/>
            <charset val="238"/>
          </rPr>
          <t>SZV_F:ElviEngedelySzam</t>
        </r>
      </text>
    </comment>
    <comment ref="F108" authorId="0" shapeId="0" xr:uid="{00000000-0006-0000-0200-0000B5370000}">
      <text>
        <r>
          <rPr>
            <sz val="11"/>
            <rFont val="Calibri"/>
            <family val="2"/>
            <charset val="238"/>
          </rPr>
          <t>SZV_F:VKR_Kod</t>
        </r>
      </text>
    </comment>
    <comment ref="G108" authorId="0" shapeId="0" xr:uid="{00000000-0006-0000-0200-0000B6370000}">
      <text>
        <r>
          <rPr>
            <sz val="11"/>
            <rFont val="Calibri"/>
            <family val="2"/>
            <charset val="238"/>
          </rPr>
          <t>SZV_F:VKR_Nev</t>
        </r>
      </text>
    </comment>
    <comment ref="H108" authorId="0" shapeId="0" xr:uid="{00000000-0006-0000-0200-0000B7370000}">
      <text>
        <r>
          <rPr>
            <sz val="11"/>
            <rFont val="Calibri"/>
            <family val="2"/>
            <charset val="238"/>
          </rPr>
          <t>SZV_F:FeladatAzonosito</t>
        </r>
      </text>
    </comment>
    <comment ref="I108" authorId="0" shapeId="0" xr:uid="{00000000-0006-0000-0200-0000B8370000}">
      <text>
        <r>
          <rPr>
            <sz val="11"/>
            <rFont val="Calibri"/>
            <family val="2"/>
            <charset val="238"/>
          </rPr>
          <t>SZV_F:EllatasiTerulet</t>
        </r>
      </text>
    </comment>
    <comment ref="J108" authorId="0" shapeId="0" xr:uid="{00000000-0006-0000-0200-0000B9370000}">
      <text>
        <r>
          <rPr>
            <sz val="11"/>
            <rFont val="Calibri"/>
            <family val="2"/>
            <charset val="238"/>
          </rPr>
          <t>SZV_F:EllatasertFelelos</t>
        </r>
      </text>
    </comment>
    <comment ref="K108" authorId="0" shapeId="0" xr:uid="{00000000-0006-0000-0200-0000BA370000}">
      <text>
        <r>
          <rPr>
            <sz val="11"/>
            <rFont val="Calibri"/>
            <family val="2"/>
            <charset val="238"/>
          </rPr>
          <t>SZV_F:TervezettNettoKoltseg</t>
        </r>
      </text>
    </comment>
    <comment ref="L108" authorId="0" shapeId="0" xr:uid="{00000000-0006-0000-0200-0000BB370000}">
      <text>
        <r>
          <rPr>
            <sz val="11"/>
            <rFont val="Calibri"/>
            <family val="2"/>
            <charset val="238"/>
          </rPr>
          <t>SZV_F:IdotartamKezdes</t>
        </r>
      </text>
    </comment>
    <comment ref="M108" authorId="0" shapeId="0" xr:uid="{00000000-0006-0000-0200-0000BC370000}">
      <text>
        <r>
          <rPr>
            <sz val="11"/>
            <rFont val="Calibri"/>
            <family val="2"/>
            <charset val="238"/>
          </rPr>
          <t>SZV_F:IdotartamBefejezes</t>
        </r>
      </text>
    </comment>
    <comment ref="N108" authorId="0" shapeId="0" xr:uid="{00000000-0006-0000-0200-0000BD370000}">
      <text>
        <r>
          <rPr>
            <sz val="11"/>
            <rFont val="Calibri"/>
            <family val="2"/>
            <charset val="238"/>
          </rPr>
          <t>SZV_F:NettoKoltsegUtem1</t>
        </r>
      </text>
    </comment>
    <comment ref="O108" authorId="0" shapeId="0" xr:uid="{00000000-0006-0000-0200-0000BE370000}">
      <text>
        <r>
          <rPr>
            <sz val="11"/>
            <rFont val="Calibri"/>
            <family val="2"/>
            <charset val="238"/>
          </rPr>
          <t>SZV_F:NettoKoltsegUtem2</t>
        </r>
      </text>
    </comment>
    <comment ref="P108" authorId="0" shapeId="0" xr:uid="{00000000-0006-0000-0200-0000BF370000}">
      <text>
        <r>
          <rPr>
            <sz val="11"/>
            <rFont val="Calibri"/>
            <family val="2"/>
            <charset val="238"/>
          </rPr>
          <t>SZV_F:EM_Melleklet2_KTG</t>
        </r>
      </text>
    </comment>
    <comment ref="R108" authorId="0" shapeId="0" xr:uid="{00000000-0006-0000-0200-0000C0370000}">
      <text>
        <r>
          <rPr>
            <sz val="11"/>
            <rFont val="Calibri"/>
            <family val="2"/>
            <charset val="238"/>
          </rPr>
          <t>SZV_F:HDUtem1</t>
        </r>
      </text>
    </comment>
    <comment ref="S108" authorId="0" shapeId="0" xr:uid="{00000000-0006-0000-0200-0000C1370000}">
      <text>
        <r>
          <rPr>
            <sz val="11"/>
            <rFont val="Calibri"/>
            <family val="2"/>
            <charset val="238"/>
          </rPr>
          <t>SZV_F:ECSUtem1</t>
        </r>
      </text>
    </comment>
    <comment ref="T108" authorId="0" shapeId="0" xr:uid="{00000000-0006-0000-0200-0000C2370000}">
      <text>
        <r>
          <rPr>
            <sz val="11"/>
            <rFont val="Calibri"/>
            <family val="2"/>
            <charset val="238"/>
          </rPr>
          <t>SZV_F:KFHUtem1</t>
        </r>
      </text>
    </comment>
    <comment ref="U108" authorId="0" shapeId="0" xr:uid="{00000000-0006-0000-0200-0000C3370000}">
      <text>
        <r>
          <rPr>
            <sz val="11"/>
            <rFont val="Calibri"/>
            <family val="2"/>
            <charset val="238"/>
          </rPr>
          <t>SZV_F:Egyeb_SajatUtem1</t>
        </r>
      </text>
    </comment>
    <comment ref="V108" authorId="0" shapeId="0" xr:uid="{00000000-0006-0000-0200-0000C4370000}">
      <text>
        <r>
          <rPr>
            <sz val="11"/>
            <rFont val="Calibri"/>
            <family val="2"/>
            <charset val="238"/>
          </rPr>
          <t>SZV_F:DijUtem1</t>
        </r>
      </text>
    </comment>
    <comment ref="W108" authorId="0" shapeId="0" xr:uid="{00000000-0006-0000-0200-0000C5370000}">
      <text>
        <r>
          <rPr>
            <sz val="11"/>
            <rFont val="Calibri"/>
            <family val="2"/>
            <charset val="238"/>
          </rPr>
          <t>SZV_F:EM_Melleklet1_Utem1</t>
        </r>
      </text>
    </comment>
    <comment ref="X108" authorId="0" shapeId="0" xr:uid="{00000000-0006-0000-0200-0000C6370000}">
      <text>
        <r>
          <rPr>
            <sz val="11"/>
            <rFont val="Calibri"/>
            <family val="2"/>
            <charset val="238"/>
          </rPr>
          <t>SZV_F:EgyebAllamiUtem1</t>
        </r>
      </text>
    </comment>
    <comment ref="Y108" authorId="0" shapeId="0" xr:uid="{00000000-0006-0000-0200-0000C7370000}">
      <text>
        <r>
          <rPr>
            <sz val="11"/>
            <rFont val="Calibri"/>
            <family val="2"/>
            <charset val="238"/>
          </rPr>
          <t>SZV_F:OnkormanyzatiUtem1</t>
        </r>
      </text>
    </comment>
    <comment ref="Z108" authorId="0" shapeId="0" xr:uid="{00000000-0006-0000-0200-0000C8370000}">
      <text>
        <r>
          <rPr>
            <sz val="11"/>
            <rFont val="Calibri"/>
            <family val="2"/>
            <charset val="238"/>
          </rPr>
          <t>SZV_F:EUUtem1</t>
        </r>
      </text>
    </comment>
    <comment ref="AA108" authorId="0" shapeId="0" xr:uid="{00000000-0006-0000-0200-0000C9370000}">
      <text>
        <r>
          <rPr>
            <sz val="11"/>
            <rFont val="Calibri"/>
            <family val="2"/>
            <charset val="238"/>
          </rPr>
          <t>SZV_F:EgyebUtem1</t>
        </r>
      </text>
    </comment>
    <comment ref="AB108" authorId="0" shapeId="0" xr:uid="{00000000-0006-0000-0200-0000CA370000}">
      <text>
        <r>
          <rPr>
            <sz val="11"/>
            <rFont val="Calibri"/>
            <family val="2"/>
            <charset val="238"/>
          </rPr>
          <t>SZV_F:HitelKotvenyUtem1</t>
        </r>
      </text>
    </comment>
    <comment ref="AC108" authorId="0" shapeId="0" xr:uid="{00000000-0006-0000-0200-0000CB370000}">
      <text>
        <r>
          <rPr>
            <sz val="11"/>
            <rFont val="Calibri"/>
            <family val="2"/>
            <charset val="238"/>
          </rPr>
          <t>SZV_F:OsszesenUtem1</t>
        </r>
      </text>
    </comment>
    <comment ref="AF108" authorId="0" shapeId="0" xr:uid="{00000000-0006-0000-0200-0000CC370000}">
      <text>
        <r>
          <rPr>
            <sz val="11"/>
            <rFont val="Calibri"/>
            <family val="2"/>
            <charset val="238"/>
          </rPr>
          <t>SZV_F:HDUtem2</t>
        </r>
      </text>
    </comment>
    <comment ref="AG108" authorId="0" shapeId="0" xr:uid="{00000000-0006-0000-0200-0000CD370000}">
      <text>
        <r>
          <rPr>
            <sz val="11"/>
            <rFont val="Calibri"/>
            <family val="2"/>
            <charset val="238"/>
          </rPr>
          <t>SZV_F:ECSUtem2</t>
        </r>
      </text>
    </comment>
    <comment ref="AH108" authorId="0" shapeId="0" xr:uid="{00000000-0006-0000-0200-0000CE370000}">
      <text>
        <r>
          <rPr>
            <sz val="11"/>
            <rFont val="Calibri"/>
            <family val="2"/>
            <charset val="238"/>
          </rPr>
          <t>SZV_F:KFHUtem2</t>
        </r>
      </text>
    </comment>
    <comment ref="AI108" authorId="0" shapeId="0" xr:uid="{00000000-0006-0000-0200-0000CF370000}">
      <text>
        <r>
          <rPr>
            <sz val="11"/>
            <rFont val="Calibri"/>
            <family val="2"/>
            <charset val="238"/>
          </rPr>
          <t>SZV_F:Egyeb_SajatUtem2</t>
        </r>
      </text>
    </comment>
    <comment ref="AJ108" authorId="0" shapeId="0" xr:uid="{00000000-0006-0000-0200-0000D0370000}">
      <text>
        <r>
          <rPr>
            <sz val="11"/>
            <rFont val="Calibri"/>
            <family val="2"/>
            <charset val="238"/>
          </rPr>
          <t>SZV_F:DijUtem2</t>
        </r>
      </text>
    </comment>
    <comment ref="AK108" authorId="0" shapeId="0" xr:uid="{00000000-0006-0000-0200-0000D1370000}">
      <text>
        <r>
          <rPr>
            <sz val="11"/>
            <rFont val="Calibri"/>
            <family val="2"/>
            <charset val="238"/>
          </rPr>
          <t>SZV_F:EM_Melleklet1_Utem2</t>
        </r>
      </text>
    </comment>
    <comment ref="AL108" authorId="0" shapeId="0" xr:uid="{00000000-0006-0000-0200-0000D2370000}">
      <text>
        <r>
          <rPr>
            <sz val="11"/>
            <rFont val="Calibri"/>
            <family val="2"/>
            <charset val="238"/>
          </rPr>
          <t>SZV_F:EgyebAllamiUtem2</t>
        </r>
      </text>
    </comment>
    <comment ref="AM108" authorId="0" shapeId="0" xr:uid="{00000000-0006-0000-0200-0000D3370000}">
      <text>
        <r>
          <rPr>
            <sz val="11"/>
            <rFont val="Calibri"/>
            <family val="2"/>
            <charset val="238"/>
          </rPr>
          <t>SZV_F:OnkormanyzatiUtem2</t>
        </r>
      </text>
    </comment>
    <comment ref="AN108" authorId="0" shapeId="0" xr:uid="{00000000-0006-0000-0200-0000D4370000}">
      <text>
        <r>
          <rPr>
            <sz val="11"/>
            <rFont val="Calibri"/>
            <family val="2"/>
            <charset val="238"/>
          </rPr>
          <t>SZV_F:EUUtem2</t>
        </r>
      </text>
    </comment>
    <comment ref="AO108" authorId="0" shapeId="0" xr:uid="{00000000-0006-0000-0200-0000D5370000}">
      <text>
        <r>
          <rPr>
            <sz val="11"/>
            <rFont val="Calibri"/>
            <family val="2"/>
            <charset val="238"/>
          </rPr>
          <t>SZV_F:EgyebUtem2</t>
        </r>
      </text>
    </comment>
    <comment ref="AP108" authorId="0" shapeId="0" xr:uid="{00000000-0006-0000-0200-0000D6370000}">
      <text>
        <r>
          <rPr>
            <sz val="11"/>
            <rFont val="Calibri"/>
            <family val="2"/>
            <charset val="238"/>
          </rPr>
          <t>SZV_F:HitelKotvenyUtem2</t>
        </r>
      </text>
    </comment>
    <comment ref="AQ108" authorId="0" shapeId="0" xr:uid="{00000000-0006-0000-0200-0000D7370000}">
      <text>
        <r>
          <rPr>
            <sz val="11"/>
            <rFont val="Calibri"/>
            <family val="2"/>
            <charset val="238"/>
          </rPr>
          <t>SZV_F:OsszesenUtem2</t>
        </r>
      </text>
    </comment>
    <comment ref="AR108" authorId="0" shapeId="0" xr:uid="{00000000-0006-0000-0200-0000D8370000}">
      <text>
        <r>
          <rPr>
            <sz val="11"/>
            <rFont val="Calibri"/>
            <family val="2"/>
            <charset val="238"/>
          </rPr>
          <t>SZV_F:ForrashianyUtem2</t>
        </r>
      </text>
    </comment>
    <comment ref="AU108" authorId="0" shapeId="0" xr:uid="{00000000-0006-0000-0200-0000D9370000}">
      <text>
        <r>
          <rPr>
            <sz val="11"/>
            <rFont val="Calibri"/>
            <family val="2"/>
            <charset val="238"/>
          </rPr>
          <t>SZV_F:Indokolas</t>
        </r>
      </text>
    </comment>
    <comment ref="AV108" authorId="0" shapeId="0" xr:uid="{00000000-0006-0000-0200-0000DA370000}">
      <text>
        <r>
          <rPr>
            <sz val="11"/>
            <rFont val="Calibri"/>
            <family val="2"/>
            <charset val="238"/>
          </rPr>
          <t>SZV_F:Megjegyzes</t>
        </r>
      </text>
    </comment>
    <comment ref="AW108" authorId="0" shapeId="0" xr:uid="{00000000-0006-0000-0200-0000DB370000}">
      <text>
        <r>
          <rPr>
            <sz val="11"/>
            <rFont val="Calibri"/>
            <family val="2"/>
            <charset val="238"/>
          </rPr>
          <t>SZV_F:FeladatSorszam</t>
        </r>
      </text>
    </comment>
    <comment ref="AY108" authorId="0" shapeId="0" xr:uid="{00000000-0006-0000-0200-0000DC370000}">
      <text>
        <r>
          <rPr>
            <sz val="11"/>
            <rFont val="Calibri"/>
            <family val="2"/>
            <charset val="238"/>
          </rPr>
          <t>SZV_F:ISA</t>
        </r>
      </text>
    </comment>
    <comment ref="B109" authorId="0" shapeId="0" xr:uid="{00000000-0006-0000-0200-0000DD370000}">
      <text>
        <r>
          <rPr>
            <sz val="11"/>
            <rFont val="Calibri"/>
            <family val="2"/>
            <charset val="238"/>
          </rPr>
          <t>SZV_F:FontossagiSorrent</t>
        </r>
      </text>
    </comment>
    <comment ref="C109" authorId="0" shapeId="0" xr:uid="{00000000-0006-0000-0200-0000DE370000}">
      <text>
        <r>
          <rPr>
            <sz val="11"/>
            <rFont val="Calibri"/>
            <family val="2"/>
            <charset val="238"/>
          </rPr>
          <t>SZV_F:FeladatKategoria</t>
        </r>
      </text>
    </comment>
    <comment ref="D109" authorId="0" shapeId="0" xr:uid="{00000000-0006-0000-0200-0000DF370000}">
      <text>
        <r>
          <rPr>
            <sz val="11"/>
            <rFont val="Calibri"/>
            <family val="2"/>
            <charset val="238"/>
          </rPr>
          <t>SZV_F:FeladatMegnevezes</t>
        </r>
      </text>
    </comment>
    <comment ref="E109" authorId="0" shapeId="0" xr:uid="{00000000-0006-0000-0200-0000E0370000}">
      <text>
        <r>
          <rPr>
            <sz val="11"/>
            <rFont val="Calibri"/>
            <family val="2"/>
            <charset val="238"/>
          </rPr>
          <t>SZV_F:ElviEngedelySzam</t>
        </r>
      </text>
    </comment>
    <comment ref="F109" authorId="0" shapeId="0" xr:uid="{00000000-0006-0000-0200-0000E1370000}">
      <text>
        <r>
          <rPr>
            <sz val="11"/>
            <rFont val="Calibri"/>
            <family val="2"/>
            <charset val="238"/>
          </rPr>
          <t>SZV_F:VKR_Kod</t>
        </r>
      </text>
    </comment>
    <comment ref="G109" authorId="0" shapeId="0" xr:uid="{00000000-0006-0000-0200-0000E2370000}">
      <text>
        <r>
          <rPr>
            <sz val="11"/>
            <rFont val="Calibri"/>
            <family val="2"/>
            <charset val="238"/>
          </rPr>
          <t>SZV_F:VKR_Nev</t>
        </r>
      </text>
    </comment>
    <comment ref="H109" authorId="0" shapeId="0" xr:uid="{00000000-0006-0000-0200-0000E3370000}">
      <text>
        <r>
          <rPr>
            <sz val="11"/>
            <rFont val="Calibri"/>
            <family val="2"/>
            <charset val="238"/>
          </rPr>
          <t>SZV_F:FeladatAzonosito</t>
        </r>
      </text>
    </comment>
    <comment ref="I109" authorId="0" shapeId="0" xr:uid="{00000000-0006-0000-0200-0000E4370000}">
      <text>
        <r>
          <rPr>
            <sz val="11"/>
            <rFont val="Calibri"/>
            <family val="2"/>
            <charset val="238"/>
          </rPr>
          <t>SZV_F:EllatasiTerulet</t>
        </r>
      </text>
    </comment>
    <comment ref="J109" authorId="0" shapeId="0" xr:uid="{00000000-0006-0000-0200-0000E5370000}">
      <text>
        <r>
          <rPr>
            <sz val="11"/>
            <rFont val="Calibri"/>
            <family val="2"/>
            <charset val="238"/>
          </rPr>
          <t>SZV_F:EllatasertFelelos</t>
        </r>
      </text>
    </comment>
    <comment ref="K109" authorId="0" shapeId="0" xr:uid="{00000000-0006-0000-0200-0000E6370000}">
      <text>
        <r>
          <rPr>
            <sz val="11"/>
            <rFont val="Calibri"/>
            <family val="2"/>
            <charset val="238"/>
          </rPr>
          <t>SZV_F:TervezettNettoKoltseg</t>
        </r>
      </text>
    </comment>
    <comment ref="L109" authorId="0" shapeId="0" xr:uid="{00000000-0006-0000-0200-0000E7370000}">
      <text>
        <r>
          <rPr>
            <sz val="11"/>
            <rFont val="Calibri"/>
            <family val="2"/>
            <charset val="238"/>
          </rPr>
          <t>SZV_F:IdotartamKezdes</t>
        </r>
      </text>
    </comment>
    <comment ref="M109" authorId="0" shapeId="0" xr:uid="{00000000-0006-0000-0200-0000E8370000}">
      <text>
        <r>
          <rPr>
            <sz val="11"/>
            <rFont val="Calibri"/>
            <family val="2"/>
            <charset val="238"/>
          </rPr>
          <t>SZV_F:IdotartamBefejezes</t>
        </r>
      </text>
    </comment>
    <comment ref="N109" authorId="0" shapeId="0" xr:uid="{00000000-0006-0000-0200-0000E9370000}">
      <text>
        <r>
          <rPr>
            <sz val="11"/>
            <rFont val="Calibri"/>
            <family val="2"/>
            <charset val="238"/>
          </rPr>
          <t>SZV_F:NettoKoltsegUtem1</t>
        </r>
      </text>
    </comment>
    <comment ref="O109" authorId="0" shapeId="0" xr:uid="{00000000-0006-0000-0200-0000EA370000}">
      <text>
        <r>
          <rPr>
            <sz val="11"/>
            <rFont val="Calibri"/>
            <family val="2"/>
            <charset val="238"/>
          </rPr>
          <t>SZV_F:NettoKoltsegUtem2</t>
        </r>
      </text>
    </comment>
    <comment ref="P109" authorId="0" shapeId="0" xr:uid="{00000000-0006-0000-0200-0000EB370000}">
      <text>
        <r>
          <rPr>
            <sz val="11"/>
            <rFont val="Calibri"/>
            <family val="2"/>
            <charset val="238"/>
          </rPr>
          <t>SZV_F:EM_Melleklet2_KTG</t>
        </r>
      </text>
    </comment>
    <comment ref="R109" authorId="0" shapeId="0" xr:uid="{00000000-0006-0000-0200-0000EC370000}">
      <text>
        <r>
          <rPr>
            <sz val="11"/>
            <rFont val="Calibri"/>
            <family val="2"/>
            <charset val="238"/>
          </rPr>
          <t>SZV_F:HDUtem1</t>
        </r>
      </text>
    </comment>
    <comment ref="S109" authorId="0" shapeId="0" xr:uid="{00000000-0006-0000-0200-0000ED370000}">
      <text>
        <r>
          <rPr>
            <sz val="11"/>
            <rFont val="Calibri"/>
            <family val="2"/>
            <charset val="238"/>
          </rPr>
          <t>SZV_F:ECSUtem1</t>
        </r>
      </text>
    </comment>
    <comment ref="T109" authorId="0" shapeId="0" xr:uid="{00000000-0006-0000-0200-0000EE370000}">
      <text>
        <r>
          <rPr>
            <sz val="11"/>
            <rFont val="Calibri"/>
            <family val="2"/>
            <charset val="238"/>
          </rPr>
          <t>SZV_F:KFHUtem1</t>
        </r>
      </text>
    </comment>
    <comment ref="U109" authorId="0" shapeId="0" xr:uid="{00000000-0006-0000-0200-0000EF370000}">
      <text>
        <r>
          <rPr>
            <sz val="11"/>
            <rFont val="Calibri"/>
            <family val="2"/>
            <charset val="238"/>
          </rPr>
          <t>SZV_F:Egyeb_SajatUtem1</t>
        </r>
      </text>
    </comment>
    <comment ref="V109" authorId="0" shapeId="0" xr:uid="{00000000-0006-0000-0200-0000F0370000}">
      <text>
        <r>
          <rPr>
            <sz val="11"/>
            <rFont val="Calibri"/>
            <family val="2"/>
            <charset val="238"/>
          </rPr>
          <t>SZV_F:DijUtem1</t>
        </r>
      </text>
    </comment>
    <comment ref="W109" authorId="0" shapeId="0" xr:uid="{00000000-0006-0000-0200-0000F1370000}">
      <text>
        <r>
          <rPr>
            <sz val="11"/>
            <rFont val="Calibri"/>
            <family val="2"/>
            <charset val="238"/>
          </rPr>
          <t>SZV_F:EM_Melleklet1_Utem1</t>
        </r>
      </text>
    </comment>
    <comment ref="X109" authorId="0" shapeId="0" xr:uid="{00000000-0006-0000-0200-0000F2370000}">
      <text>
        <r>
          <rPr>
            <sz val="11"/>
            <rFont val="Calibri"/>
            <family val="2"/>
            <charset val="238"/>
          </rPr>
          <t>SZV_F:EgyebAllamiUtem1</t>
        </r>
      </text>
    </comment>
    <comment ref="Y109" authorId="0" shapeId="0" xr:uid="{00000000-0006-0000-0200-0000F3370000}">
      <text>
        <r>
          <rPr>
            <sz val="11"/>
            <rFont val="Calibri"/>
            <family val="2"/>
            <charset val="238"/>
          </rPr>
          <t>SZV_F:OnkormanyzatiUtem1</t>
        </r>
      </text>
    </comment>
    <comment ref="Z109" authorId="0" shapeId="0" xr:uid="{00000000-0006-0000-0200-0000F4370000}">
      <text>
        <r>
          <rPr>
            <sz val="11"/>
            <rFont val="Calibri"/>
            <family val="2"/>
            <charset val="238"/>
          </rPr>
          <t>SZV_F:EUUtem1</t>
        </r>
      </text>
    </comment>
    <comment ref="AA109" authorId="0" shapeId="0" xr:uid="{00000000-0006-0000-0200-0000F5370000}">
      <text>
        <r>
          <rPr>
            <sz val="11"/>
            <rFont val="Calibri"/>
            <family val="2"/>
            <charset val="238"/>
          </rPr>
          <t>SZV_F:EgyebUtem1</t>
        </r>
      </text>
    </comment>
    <comment ref="AB109" authorId="0" shapeId="0" xr:uid="{00000000-0006-0000-0200-0000F6370000}">
      <text>
        <r>
          <rPr>
            <sz val="11"/>
            <rFont val="Calibri"/>
            <family val="2"/>
            <charset val="238"/>
          </rPr>
          <t>SZV_F:HitelKotvenyUtem1</t>
        </r>
      </text>
    </comment>
    <comment ref="AC109" authorId="0" shapeId="0" xr:uid="{00000000-0006-0000-0200-0000F7370000}">
      <text>
        <r>
          <rPr>
            <sz val="11"/>
            <rFont val="Calibri"/>
            <family val="2"/>
            <charset val="238"/>
          </rPr>
          <t>SZV_F:OsszesenUtem1</t>
        </r>
      </text>
    </comment>
    <comment ref="AF109" authorId="0" shapeId="0" xr:uid="{00000000-0006-0000-0200-0000F8370000}">
      <text>
        <r>
          <rPr>
            <sz val="11"/>
            <rFont val="Calibri"/>
            <family val="2"/>
            <charset val="238"/>
          </rPr>
          <t>SZV_F:HDUtem2</t>
        </r>
      </text>
    </comment>
    <comment ref="AG109" authorId="0" shapeId="0" xr:uid="{00000000-0006-0000-0200-0000F9370000}">
      <text>
        <r>
          <rPr>
            <sz val="11"/>
            <rFont val="Calibri"/>
            <family val="2"/>
            <charset val="238"/>
          </rPr>
          <t>SZV_F:ECSUtem2</t>
        </r>
      </text>
    </comment>
    <comment ref="AH109" authorId="0" shapeId="0" xr:uid="{00000000-0006-0000-0200-0000FA370000}">
      <text>
        <r>
          <rPr>
            <sz val="11"/>
            <rFont val="Calibri"/>
            <family val="2"/>
            <charset val="238"/>
          </rPr>
          <t>SZV_F:KFHUtem2</t>
        </r>
      </text>
    </comment>
    <comment ref="AI109" authorId="0" shapeId="0" xr:uid="{00000000-0006-0000-0200-0000FB370000}">
      <text>
        <r>
          <rPr>
            <sz val="11"/>
            <rFont val="Calibri"/>
            <family val="2"/>
            <charset val="238"/>
          </rPr>
          <t>SZV_F:Egyeb_SajatUtem2</t>
        </r>
      </text>
    </comment>
    <comment ref="AJ109" authorId="0" shapeId="0" xr:uid="{00000000-0006-0000-0200-0000FC370000}">
      <text>
        <r>
          <rPr>
            <sz val="11"/>
            <rFont val="Calibri"/>
            <family val="2"/>
            <charset val="238"/>
          </rPr>
          <t>SZV_F:DijUtem2</t>
        </r>
      </text>
    </comment>
    <comment ref="AK109" authorId="0" shapeId="0" xr:uid="{00000000-0006-0000-0200-0000FD370000}">
      <text>
        <r>
          <rPr>
            <sz val="11"/>
            <rFont val="Calibri"/>
            <family val="2"/>
            <charset val="238"/>
          </rPr>
          <t>SZV_F:EM_Melleklet1_Utem2</t>
        </r>
      </text>
    </comment>
    <comment ref="AL109" authorId="0" shapeId="0" xr:uid="{00000000-0006-0000-0200-0000FE370000}">
      <text>
        <r>
          <rPr>
            <sz val="11"/>
            <rFont val="Calibri"/>
            <family val="2"/>
            <charset val="238"/>
          </rPr>
          <t>SZV_F:EgyebAllamiUtem2</t>
        </r>
      </text>
    </comment>
    <comment ref="AM109" authorId="0" shapeId="0" xr:uid="{00000000-0006-0000-0200-0000FF370000}">
      <text>
        <r>
          <rPr>
            <sz val="11"/>
            <rFont val="Calibri"/>
            <family val="2"/>
            <charset val="238"/>
          </rPr>
          <t>SZV_F:OnkormanyzatiUtem2</t>
        </r>
      </text>
    </comment>
    <comment ref="AN109" authorId="0" shapeId="0" xr:uid="{00000000-0006-0000-0200-000000380000}">
      <text>
        <r>
          <rPr>
            <sz val="11"/>
            <rFont val="Calibri"/>
            <family val="2"/>
            <charset val="238"/>
          </rPr>
          <t>SZV_F:EUUtem2</t>
        </r>
      </text>
    </comment>
    <comment ref="AO109" authorId="0" shapeId="0" xr:uid="{00000000-0006-0000-0200-000001380000}">
      <text>
        <r>
          <rPr>
            <sz val="11"/>
            <rFont val="Calibri"/>
            <family val="2"/>
            <charset val="238"/>
          </rPr>
          <t>SZV_F:EgyebUtem2</t>
        </r>
      </text>
    </comment>
    <comment ref="AP109" authorId="0" shapeId="0" xr:uid="{00000000-0006-0000-0200-000002380000}">
      <text>
        <r>
          <rPr>
            <sz val="11"/>
            <rFont val="Calibri"/>
            <family val="2"/>
            <charset val="238"/>
          </rPr>
          <t>SZV_F:HitelKotvenyUtem2</t>
        </r>
      </text>
    </comment>
    <comment ref="AQ109" authorId="0" shapeId="0" xr:uid="{00000000-0006-0000-0200-000003380000}">
      <text>
        <r>
          <rPr>
            <sz val="11"/>
            <rFont val="Calibri"/>
            <family val="2"/>
            <charset val="238"/>
          </rPr>
          <t>SZV_F:OsszesenUtem2</t>
        </r>
      </text>
    </comment>
    <comment ref="AR109" authorId="0" shapeId="0" xr:uid="{00000000-0006-0000-0200-000004380000}">
      <text>
        <r>
          <rPr>
            <sz val="11"/>
            <rFont val="Calibri"/>
            <family val="2"/>
            <charset val="238"/>
          </rPr>
          <t>SZV_F:ForrashianyUtem2</t>
        </r>
      </text>
    </comment>
    <comment ref="AU109" authorId="0" shapeId="0" xr:uid="{00000000-0006-0000-0200-000005380000}">
      <text>
        <r>
          <rPr>
            <sz val="11"/>
            <rFont val="Calibri"/>
            <family val="2"/>
            <charset val="238"/>
          </rPr>
          <t>SZV_F:Indokolas</t>
        </r>
      </text>
    </comment>
    <comment ref="AV109" authorId="0" shapeId="0" xr:uid="{00000000-0006-0000-0200-000006380000}">
      <text>
        <r>
          <rPr>
            <sz val="11"/>
            <rFont val="Calibri"/>
            <family val="2"/>
            <charset val="238"/>
          </rPr>
          <t>SZV_F:Megjegyzes</t>
        </r>
      </text>
    </comment>
    <comment ref="AW109" authorId="0" shapeId="0" xr:uid="{00000000-0006-0000-0200-000007380000}">
      <text>
        <r>
          <rPr>
            <sz val="11"/>
            <rFont val="Calibri"/>
            <family val="2"/>
            <charset val="238"/>
          </rPr>
          <t>SZV_F:FeladatSorszam</t>
        </r>
      </text>
    </comment>
    <comment ref="AY109" authorId="0" shapeId="0" xr:uid="{00000000-0006-0000-0200-000008380000}">
      <text>
        <r>
          <rPr>
            <sz val="11"/>
            <rFont val="Calibri"/>
            <family val="2"/>
            <charset val="238"/>
          </rPr>
          <t>SZV_F:ISA</t>
        </r>
      </text>
    </comment>
    <comment ref="B110" authorId="0" shapeId="0" xr:uid="{00000000-0006-0000-0200-000009380000}">
      <text>
        <r>
          <rPr>
            <sz val="11"/>
            <rFont val="Calibri"/>
            <family val="2"/>
            <charset val="238"/>
          </rPr>
          <t>SZV_F:FontossagiSorrent</t>
        </r>
      </text>
    </comment>
    <comment ref="C110" authorId="0" shapeId="0" xr:uid="{00000000-0006-0000-0200-00000A380000}">
      <text>
        <r>
          <rPr>
            <sz val="11"/>
            <rFont val="Calibri"/>
            <family val="2"/>
            <charset val="238"/>
          </rPr>
          <t>SZV_F:FeladatKategoria</t>
        </r>
      </text>
    </comment>
    <comment ref="D110" authorId="0" shapeId="0" xr:uid="{00000000-0006-0000-0200-00000B380000}">
      <text>
        <r>
          <rPr>
            <sz val="11"/>
            <rFont val="Calibri"/>
            <family val="2"/>
            <charset val="238"/>
          </rPr>
          <t>SZV_F:FeladatMegnevezes</t>
        </r>
      </text>
    </comment>
    <comment ref="E110" authorId="0" shapeId="0" xr:uid="{00000000-0006-0000-0200-00000C380000}">
      <text>
        <r>
          <rPr>
            <sz val="11"/>
            <rFont val="Calibri"/>
            <family val="2"/>
            <charset val="238"/>
          </rPr>
          <t>SZV_F:ElviEngedelySzam</t>
        </r>
      </text>
    </comment>
    <comment ref="F110" authorId="0" shapeId="0" xr:uid="{00000000-0006-0000-0200-00000D380000}">
      <text>
        <r>
          <rPr>
            <sz val="11"/>
            <rFont val="Calibri"/>
            <family val="2"/>
            <charset val="238"/>
          </rPr>
          <t>SZV_F:VKR_Kod</t>
        </r>
      </text>
    </comment>
    <comment ref="G110" authorId="0" shapeId="0" xr:uid="{00000000-0006-0000-0200-00000E380000}">
      <text>
        <r>
          <rPr>
            <sz val="11"/>
            <rFont val="Calibri"/>
            <family val="2"/>
            <charset val="238"/>
          </rPr>
          <t>SZV_F:VKR_Nev</t>
        </r>
      </text>
    </comment>
    <comment ref="H110" authorId="0" shapeId="0" xr:uid="{00000000-0006-0000-0200-00000F380000}">
      <text>
        <r>
          <rPr>
            <sz val="11"/>
            <rFont val="Calibri"/>
            <family val="2"/>
            <charset val="238"/>
          </rPr>
          <t>SZV_F:FeladatAzonosito</t>
        </r>
      </text>
    </comment>
    <comment ref="I110" authorId="0" shapeId="0" xr:uid="{00000000-0006-0000-0200-000010380000}">
      <text>
        <r>
          <rPr>
            <sz val="11"/>
            <rFont val="Calibri"/>
            <family val="2"/>
            <charset val="238"/>
          </rPr>
          <t>SZV_F:EllatasiTerulet</t>
        </r>
      </text>
    </comment>
    <comment ref="J110" authorId="0" shapeId="0" xr:uid="{00000000-0006-0000-0200-000011380000}">
      <text>
        <r>
          <rPr>
            <sz val="11"/>
            <rFont val="Calibri"/>
            <family val="2"/>
            <charset val="238"/>
          </rPr>
          <t>SZV_F:EllatasertFelelos</t>
        </r>
      </text>
    </comment>
    <comment ref="K110" authorId="0" shapeId="0" xr:uid="{00000000-0006-0000-0200-000012380000}">
      <text>
        <r>
          <rPr>
            <sz val="11"/>
            <rFont val="Calibri"/>
            <family val="2"/>
            <charset val="238"/>
          </rPr>
          <t>SZV_F:TervezettNettoKoltseg</t>
        </r>
      </text>
    </comment>
    <comment ref="L110" authorId="0" shapeId="0" xr:uid="{00000000-0006-0000-0200-000013380000}">
      <text>
        <r>
          <rPr>
            <sz val="11"/>
            <rFont val="Calibri"/>
            <family val="2"/>
            <charset val="238"/>
          </rPr>
          <t>SZV_F:IdotartamKezdes</t>
        </r>
      </text>
    </comment>
    <comment ref="M110" authorId="0" shapeId="0" xr:uid="{00000000-0006-0000-0200-000014380000}">
      <text>
        <r>
          <rPr>
            <sz val="11"/>
            <rFont val="Calibri"/>
            <family val="2"/>
            <charset val="238"/>
          </rPr>
          <t>SZV_F:IdotartamBefejezes</t>
        </r>
      </text>
    </comment>
    <comment ref="N110" authorId="0" shapeId="0" xr:uid="{00000000-0006-0000-0200-000015380000}">
      <text>
        <r>
          <rPr>
            <sz val="11"/>
            <rFont val="Calibri"/>
            <family val="2"/>
            <charset val="238"/>
          </rPr>
          <t>SZV_F:NettoKoltsegUtem1</t>
        </r>
      </text>
    </comment>
    <comment ref="O110" authorId="0" shapeId="0" xr:uid="{00000000-0006-0000-0200-000016380000}">
      <text>
        <r>
          <rPr>
            <sz val="11"/>
            <rFont val="Calibri"/>
            <family val="2"/>
            <charset val="238"/>
          </rPr>
          <t>SZV_F:NettoKoltsegUtem2</t>
        </r>
      </text>
    </comment>
    <comment ref="P110" authorId="0" shapeId="0" xr:uid="{00000000-0006-0000-0200-000017380000}">
      <text>
        <r>
          <rPr>
            <sz val="11"/>
            <rFont val="Calibri"/>
            <family val="2"/>
            <charset val="238"/>
          </rPr>
          <t>SZV_F:EM_Melleklet2_KTG</t>
        </r>
      </text>
    </comment>
    <comment ref="R110" authorId="0" shapeId="0" xr:uid="{00000000-0006-0000-0200-000018380000}">
      <text>
        <r>
          <rPr>
            <sz val="11"/>
            <rFont val="Calibri"/>
            <family val="2"/>
            <charset val="238"/>
          </rPr>
          <t>SZV_F:HDUtem1</t>
        </r>
      </text>
    </comment>
    <comment ref="S110" authorId="0" shapeId="0" xr:uid="{00000000-0006-0000-0200-000019380000}">
      <text>
        <r>
          <rPr>
            <sz val="11"/>
            <rFont val="Calibri"/>
            <family val="2"/>
            <charset val="238"/>
          </rPr>
          <t>SZV_F:ECSUtem1</t>
        </r>
      </text>
    </comment>
    <comment ref="T110" authorId="0" shapeId="0" xr:uid="{00000000-0006-0000-0200-00001A380000}">
      <text>
        <r>
          <rPr>
            <sz val="11"/>
            <rFont val="Calibri"/>
            <family val="2"/>
            <charset val="238"/>
          </rPr>
          <t>SZV_F:KFHUtem1</t>
        </r>
      </text>
    </comment>
    <comment ref="U110" authorId="0" shapeId="0" xr:uid="{00000000-0006-0000-0200-00001B380000}">
      <text>
        <r>
          <rPr>
            <sz val="11"/>
            <rFont val="Calibri"/>
            <family val="2"/>
            <charset val="238"/>
          </rPr>
          <t>SZV_F:Egyeb_SajatUtem1</t>
        </r>
      </text>
    </comment>
    <comment ref="V110" authorId="0" shapeId="0" xr:uid="{00000000-0006-0000-0200-00001C380000}">
      <text>
        <r>
          <rPr>
            <sz val="11"/>
            <rFont val="Calibri"/>
            <family val="2"/>
            <charset val="238"/>
          </rPr>
          <t>SZV_F:DijUtem1</t>
        </r>
      </text>
    </comment>
    <comment ref="W110" authorId="0" shapeId="0" xr:uid="{00000000-0006-0000-0200-00001D380000}">
      <text>
        <r>
          <rPr>
            <sz val="11"/>
            <rFont val="Calibri"/>
            <family val="2"/>
            <charset val="238"/>
          </rPr>
          <t>SZV_F:EM_Melleklet1_Utem1</t>
        </r>
      </text>
    </comment>
    <comment ref="X110" authorId="0" shapeId="0" xr:uid="{00000000-0006-0000-0200-00001E380000}">
      <text>
        <r>
          <rPr>
            <sz val="11"/>
            <rFont val="Calibri"/>
            <family val="2"/>
            <charset val="238"/>
          </rPr>
          <t>SZV_F:EgyebAllamiUtem1</t>
        </r>
      </text>
    </comment>
    <comment ref="Y110" authorId="0" shapeId="0" xr:uid="{00000000-0006-0000-0200-00001F380000}">
      <text>
        <r>
          <rPr>
            <sz val="11"/>
            <rFont val="Calibri"/>
            <family val="2"/>
            <charset val="238"/>
          </rPr>
          <t>SZV_F:OnkormanyzatiUtem1</t>
        </r>
      </text>
    </comment>
    <comment ref="Z110" authorId="0" shapeId="0" xr:uid="{00000000-0006-0000-0200-000020380000}">
      <text>
        <r>
          <rPr>
            <sz val="11"/>
            <rFont val="Calibri"/>
            <family val="2"/>
            <charset val="238"/>
          </rPr>
          <t>SZV_F:EUUtem1</t>
        </r>
      </text>
    </comment>
    <comment ref="AA110" authorId="0" shapeId="0" xr:uid="{00000000-0006-0000-0200-000021380000}">
      <text>
        <r>
          <rPr>
            <sz val="11"/>
            <rFont val="Calibri"/>
            <family val="2"/>
            <charset val="238"/>
          </rPr>
          <t>SZV_F:EgyebUtem1</t>
        </r>
      </text>
    </comment>
    <comment ref="AB110" authorId="0" shapeId="0" xr:uid="{00000000-0006-0000-0200-000022380000}">
      <text>
        <r>
          <rPr>
            <sz val="11"/>
            <rFont val="Calibri"/>
            <family val="2"/>
            <charset val="238"/>
          </rPr>
          <t>SZV_F:HitelKotvenyUtem1</t>
        </r>
      </text>
    </comment>
    <comment ref="AC110" authorId="0" shapeId="0" xr:uid="{00000000-0006-0000-0200-000023380000}">
      <text>
        <r>
          <rPr>
            <sz val="11"/>
            <rFont val="Calibri"/>
            <family val="2"/>
            <charset val="238"/>
          </rPr>
          <t>SZV_F:OsszesenUtem1</t>
        </r>
      </text>
    </comment>
    <comment ref="AF110" authorId="0" shapeId="0" xr:uid="{00000000-0006-0000-0200-000024380000}">
      <text>
        <r>
          <rPr>
            <sz val="11"/>
            <rFont val="Calibri"/>
            <family val="2"/>
            <charset val="238"/>
          </rPr>
          <t>SZV_F:HDUtem2</t>
        </r>
      </text>
    </comment>
    <comment ref="AG110" authorId="0" shapeId="0" xr:uid="{00000000-0006-0000-0200-000025380000}">
      <text>
        <r>
          <rPr>
            <sz val="11"/>
            <rFont val="Calibri"/>
            <family val="2"/>
            <charset val="238"/>
          </rPr>
          <t>SZV_F:ECSUtem2</t>
        </r>
      </text>
    </comment>
    <comment ref="AH110" authorId="0" shapeId="0" xr:uid="{00000000-0006-0000-0200-000026380000}">
      <text>
        <r>
          <rPr>
            <sz val="11"/>
            <rFont val="Calibri"/>
            <family val="2"/>
            <charset val="238"/>
          </rPr>
          <t>SZV_F:KFHUtem2</t>
        </r>
      </text>
    </comment>
    <comment ref="AI110" authorId="0" shapeId="0" xr:uid="{00000000-0006-0000-0200-000027380000}">
      <text>
        <r>
          <rPr>
            <sz val="11"/>
            <rFont val="Calibri"/>
            <family val="2"/>
            <charset val="238"/>
          </rPr>
          <t>SZV_F:Egyeb_SajatUtem2</t>
        </r>
      </text>
    </comment>
    <comment ref="AJ110" authorId="0" shapeId="0" xr:uid="{00000000-0006-0000-0200-000028380000}">
      <text>
        <r>
          <rPr>
            <sz val="11"/>
            <rFont val="Calibri"/>
            <family val="2"/>
            <charset val="238"/>
          </rPr>
          <t>SZV_F:DijUtem2</t>
        </r>
      </text>
    </comment>
    <comment ref="AK110" authorId="0" shapeId="0" xr:uid="{00000000-0006-0000-0200-000029380000}">
      <text>
        <r>
          <rPr>
            <sz val="11"/>
            <rFont val="Calibri"/>
            <family val="2"/>
            <charset val="238"/>
          </rPr>
          <t>SZV_F:EM_Melleklet1_Utem2</t>
        </r>
      </text>
    </comment>
    <comment ref="AL110" authorId="0" shapeId="0" xr:uid="{00000000-0006-0000-0200-00002A380000}">
      <text>
        <r>
          <rPr>
            <sz val="11"/>
            <rFont val="Calibri"/>
            <family val="2"/>
            <charset val="238"/>
          </rPr>
          <t>SZV_F:EgyebAllamiUtem2</t>
        </r>
      </text>
    </comment>
    <comment ref="AM110" authorId="0" shapeId="0" xr:uid="{00000000-0006-0000-0200-00002B380000}">
      <text>
        <r>
          <rPr>
            <sz val="11"/>
            <rFont val="Calibri"/>
            <family val="2"/>
            <charset val="238"/>
          </rPr>
          <t>SZV_F:OnkormanyzatiUtem2</t>
        </r>
      </text>
    </comment>
    <comment ref="AN110" authorId="0" shapeId="0" xr:uid="{00000000-0006-0000-0200-00002C380000}">
      <text>
        <r>
          <rPr>
            <sz val="11"/>
            <rFont val="Calibri"/>
            <family val="2"/>
            <charset val="238"/>
          </rPr>
          <t>SZV_F:EUUtem2</t>
        </r>
      </text>
    </comment>
    <comment ref="AO110" authorId="0" shapeId="0" xr:uid="{00000000-0006-0000-0200-00002D380000}">
      <text>
        <r>
          <rPr>
            <sz val="11"/>
            <rFont val="Calibri"/>
            <family val="2"/>
            <charset val="238"/>
          </rPr>
          <t>SZV_F:EgyebUtem2</t>
        </r>
      </text>
    </comment>
    <comment ref="AP110" authorId="0" shapeId="0" xr:uid="{00000000-0006-0000-0200-00002E380000}">
      <text>
        <r>
          <rPr>
            <sz val="11"/>
            <rFont val="Calibri"/>
            <family val="2"/>
            <charset val="238"/>
          </rPr>
          <t>SZV_F:HitelKotvenyUtem2</t>
        </r>
      </text>
    </comment>
    <comment ref="AQ110" authorId="0" shapeId="0" xr:uid="{00000000-0006-0000-0200-00002F380000}">
      <text>
        <r>
          <rPr>
            <sz val="11"/>
            <rFont val="Calibri"/>
            <family val="2"/>
            <charset val="238"/>
          </rPr>
          <t>SZV_F:OsszesenUtem2</t>
        </r>
      </text>
    </comment>
    <comment ref="AR110" authorId="0" shapeId="0" xr:uid="{00000000-0006-0000-0200-000030380000}">
      <text>
        <r>
          <rPr>
            <sz val="11"/>
            <rFont val="Calibri"/>
            <family val="2"/>
            <charset val="238"/>
          </rPr>
          <t>SZV_F:ForrashianyUtem2</t>
        </r>
      </text>
    </comment>
    <comment ref="AU110" authorId="0" shapeId="0" xr:uid="{00000000-0006-0000-0200-000031380000}">
      <text>
        <r>
          <rPr>
            <sz val="11"/>
            <rFont val="Calibri"/>
            <family val="2"/>
            <charset val="238"/>
          </rPr>
          <t>SZV_F:Indokolas</t>
        </r>
      </text>
    </comment>
    <comment ref="AV110" authorId="0" shapeId="0" xr:uid="{00000000-0006-0000-0200-000032380000}">
      <text>
        <r>
          <rPr>
            <sz val="11"/>
            <rFont val="Calibri"/>
            <family val="2"/>
            <charset val="238"/>
          </rPr>
          <t>SZV_F:Megjegyzes</t>
        </r>
      </text>
    </comment>
    <comment ref="AW110" authorId="0" shapeId="0" xr:uid="{00000000-0006-0000-0200-000033380000}">
      <text>
        <r>
          <rPr>
            <sz val="11"/>
            <rFont val="Calibri"/>
            <family val="2"/>
            <charset val="238"/>
          </rPr>
          <t>SZV_F:FeladatSorszam</t>
        </r>
      </text>
    </comment>
    <comment ref="AY110" authorId="0" shapeId="0" xr:uid="{00000000-0006-0000-0200-000034380000}">
      <text>
        <r>
          <rPr>
            <sz val="11"/>
            <rFont val="Calibri"/>
            <family val="2"/>
            <charset val="238"/>
          </rPr>
          <t>SZV_F:ISA</t>
        </r>
      </text>
    </comment>
    <comment ref="B111" authorId="0" shapeId="0" xr:uid="{00000000-0006-0000-0200-000035380000}">
      <text>
        <r>
          <rPr>
            <sz val="11"/>
            <rFont val="Calibri"/>
            <family val="2"/>
            <charset val="238"/>
          </rPr>
          <t>SZV_F:FontossagiSorrent</t>
        </r>
      </text>
    </comment>
    <comment ref="C111" authorId="0" shapeId="0" xr:uid="{00000000-0006-0000-0200-000036380000}">
      <text>
        <r>
          <rPr>
            <sz val="11"/>
            <rFont val="Calibri"/>
            <family val="2"/>
            <charset val="238"/>
          </rPr>
          <t>SZV_F:FeladatKategoria</t>
        </r>
      </text>
    </comment>
    <comment ref="D111" authorId="0" shapeId="0" xr:uid="{00000000-0006-0000-0200-000037380000}">
      <text>
        <r>
          <rPr>
            <sz val="11"/>
            <rFont val="Calibri"/>
            <family val="2"/>
            <charset val="238"/>
          </rPr>
          <t>SZV_F:FeladatMegnevezes</t>
        </r>
      </text>
    </comment>
    <comment ref="E111" authorId="0" shapeId="0" xr:uid="{00000000-0006-0000-0200-000038380000}">
      <text>
        <r>
          <rPr>
            <sz val="11"/>
            <rFont val="Calibri"/>
            <family val="2"/>
            <charset val="238"/>
          </rPr>
          <t>SZV_F:ElviEngedelySzam</t>
        </r>
      </text>
    </comment>
    <comment ref="F111" authorId="0" shapeId="0" xr:uid="{00000000-0006-0000-0200-000039380000}">
      <text>
        <r>
          <rPr>
            <sz val="11"/>
            <rFont val="Calibri"/>
            <family val="2"/>
            <charset val="238"/>
          </rPr>
          <t>SZV_F:VKR_Kod</t>
        </r>
      </text>
    </comment>
    <comment ref="G111" authorId="0" shapeId="0" xr:uid="{00000000-0006-0000-0200-00003A380000}">
      <text>
        <r>
          <rPr>
            <sz val="11"/>
            <rFont val="Calibri"/>
            <family val="2"/>
            <charset val="238"/>
          </rPr>
          <t>SZV_F:VKR_Nev</t>
        </r>
      </text>
    </comment>
    <comment ref="H111" authorId="0" shapeId="0" xr:uid="{00000000-0006-0000-0200-00003B380000}">
      <text>
        <r>
          <rPr>
            <sz val="11"/>
            <rFont val="Calibri"/>
            <family val="2"/>
            <charset val="238"/>
          </rPr>
          <t>SZV_F:FeladatAzonosito</t>
        </r>
      </text>
    </comment>
    <comment ref="I111" authorId="0" shapeId="0" xr:uid="{00000000-0006-0000-0200-00003C380000}">
      <text>
        <r>
          <rPr>
            <sz val="11"/>
            <rFont val="Calibri"/>
            <family val="2"/>
            <charset val="238"/>
          </rPr>
          <t>SZV_F:EllatasiTerulet</t>
        </r>
      </text>
    </comment>
    <comment ref="J111" authorId="0" shapeId="0" xr:uid="{00000000-0006-0000-0200-00003D380000}">
      <text>
        <r>
          <rPr>
            <sz val="11"/>
            <rFont val="Calibri"/>
            <family val="2"/>
            <charset val="238"/>
          </rPr>
          <t>SZV_F:EllatasertFelelos</t>
        </r>
      </text>
    </comment>
    <comment ref="K111" authorId="0" shapeId="0" xr:uid="{00000000-0006-0000-0200-00003E380000}">
      <text>
        <r>
          <rPr>
            <sz val="11"/>
            <rFont val="Calibri"/>
            <family val="2"/>
            <charset val="238"/>
          </rPr>
          <t>SZV_F:TervezettNettoKoltseg</t>
        </r>
      </text>
    </comment>
    <comment ref="L111" authorId="0" shapeId="0" xr:uid="{00000000-0006-0000-0200-00003F380000}">
      <text>
        <r>
          <rPr>
            <sz val="11"/>
            <rFont val="Calibri"/>
            <family val="2"/>
            <charset val="238"/>
          </rPr>
          <t>SZV_F:IdotartamKezdes</t>
        </r>
      </text>
    </comment>
    <comment ref="M111" authorId="0" shapeId="0" xr:uid="{00000000-0006-0000-0200-000040380000}">
      <text>
        <r>
          <rPr>
            <sz val="11"/>
            <rFont val="Calibri"/>
            <family val="2"/>
            <charset val="238"/>
          </rPr>
          <t>SZV_F:IdotartamBefejezes</t>
        </r>
      </text>
    </comment>
    <comment ref="N111" authorId="0" shapeId="0" xr:uid="{00000000-0006-0000-0200-000041380000}">
      <text>
        <r>
          <rPr>
            <sz val="11"/>
            <rFont val="Calibri"/>
            <family val="2"/>
            <charset val="238"/>
          </rPr>
          <t>SZV_F:NettoKoltsegUtem1</t>
        </r>
      </text>
    </comment>
    <comment ref="O111" authorId="0" shapeId="0" xr:uid="{00000000-0006-0000-0200-000042380000}">
      <text>
        <r>
          <rPr>
            <sz val="11"/>
            <rFont val="Calibri"/>
            <family val="2"/>
            <charset val="238"/>
          </rPr>
          <t>SZV_F:NettoKoltsegUtem2</t>
        </r>
      </text>
    </comment>
    <comment ref="P111" authorId="0" shapeId="0" xr:uid="{00000000-0006-0000-0200-000043380000}">
      <text>
        <r>
          <rPr>
            <sz val="11"/>
            <rFont val="Calibri"/>
            <family val="2"/>
            <charset val="238"/>
          </rPr>
          <t>SZV_F:EM_Melleklet2_KTG</t>
        </r>
      </text>
    </comment>
    <comment ref="R111" authorId="0" shapeId="0" xr:uid="{00000000-0006-0000-0200-000044380000}">
      <text>
        <r>
          <rPr>
            <sz val="11"/>
            <rFont val="Calibri"/>
            <family val="2"/>
            <charset val="238"/>
          </rPr>
          <t>SZV_F:HDUtem1</t>
        </r>
      </text>
    </comment>
    <comment ref="S111" authorId="0" shapeId="0" xr:uid="{00000000-0006-0000-0200-000045380000}">
      <text>
        <r>
          <rPr>
            <sz val="11"/>
            <rFont val="Calibri"/>
            <family val="2"/>
            <charset val="238"/>
          </rPr>
          <t>SZV_F:ECSUtem1</t>
        </r>
      </text>
    </comment>
    <comment ref="T111" authorId="0" shapeId="0" xr:uid="{00000000-0006-0000-0200-000046380000}">
      <text>
        <r>
          <rPr>
            <sz val="11"/>
            <rFont val="Calibri"/>
            <family val="2"/>
            <charset val="238"/>
          </rPr>
          <t>SZV_F:KFHUtem1</t>
        </r>
      </text>
    </comment>
    <comment ref="U111" authorId="0" shapeId="0" xr:uid="{00000000-0006-0000-0200-000047380000}">
      <text>
        <r>
          <rPr>
            <sz val="11"/>
            <rFont val="Calibri"/>
            <family val="2"/>
            <charset val="238"/>
          </rPr>
          <t>SZV_F:Egyeb_SajatUtem1</t>
        </r>
      </text>
    </comment>
    <comment ref="V111" authorId="0" shapeId="0" xr:uid="{00000000-0006-0000-0200-000048380000}">
      <text>
        <r>
          <rPr>
            <sz val="11"/>
            <rFont val="Calibri"/>
            <family val="2"/>
            <charset val="238"/>
          </rPr>
          <t>SZV_F:DijUtem1</t>
        </r>
      </text>
    </comment>
    <comment ref="W111" authorId="0" shapeId="0" xr:uid="{00000000-0006-0000-0200-000049380000}">
      <text>
        <r>
          <rPr>
            <sz val="11"/>
            <rFont val="Calibri"/>
            <family val="2"/>
            <charset val="238"/>
          </rPr>
          <t>SZV_F:EM_Melleklet1_Utem1</t>
        </r>
      </text>
    </comment>
    <comment ref="X111" authorId="0" shapeId="0" xr:uid="{00000000-0006-0000-0200-00004A380000}">
      <text>
        <r>
          <rPr>
            <sz val="11"/>
            <rFont val="Calibri"/>
            <family val="2"/>
            <charset val="238"/>
          </rPr>
          <t>SZV_F:EgyebAllamiUtem1</t>
        </r>
      </text>
    </comment>
    <comment ref="Y111" authorId="0" shapeId="0" xr:uid="{00000000-0006-0000-0200-00004B380000}">
      <text>
        <r>
          <rPr>
            <sz val="11"/>
            <rFont val="Calibri"/>
            <family val="2"/>
            <charset val="238"/>
          </rPr>
          <t>SZV_F:OnkormanyzatiUtem1</t>
        </r>
      </text>
    </comment>
    <comment ref="Z111" authorId="0" shapeId="0" xr:uid="{00000000-0006-0000-0200-00004C380000}">
      <text>
        <r>
          <rPr>
            <sz val="11"/>
            <rFont val="Calibri"/>
            <family val="2"/>
            <charset val="238"/>
          </rPr>
          <t>SZV_F:EUUtem1</t>
        </r>
      </text>
    </comment>
    <comment ref="AA111" authorId="0" shapeId="0" xr:uid="{00000000-0006-0000-0200-00004D380000}">
      <text>
        <r>
          <rPr>
            <sz val="11"/>
            <rFont val="Calibri"/>
            <family val="2"/>
            <charset val="238"/>
          </rPr>
          <t>SZV_F:EgyebUtem1</t>
        </r>
      </text>
    </comment>
    <comment ref="AB111" authorId="0" shapeId="0" xr:uid="{00000000-0006-0000-0200-00004E380000}">
      <text>
        <r>
          <rPr>
            <sz val="11"/>
            <rFont val="Calibri"/>
            <family val="2"/>
            <charset val="238"/>
          </rPr>
          <t>SZV_F:HitelKotvenyUtem1</t>
        </r>
      </text>
    </comment>
    <comment ref="AC111" authorId="0" shapeId="0" xr:uid="{00000000-0006-0000-0200-00004F380000}">
      <text>
        <r>
          <rPr>
            <sz val="11"/>
            <rFont val="Calibri"/>
            <family val="2"/>
            <charset val="238"/>
          </rPr>
          <t>SZV_F:OsszesenUtem1</t>
        </r>
      </text>
    </comment>
    <comment ref="AF111" authorId="0" shapeId="0" xr:uid="{00000000-0006-0000-0200-000050380000}">
      <text>
        <r>
          <rPr>
            <sz val="11"/>
            <rFont val="Calibri"/>
            <family val="2"/>
            <charset val="238"/>
          </rPr>
          <t>SZV_F:HDUtem2</t>
        </r>
      </text>
    </comment>
    <comment ref="AG111" authorId="0" shapeId="0" xr:uid="{00000000-0006-0000-0200-000051380000}">
      <text>
        <r>
          <rPr>
            <sz val="11"/>
            <rFont val="Calibri"/>
            <family val="2"/>
            <charset val="238"/>
          </rPr>
          <t>SZV_F:ECSUtem2</t>
        </r>
      </text>
    </comment>
    <comment ref="AH111" authorId="0" shapeId="0" xr:uid="{00000000-0006-0000-0200-000052380000}">
      <text>
        <r>
          <rPr>
            <sz val="11"/>
            <rFont val="Calibri"/>
            <family val="2"/>
            <charset val="238"/>
          </rPr>
          <t>SZV_F:KFHUtem2</t>
        </r>
      </text>
    </comment>
    <comment ref="AI111" authorId="0" shapeId="0" xr:uid="{00000000-0006-0000-0200-000053380000}">
      <text>
        <r>
          <rPr>
            <sz val="11"/>
            <rFont val="Calibri"/>
            <family val="2"/>
            <charset val="238"/>
          </rPr>
          <t>SZV_F:Egyeb_SajatUtem2</t>
        </r>
      </text>
    </comment>
    <comment ref="AJ111" authorId="0" shapeId="0" xr:uid="{00000000-0006-0000-0200-000054380000}">
      <text>
        <r>
          <rPr>
            <sz val="11"/>
            <rFont val="Calibri"/>
            <family val="2"/>
            <charset val="238"/>
          </rPr>
          <t>SZV_F:DijUtem2</t>
        </r>
      </text>
    </comment>
    <comment ref="AK111" authorId="0" shapeId="0" xr:uid="{00000000-0006-0000-0200-000055380000}">
      <text>
        <r>
          <rPr>
            <sz val="11"/>
            <rFont val="Calibri"/>
            <family val="2"/>
            <charset val="238"/>
          </rPr>
          <t>SZV_F:EM_Melleklet1_Utem2</t>
        </r>
      </text>
    </comment>
    <comment ref="AL111" authorId="0" shapeId="0" xr:uid="{00000000-0006-0000-0200-000056380000}">
      <text>
        <r>
          <rPr>
            <sz val="11"/>
            <rFont val="Calibri"/>
            <family val="2"/>
            <charset val="238"/>
          </rPr>
          <t>SZV_F:EgyebAllamiUtem2</t>
        </r>
      </text>
    </comment>
    <comment ref="AM111" authorId="0" shapeId="0" xr:uid="{00000000-0006-0000-0200-000057380000}">
      <text>
        <r>
          <rPr>
            <sz val="11"/>
            <rFont val="Calibri"/>
            <family val="2"/>
            <charset val="238"/>
          </rPr>
          <t>SZV_F:OnkormanyzatiUtem2</t>
        </r>
      </text>
    </comment>
    <comment ref="AN111" authorId="0" shapeId="0" xr:uid="{00000000-0006-0000-0200-000058380000}">
      <text>
        <r>
          <rPr>
            <sz val="11"/>
            <rFont val="Calibri"/>
            <family val="2"/>
            <charset val="238"/>
          </rPr>
          <t>SZV_F:EUUtem2</t>
        </r>
      </text>
    </comment>
    <comment ref="AO111" authorId="0" shapeId="0" xr:uid="{00000000-0006-0000-0200-000059380000}">
      <text>
        <r>
          <rPr>
            <sz val="11"/>
            <rFont val="Calibri"/>
            <family val="2"/>
            <charset val="238"/>
          </rPr>
          <t>SZV_F:EgyebUtem2</t>
        </r>
      </text>
    </comment>
    <comment ref="AP111" authorId="0" shapeId="0" xr:uid="{00000000-0006-0000-0200-00005A380000}">
      <text>
        <r>
          <rPr>
            <sz val="11"/>
            <rFont val="Calibri"/>
            <family val="2"/>
            <charset val="238"/>
          </rPr>
          <t>SZV_F:HitelKotvenyUtem2</t>
        </r>
      </text>
    </comment>
    <comment ref="AQ111" authorId="0" shapeId="0" xr:uid="{00000000-0006-0000-0200-00005B380000}">
      <text>
        <r>
          <rPr>
            <sz val="11"/>
            <rFont val="Calibri"/>
            <family val="2"/>
            <charset val="238"/>
          </rPr>
          <t>SZV_F:OsszesenUtem2</t>
        </r>
      </text>
    </comment>
    <comment ref="AR111" authorId="0" shapeId="0" xr:uid="{00000000-0006-0000-0200-00005C380000}">
      <text>
        <r>
          <rPr>
            <sz val="11"/>
            <rFont val="Calibri"/>
            <family val="2"/>
            <charset val="238"/>
          </rPr>
          <t>SZV_F:ForrashianyUtem2</t>
        </r>
      </text>
    </comment>
    <comment ref="AU111" authorId="0" shapeId="0" xr:uid="{00000000-0006-0000-0200-00005D380000}">
      <text>
        <r>
          <rPr>
            <sz val="11"/>
            <rFont val="Calibri"/>
            <family val="2"/>
            <charset val="238"/>
          </rPr>
          <t>SZV_F:Indokolas</t>
        </r>
      </text>
    </comment>
    <comment ref="AV111" authorId="0" shapeId="0" xr:uid="{00000000-0006-0000-0200-00005E380000}">
      <text>
        <r>
          <rPr>
            <sz val="11"/>
            <rFont val="Calibri"/>
            <family val="2"/>
            <charset val="238"/>
          </rPr>
          <t>SZV_F:Megjegyzes</t>
        </r>
      </text>
    </comment>
    <comment ref="AW111" authorId="0" shapeId="0" xr:uid="{00000000-0006-0000-0200-00005F380000}">
      <text>
        <r>
          <rPr>
            <sz val="11"/>
            <rFont val="Calibri"/>
            <family val="2"/>
            <charset val="238"/>
          </rPr>
          <t>SZV_F:FeladatSorszam</t>
        </r>
      </text>
    </comment>
    <comment ref="AY111" authorId="0" shapeId="0" xr:uid="{00000000-0006-0000-0200-000060380000}">
      <text>
        <r>
          <rPr>
            <sz val="11"/>
            <rFont val="Calibri"/>
            <family val="2"/>
            <charset val="238"/>
          </rPr>
          <t>SZV_F:ISA</t>
        </r>
      </text>
    </comment>
    <comment ref="B112" authorId="0" shapeId="0" xr:uid="{00000000-0006-0000-0200-000061380000}">
      <text>
        <r>
          <rPr>
            <sz val="11"/>
            <rFont val="Calibri"/>
            <family val="2"/>
            <charset val="238"/>
          </rPr>
          <t>SZV_F:FontossagiSorrent</t>
        </r>
      </text>
    </comment>
    <comment ref="C112" authorId="0" shapeId="0" xr:uid="{00000000-0006-0000-0200-000062380000}">
      <text>
        <r>
          <rPr>
            <sz val="11"/>
            <rFont val="Calibri"/>
            <family val="2"/>
            <charset val="238"/>
          </rPr>
          <t>SZV_F:FeladatKategoria</t>
        </r>
      </text>
    </comment>
    <comment ref="D112" authorId="0" shapeId="0" xr:uid="{00000000-0006-0000-0200-000063380000}">
      <text>
        <r>
          <rPr>
            <sz val="11"/>
            <rFont val="Calibri"/>
            <family val="2"/>
            <charset val="238"/>
          </rPr>
          <t>SZV_F:FeladatMegnevezes</t>
        </r>
      </text>
    </comment>
    <comment ref="E112" authorId="0" shapeId="0" xr:uid="{00000000-0006-0000-0200-000064380000}">
      <text>
        <r>
          <rPr>
            <sz val="11"/>
            <rFont val="Calibri"/>
            <family val="2"/>
            <charset val="238"/>
          </rPr>
          <t>SZV_F:ElviEngedelySzam</t>
        </r>
      </text>
    </comment>
    <comment ref="F112" authorId="0" shapeId="0" xr:uid="{00000000-0006-0000-0200-000065380000}">
      <text>
        <r>
          <rPr>
            <sz val="11"/>
            <rFont val="Calibri"/>
            <family val="2"/>
            <charset val="238"/>
          </rPr>
          <t>SZV_F:VKR_Kod</t>
        </r>
      </text>
    </comment>
    <comment ref="G112" authorId="0" shapeId="0" xr:uid="{00000000-0006-0000-0200-000066380000}">
      <text>
        <r>
          <rPr>
            <sz val="11"/>
            <rFont val="Calibri"/>
            <family val="2"/>
            <charset val="238"/>
          </rPr>
          <t>SZV_F:VKR_Nev</t>
        </r>
      </text>
    </comment>
    <comment ref="H112" authorId="0" shapeId="0" xr:uid="{00000000-0006-0000-0200-000067380000}">
      <text>
        <r>
          <rPr>
            <sz val="11"/>
            <rFont val="Calibri"/>
            <family val="2"/>
            <charset val="238"/>
          </rPr>
          <t>SZV_F:FeladatAzonosito</t>
        </r>
      </text>
    </comment>
    <comment ref="I112" authorId="0" shapeId="0" xr:uid="{00000000-0006-0000-0200-000068380000}">
      <text>
        <r>
          <rPr>
            <sz val="11"/>
            <rFont val="Calibri"/>
            <family val="2"/>
            <charset val="238"/>
          </rPr>
          <t>SZV_F:EllatasiTerulet</t>
        </r>
      </text>
    </comment>
    <comment ref="J112" authorId="0" shapeId="0" xr:uid="{00000000-0006-0000-0200-000069380000}">
      <text>
        <r>
          <rPr>
            <sz val="11"/>
            <rFont val="Calibri"/>
            <family val="2"/>
            <charset val="238"/>
          </rPr>
          <t>SZV_F:EllatasertFelelos</t>
        </r>
      </text>
    </comment>
    <comment ref="K112" authorId="0" shapeId="0" xr:uid="{00000000-0006-0000-0200-00006A380000}">
      <text>
        <r>
          <rPr>
            <sz val="11"/>
            <rFont val="Calibri"/>
            <family val="2"/>
            <charset val="238"/>
          </rPr>
          <t>SZV_F:TervezettNettoKoltseg</t>
        </r>
      </text>
    </comment>
    <comment ref="L112" authorId="0" shapeId="0" xr:uid="{00000000-0006-0000-0200-00006B380000}">
      <text>
        <r>
          <rPr>
            <sz val="11"/>
            <rFont val="Calibri"/>
            <family val="2"/>
            <charset val="238"/>
          </rPr>
          <t>SZV_F:IdotartamKezdes</t>
        </r>
      </text>
    </comment>
    <comment ref="M112" authorId="0" shapeId="0" xr:uid="{00000000-0006-0000-0200-00006C380000}">
      <text>
        <r>
          <rPr>
            <sz val="11"/>
            <rFont val="Calibri"/>
            <family val="2"/>
            <charset val="238"/>
          </rPr>
          <t>SZV_F:IdotartamBefejezes</t>
        </r>
      </text>
    </comment>
    <comment ref="N112" authorId="0" shapeId="0" xr:uid="{00000000-0006-0000-0200-00006D380000}">
      <text>
        <r>
          <rPr>
            <sz val="11"/>
            <rFont val="Calibri"/>
            <family val="2"/>
            <charset val="238"/>
          </rPr>
          <t>SZV_F:NettoKoltsegUtem1</t>
        </r>
      </text>
    </comment>
    <comment ref="O112" authorId="0" shapeId="0" xr:uid="{00000000-0006-0000-0200-00006E380000}">
      <text>
        <r>
          <rPr>
            <sz val="11"/>
            <rFont val="Calibri"/>
            <family val="2"/>
            <charset val="238"/>
          </rPr>
          <t>SZV_F:NettoKoltsegUtem2</t>
        </r>
      </text>
    </comment>
    <comment ref="P112" authorId="0" shapeId="0" xr:uid="{00000000-0006-0000-0200-00006F380000}">
      <text>
        <r>
          <rPr>
            <sz val="11"/>
            <rFont val="Calibri"/>
            <family val="2"/>
            <charset val="238"/>
          </rPr>
          <t>SZV_F:EM_Melleklet2_KTG</t>
        </r>
      </text>
    </comment>
    <comment ref="R112" authorId="0" shapeId="0" xr:uid="{00000000-0006-0000-0200-000070380000}">
      <text>
        <r>
          <rPr>
            <sz val="11"/>
            <rFont val="Calibri"/>
            <family val="2"/>
            <charset val="238"/>
          </rPr>
          <t>SZV_F:HDUtem1</t>
        </r>
      </text>
    </comment>
    <comment ref="S112" authorId="0" shapeId="0" xr:uid="{00000000-0006-0000-0200-000071380000}">
      <text>
        <r>
          <rPr>
            <sz val="11"/>
            <rFont val="Calibri"/>
            <family val="2"/>
            <charset val="238"/>
          </rPr>
          <t>SZV_F:ECSUtem1</t>
        </r>
      </text>
    </comment>
    <comment ref="T112" authorId="0" shapeId="0" xr:uid="{00000000-0006-0000-0200-000072380000}">
      <text>
        <r>
          <rPr>
            <sz val="11"/>
            <rFont val="Calibri"/>
            <family val="2"/>
            <charset val="238"/>
          </rPr>
          <t>SZV_F:KFHUtem1</t>
        </r>
      </text>
    </comment>
    <comment ref="U112" authorId="0" shapeId="0" xr:uid="{00000000-0006-0000-0200-000073380000}">
      <text>
        <r>
          <rPr>
            <sz val="11"/>
            <rFont val="Calibri"/>
            <family val="2"/>
            <charset val="238"/>
          </rPr>
          <t>SZV_F:Egyeb_SajatUtem1</t>
        </r>
      </text>
    </comment>
    <comment ref="V112" authorId="0" shapeId="0" xr:uid="{00000000-0006-0000-0200-000074380000}">
      <text>
        <r>
          <rPr>
            <sz val="11"/>
            <rFont val="Calibri"/>
            <family val="2"/>
            <charset val="238"/>
          </rPr>
          <t>SZV_F:DijUtem1</t>
        </r>
      </text>
    </comment>
    <comment ref="W112" authorId="0" shapeId="0" xr:uid="{00000000-0006-0000-0200-000075380000}">
      <text>
        <r>
          <rPr>
            <sz val="11"/>
            <rFont val="Calibri"/>
            <family val="2"/>
            <charset val="238"/>
          </rPr>
          <t>SZV_F:EM_Melleklet1_Utem1</t>
        </r>
      </text>
    </comment>
    <comment ref="X112" authorId="0" shapeId="0" xr:uid="{00000000-0006-0000-0200-000076380000}">
      <text>
        <r>
          <rPr>
            <sz val="11"/>
            <rFont val="Calibri"/>
            <family val="2"/>
            <charset val="238"/>
          </rPr>
          <t>SZV_F:EgyebAllamiUtem1</t>
        </r>
      </text>
    </comment>
    <comment ref="Y112" authorId="0" shapeId="0" xr:uid="{00000000-0006-0000-0200-000077380000}">
      <text>
        <r>
          <rPr>
            <sz val="11"/>
            <rFont val="Calibri"/>
            <family val="2"/>
            <charset val="238"/>
          </rPr>
          <t>SZV_F:OnkormanyzatiUtem1</t>
        </r>
      </text>
    </comment>
    <comment ref="Z112" authorId="0" shapeId="0" xr:uid="{00000000-0006-0000-0200-000078380000}">
      <text>
        <r>
          <rPr>
            <sz val="11"/>
            <rFont val="Calibri"/>
            <family val="2"/>
            <charset val="238"/>
          </rPr>
          <t>SZV_F:EUUtem1</t>
        </r>
      </text>
    </comment>
    <comment ref="AA112" authorId="0" shapeId="0" xr:uid="{00000000-0006-0000-0200-000079380000}">
      <text>
        <r>
          <rPr>
            <sz val="11"/>
            <rFont val="Calibri"/>
            <family val="2"/>
            <charset val="238"/>
          </rPr>
          <t>SZV_F:EgyebUtem1</t>
        </r>
      </text>
    </comment>
    <comment ref="AB112" authorId="0" shapeId="0" xr:uid="{00000000-0006-0000-0200-00007A380000}">
      <text>
        <r>
          <rPr>
            <sz val="11"/>
            <rFont val="Calibri"/>
            <family val="2"/>
            <charset val="238"/>
          </rPr>
          <t>SZV_F:HitelKotvenyUtem1</t>
        </r>
      </text>
    </comment>
    <comment ref="AC112" authorId="0" shapeId="0" xr:uid="{00000000-0006-0000-0200-00007B380000}">
      <text>
        <r>
          <rPr>
            <sz val="11"/>
            <rFont val="Calibri"/>
            <family val="2"/>
            <charset val="238"/>
          </rPr>
          <t>SZV_F:OsszesenUtem1</t>
        </r>
      </text>
    </comment>
    <comment ref="AF112" authorId="0" shapeId="0" xr:uid="{00000000-0006-0000-0200-00007C380000}">
      <text>
        <r>
          <rPr>
            <sz val="11"/>
            <rFont val="Calibri"/>
            <family val="2"/>
            <charset val="238"/>
          </rPr>
          <t>SZV_F:HDUtem2</t>
        </r>
      </text>
    </comment>
    <comment ref="AG112" authorId="0" shapeId="0" xr:uid="{00000000-0006-0000-0200-00007D380000}">
      <text>
        <r>
          <rPr>
            <sz val="11"/>
            <rFont val="Calibri"/>
            <family val="2"/>
            <charset val="238"/>
          </rPr>
          <t>SZV_F:ECSUtem2</t>
        </r>
      </text>
    </comment>
    <comment ref="AH112" authorId="0" shapeId="0" xr:uid="{00000000-0006-0000-0200-00007E380000}">
      <text>
        <r>
          <rPr>
            <sz val="11"/>
            <rFont val="Calibri"/>
            <family val="2"/>
            <charset val="238"/>
          </rPr>
          <t>SZV_F:KFHUtem2</t>
        </r>
      </text>
    </comment>
    <comment ref="AI112" authorId="0" shapeId="0" xr:uid="{00000000-0006-0000-0200-00007F380000}">
      <text>
        <r>
          <rPr>
            <sz val="11"/>
            <rFont val="Calibri"/>
            <family val="2"/>
            <charset val="238"/>
          </rPr>
          <t>SZV_F:Egyeb_SajatUtem2</t>
        </r>
      </text>
    </comment>
    <comment ref="AJ112" authorId="0" shapeId="0" xr:uid="{00000000-0006-0000-0200-000080380000}">
      <text>
        <r>
          <rPr>
            <sz val="11"/>
            <rFont val="Calibri"/>
            <family val="2"/>
            <charset val="238"/>
          </rPr>
          <t>SZV_F:DijUtem2</t>
        </r>
      </text>
    </comment>
    <comment ref="AK112" authorId="0" shapeId="0" xr:uid="{00000000-0006-0000-0200-000081380000}">
      <text>
        <r>
          <rPr>
            <sz val="11"/>
            <rFont val="Calibri"/>
            <family val="2"/>
            <charset val="238"/>
          </rPr>
          <t>SZV_F:EM_Melleklet1_Utem2</t>
        </r>
      </text>
    </comment>
    <comment ref="AL112" authorId="0" shapeId="0" xr:uid="{00000000-0006-0000-0200-000082380000}">
      <text>
        <r>
          <rPr>
            <sz val="11"/>
            <rFont val="Calibri"/>
            <family val="2"/>
            <charset val="238"/>
          </rPr>
          <t>SZV_F:EgyebAllamiUtem2</t>
        </r>
      </text>
    </comment>
    <comment ref="AM112" authorId="0" shapeId="0" xr:uid="{00000000-0006-0000-0200-000083380000}">
      <text>
        <r>
          <rPr>
            <sz val="11"/>
            <rFont val="Calibri"/>
            <family val="2"/>
            <charset val="238"/>
          </rPr>
          <t>SZV_F:OnkormanyzatiUtem2</t>
        </r>
      </text>
    </comment>
    <comment ref="AN112" authorId="0" shapeId="0" xr:uid="{00000000-0006-0000-0200-000084380000}">
      <text>
        <r>
          <rPr>
            <sz val="11"/>
            <rFont val="Calibri"/>
            <family val="2"/>
            <charset val="238"/>
          </rPr>
          <t>SZV_F:EUUtem2</t>
        </r>
      </text>
    </comment>
    <comment ref="AO112" authorId="0" shapeId="0" xr:uid="{00000000-0006-0000-0200-000085380000}">
      <text>
        <r>
          <rPr>
            <sz val="11"/>
            <rFont val="Calibri"/>
            <family val="2"/>
            <charset val="238"/>
          </rPr>
          <t>SZV_F:EgyebUtem2</t>
        </r>
      </text>
    </comment>
    <comment ref="AP112" authorId="0" shapeId="0" xr:uid="{00000000-0006-0000-0200-000086380000}">
      <text>
        <r>
          <rPr>
            <sz val="11"/>
            <rFont val="Calibri"/>
            <family val="2"/>
            <charset val="238"/>
          </rPr>
          <t>SZV_F:HitelKotvenyUtem2</t>
        </r>
      </text>
    </comment>
    <comment ref="AQ112" authorId="0" shapeId="0" xr:uid="{00000000-0006-0000-0200-000087380000}">
      <text>
        <r>
          <rPr>
            <sz val="11"/>
            <rFont val="Calibri"/>
            <family val="2"/>
            <charset val="238"/>
          </rPr>
          <t>SZV_F:OsszesenUtem2</t>
        </r>
      </text>
    </comment>
    <comment ref="AR112" authorId="0" shapeId="0" xr:uid="{00000000-0006-0000-0200-000088380000}">
      <text>
        <r>
          <rPr>
            <sz val="11"/>
            <rFont val="Calibri"/>
            <family val="2"/>
            <charset val="238"/>
          </rPr>
          <t>SZV_F:ForrashianyUtem2</t>
        </r>
      </text>
    </comment>
    <comment ref="AU112" authorId="0" shapeId="0" xr:uid="{00000000-0006-0000-0200-000089380000}">
      <text>
        <r>
          <rPr>
            <sz val="11"/>
            <rFont val="Calibri"/>
            <family val="2"/>
            <charset val="238"/>
          </rPr>
          <t>SZV_F:Indokolas</t>
        </r>
      </text>
    </comment>
    <comment ref="AV112" authorId="0" shapeId="0" xr:uid="{00000000-0006-0000-0200-00008A380000}">
      <text>
        <r>
          <rPr>
            <sz val="11"/>
            <rFont val="Calibri"/>
            <family val="2"/>
            <charset val="238"/>
          </rPr>
          <t>SZV_F:Megjegyzes</t>
        </r>
      </text>
    </comment>
    <comment ref="AW112" authorId="0" shapeId="0" xr:uid="{00000000-0006-0000-0200-00008B380000}">
      <text>
        <r>
          <rPr>
            <sz val="11"/>
            <rFont val="Calibri"/>
            <family val="2"/>
            <charset val="238"/>
          </rPr>
          <t>SZV_F:FeladatSorszam</t>
        </r>
      </text>
    </comment>
    <comment ref="AY112" authorId="0" shapeId="0" xr:uid="{00000000-0006-0000-0200-00008C380000}">
      <text>
        <r>
          <rPr>
            <sz val="11"/>
            <rFont val="Calibri"/>
            <family val="2"/>
            <charset val="238"/>
          </rPr>
          <t>SZV_F:ISA</t>
        </r>
      </text>
    </comment>
    <comment ref="B113" authorId="0" shapeId="0" xr:uid="{00000000-0006-0000-0200-00008D380000}">
      <text>
        <r>
          <rPr>
            <sz val="11"/>
            <rFont val="Calibri"/>
            <family val="2"/>
            <charset val="238"/>
          </rPr>
          <t>SZV_F:FontossagiSorrent</t>
        </r>
      </text>
    </comment>
    <comment ref="C113" authorId="0" shapeId="0" xr:uid="{00000000-0006-0000-0200-00008E380000}">
      <text>
        <r>
          <rPr>
            <sz val="11"/>
            <rFont val="Calibri"/>
            <family val="2"/>
            <charset val="238"/>
          </rPr>
          <t>SZV_F:FeladatKategoria</t>
        </r>
      </text>
    </comment>
    <comment ref="D113" authorId="0" shapeId="0" xr:uid="{00000000-0006-0000-0200-00008F380000}">
      <text>
        <r>
          <rPr>
            <sz val="11"/>
            <rFont val="Calibri"/>
            <family val="2"/>
            <charset val="238"/>
          </rPr>
          <t>SZV_F:FeladatMegnevezes</t>
        </r>
      </text>
    </comment>
    <comment ref="E113" authorId="0" shapeId="0" xr:uid="{00000000-0006-0000-0200-000090380000}">
      <text>
        <r>
          <rPr>
            <sz val="11"/>
            <rFont val="Calibri"/>
            <family val="2"/>
            <charset val="238"/>
          </rPr>
          <t>SZV_F:ElviEngedelySzam</t>
        </r>
      </text>
    </comment>
    <comment ref="F113" authorId="0" shapeId="0" xr:uid="{00000000-0006-0000-0200-000091380000}">
      <text>
        <r>
          <rPr>
            <sz val="11"/>
            <rFont val="Calibri"/>
            <family val="2"/>
            <charset val="238"/>
          </rPr>
          <t>SZV_F:VKR_Kod</t>
        </r>
      </text>
    </comment>
    <comment ref="G113" authorId="0" shapeId="0" xr:uid="{00000000-0006-0000-0200-000092380000}">
      <text>
        <r>
          <rPr>
            <sz val="11"/>
            <rFont val="Calibri"/>
            <family val="2"/>
            <charset val="238"/>
          </rPr>
          <t>SZV_F:VKR_Nev</t>
        </r>
      </text>
    </comment>
    <comment ref="H113" authorId="0" shapeId="0" xr:uid="{00000000-0006-0000-0200-000093380000}">
      <text>
        <r>
          <rPr>
            <sz val="11"/>
            <rFont val="Calibri"/>
            <family val="2"/>
            <charset val="238"/>
          </rPr>
          <t>SZV_F:FeladatAzonosito</t>
        </r>
      </text>
    </comment>
    <comment ref="I113" authorId="0" shapeId="0" xr:uid="{00000000-0006-0000-0200-000094380000}">
      <text>
        <r>
          <rPr>
            <sz val="11"/>
            <rFont val="Calibri"/>
            <family val="2"/>
            <charset val="238"/>
          </rPr>
          <t>SZV_F:EllatasiTerulet</t>
        </r>
      </text>
    </comment>
    <comment ref="J113" authorId="0" shapeId="0" xr:uid="{00000000-0006-0000-0200-000095380000}">
      <text>
        <r>
          <rPr>
            <sz val="11"/>
            <rFont val="Calibri"/>
            <family val="2"/>
            <charset val="238"/>
          </rPr>
          <t>SZV_F:EllatasertFelelos</t>
        </r>
      </text>
    </comment>
    <comment ref="K113" authorId="0" shapeId="0" xr:uid="{00000000-0006-0000-0200-000096380000}">
      <text>
        <r>
          <rPr>
            <sz val="11"/>
            <rFont val="Calibri"/>
            <family val="2"/>
            <charset val="238"/>
          </rPr>
          <t>SZV_F:TervezettNettoKoltseg</t>
        </r>
      </text>
    </comment>
    <comment ref="L113" authorId="0" shapeId="0" xr:uid="{00000000-0006-0000-0200-000097380000}">
      <text>
        <r>
          <rPr>
            <sz val="11"/>
            <rFont val="Calibri"/>
            <family val="2"/>
            <charset val="238"/>
          </rPr>
          <t>SZV_F:IdotartamKezdes</t>
        </r>
      </text>
    </comment>
    <comment ref="M113" authorId="0" shapeId="0" xr:uid="{00000000-0006-0000-0200-000098380000}">
      <text>
        <r>
          <rPr>
            <sz val="11"/>
            <rFont val="Calibri"/>
            <family val="2"/>
            <charset val="238"/>
          </rPr>
          <t>SZV_F:IdotartamBefejezes</t>
        </r>
      </text>
    </comment>
    <comment ref="N113" authorId="0" shapeId="0" xr:uid="{00000000-0006-0000-0200-000099380000}">
      <text>
        <r>
          <rPr>
            <sz val="11"/>
            <rFont val="Calibri"/>
            <family val="2"/>
            <charset val="238"/>
          </rPr>
          <t>SZV_F:NettoKoltsegUtem1</t>
        </r>
      </text>
    </comment>
    <comment ref="O113" authorId="0" shapeId="0" xr:uid="{00000000-0006-0000-0200-00009A380000}">
      <text>
        <r>
          <rPr>
            <sz val="11"/>
            <rFont val="Calibri"/>
            <family val="2"/>
            <charset val="238"/>
          </rPr>
          <t>SZV_F:NettoKoltsegUtem2</t>
        </r>
      </text>
    </comment>
    <comment ref="P113" authorId="0" shapeId="0" xr:uid="{00000000-0006-0000-0200-00009B380000}">
      <text>
        <r>
          <rPr>
            <sz val="11"/>
            <rFont val="Calibri"/>
            <family val="2"/>
            <charset val="238"/>
          </rPr>
          <t>SZV_F:EM_Melleklet2_KTG</t>
        </r>
      </text>
    </comment>
    <comment ref="R113" authorId="0" shapeId="0" xr:uid="{00000000-0006-0000-0200-00009C380000}">
      <text>
        <r>
          <rPr>
            <sz val="11"/>
            <rFont val="Calibri"/>
            <family val="2"/>
            <charset val="238"/>
          </rPr>
          <t>SZV_F:HDUtem1</t>
        </r>
      </text>
    </comment>
    <comment ref="S113" authorId="0" shapeId="0" xr:uid="{00000000-0006-0000-0200-00009D380000}">
      <text>
        <r>
          <rPr>
            <sz val="11"/>
            <rFont val="Calibri"/>
            <family val="2"/>
            <charset val="238"/>
          </rPr>
          <t>SZV_F:ECSUtem1</t>
        </r>
      </text>
    </comment>
    <comment ref="T113" authorId="0" shapeId="0" xr:uid="{00000000-0006-0000-0200-00009E380000}">
      <text>
        <r>
          <rPr>
            <sz val="11"/>
            <rFont val="Calibri"/>
            <family val="2"/>
            <charset val="238"/>
          </rPr>
          <t>SZV_F:KFHUtem1</t>
        </r>
      </text>
    </comment>
    <comment ref="U113" authorId="0" shapeId="0" xr:uid="{00000000-0006-0000-0200-00009F380000}">
      <text>
        <r>
          <rPr>
            <sz val="11"/>
            <rFont val="Calibri"/>
            <family val="2"/>
            <charset val="238"/>
          </rPr>
          <t>SZV_F:Egyeb_SajatUtem1</t>
        </r>
      </text>
    </comment>
    <comment ref="V113" authorId="0" shapeId="0" xr:uid="{00000000-0006-0000-0200-0000A0380000}">
      <text>
        <r>
          <rPr>
            <sz val="11"/>
            <rFont val="Calibri"/>
            <family val="2"/>
            <charset val="238"/>
          </rPr>
          <t>SZV_F:DijUtem1</t>
        </r>
      </text>
    </comment>
    <comment ref="W113" authorId="0" shapeId="0" xr:uid="{00000000-0006-0000-0200-0000A1380000}">
      <text>
        <r>
          <rPr>
            <sz val="11"/>
            <rFont val="Calibri"/>
            <family val="2"/>
            <charset val="238"/>
          </rPr>
          <t>SZV_F:EM_Melleklet1_Utem1</t>
        </r>
      </text>
    </comment>
    <comment ref="X113" authorId="0" shapeId="0" xr:uid="{00000000-0006-0000-0200-0000A2380000}">
      <text>
        <r>
          <rPr>
            <sz val="11"/>
            <rFont val="Calibri"/>
            <family val="2"/>
            <charset val="238"/>
          </rPr>
          <t>SZV_F:EgyebAllamiUtem1</t>
        </r>
      </text>
    </comment>
    <comment ref="Y113" authorId="0" shapeId="0" xr:uid="{00000000-0006-0000-0200-0000A3380000}">
      <text>
        <r>
          <rPr>
            <sz val="11"/>
            <rFont val="Calibri"/>
            <family val="2"/>
            <charset val="238"/>
          </rPr>
          <t>SZV_F:OnkormanyzatiUtem1</t>
        </r>
      </text>
    </comment>
    <comment ref="Z113" authorId="0" shapeId="0" xr:uid="{00000000-0006-0000-0200-0000A4380000}">
      <text>
        <r>
          <rPr>
            <sz val="11"/>
            <rFont val="Calibri"/>
            <family val="2"/>
            <charset val="238"/>
          </rPr>
          <t>SZV_F:EUUtem1</t>
        </r>
      </text>
    </comment>
    <comment ref="AA113" authorId="0" shapeId="0" xr:uid="{00000000-0006-0000-0200-0000A5380000}">
      <text>
        <r>
          <rPr>
            <sz val="11"/>
            <rFont val="Calibri"/>
            <family val="2"/>
            <charset val="238"/>
          </rPr>
          <t>SZV_F:EgyebUtem1</t>
        </r>
      </text>
    </comment>
    <comment ref="AB113" authorId="0" shapeId="0" xr:uid="{00000000-0006-0000-0200-0000A6380000}">
      <text>
        <r>
          <rPr>
            <sz val="11"/>
            <rFont val="Calibri"/>
            <family val="2"/>
            <charset val="238"/>
          </rPr>
          <t>SZV_F:HitelKotvenyUtem1</t>
        </r>
      </text>
    </comment>
    <comment ref="AC113" authorId="0" shapeId="0" xr:uid="{00000000-0006-0000-0200-0000A7380000}">
      <text>
        <r>
          <rPr>
            <sz val="11"/>
            <rFont val="Calibri"/>
            <family val="2"/>
            <charset val="238"/>
          </rPr>
          <t>SZV_F:OsszesenUtem1</t>
        </r>
      </text>
    </comment>
    <comment ref="AF113" authorId="0" shapeId="0" xr:uid="{00000000-0006-0000-0200-0000A8380000}">
      <text>
        <r>
          <rPr>
            <sz val="11"/>
            <rFont val="Calibri"/>
            <family val="2"/>
            <charset val="238"/>
          </rPr>
          <t>SZV_F:HDUtem2</t>
        </r>
      </text>
    </comment>
    <comment ref="AG113" authorId="0" shapeId="0" xr:uid="{00000000-0006-0000-0200-0000A9380000}">
      <text>
        <r>
          <rPr>
            <sz val="11"/>
            <rFont val="Calibri"/>
            <family val="2"/>
            <charset val="238"/>
          </rPr>
          <t>SZV_F:ECSUtem2</t>
        </r>
      </text>
    </comment>
    <comment ref="AH113" authorId="0" shapeId="0" xr:uid="{00000000-0006-0000-0200-0000AA380000}">
      <text>
        <r>
          <rPr>
            <sz val="11"/>
            <rFont val="Calibri"/>
            <family val="2"/>
            <charset val="238"/>
          </rPr>
          <t>SZV_F:KFHUtem2</t>
        </r>
      </text>
    </comment>
    <comment ref="AI113" authorId="0" shapeId="0" xr:uid="{00000000-0006-0000-0200-0000AB380000}">
      <text>
        <r>
          <rPr>
            <sz val="11"/>
            <rFont val="Calibri"/>
            <family val="2"/>
            <charset val="238"/>
          </rPr>
          <t>SZV_F:Egyeb_SajatUtem2</t>
        </r>
      </text>
    </comment>
    <comment ref="AJ113" authorId="0" shapeId="0" xr:uid="{00000000-0006-0000-0200-0000AC380000}">
      <text>
        <r>
          <rPr>
            <sz val="11"/>
            <rFont val="Calibri"/>
            <family val="2"/>
            <charset val="238"/>
          </rPr>
          <t>SZV_F:DijUtem2</t>
        </r>
      </text>
    </comment>
    <comment ref="AK113" authorId="0" shapeId="0" xr:uid="{00000000-0006-0000-0200-0000AD380000}">
      <text>
        <r>
          <rPr>
            <sz val="11"/>
            <rFont val="Calibri"/>
            <family val="2"/>
            <charset val="238"/>
          </rPr>
          <t>SZV_F:EM_Melleklet1_Utem2</t>
        </r>
      </text>
    </comment>
    <comment ref="AL113" authorId="0" shapeId="0" xr:uid="{00000000-0006-0000-0200-0000AE380000}">
      <text>
        <r>
          <rPr>
            <sz val="11"/>
            <rFont val="Calibri"/>
            <family val="2"/>
            <charset val="238"/>
          </rPr>
          <t>SZV_F:EgyebAllamiUtem2</t>
        </r>
      </text>
    </comment>
    <comment ref="AM113" authorId="0" shapeId="0" xr:uid="{00000000-0006-0000-0200-0000AF380000}">
      <text>
        <r>
          <rPr>
            <sz val="11"/>
            <rFont val="Calibri"/>
            <family val="2"/>
            <charset val="238"/>
          </rPr>
          <t>SZV_F:OnkormanyzatiUtem2</t>
        </r>
      </text>
    </comment>
    <comment ref="AN113" authorId="0" shapeId="0" xr:uid="{00000000-0006-0000-0200-0000B0380000}">
      <text>
        <r>
          <rPr>
            <sz val="11"/>
            <rFont val="Calibri"/>
            <family val="2"/>
            <charset val="238"/>
          </rPr>
          <t>SZV_F:EUUtem2</t>
        </r>
      </text>
    </comment>
    <comment ref="AO113" authorId="0" shapeId="0" xr:uid="{00000000-0006-0000-0200-0000B1380000}">
      <text>
        <r>
          <rPr>
            <sz val="11"/>
            <rFont val="Calibri"/>
            <family val="2"/>
            <charset val="238"/>
          </rPr>
          <t>SZV_F:EgyebUtem2</t>
        </r>
      </text>
    </comment>
    <comment ref="AP113" authorId="0" shapeId="0" xr:uid="{00000000-0006-0000-0200-0000B2380000}">
      <text>
        <r>
          <rPr>
            <sz val="11"/>
            <rFont val="Calibri"/>
            <family val="2"/>
            <charset val="238"/>
          </rPr>
          <t>SZV_F:HitelKotvenyUtem2</t>
        </r>
      </text>
    </comment>
    <comment ref="AQ113" authorId="0" shapeId="0" xr:uid="{00000000-0006-0000-0200-0000B3380000}">
      <text>
        <r>
          <rPr>
            <sz val="11"/>
            <rFont val="Calibri"/>
            <family val="2"/>
            <charset val="238"/>
          </rPr>
          <t>SZV_F:OsszesenUtem2</t>
        </r>
      </text>
    </comment>
    <comment ref="AR113" authorId="0" shapeId="0" xr:uid="{00000000-0006-0000-0200-0000B4380000}">
      <text>
        <r>
          <rPr>
            <sz val="11"/>
            <rFont val="Calibri"/>
            <family val="2"/>
            <charset val="238"/>
          </rPr>
          <t>SZV_F:ForrashianyUtem2</t>
        </r>
      </text>
    </comment>
    <comment ref="AU113" authorId="0" shapeId="0" xr:uid="{00000000-0006-0000-0200-0000B5380000}">
      <text>
        <r>
          <rPr>
            <sz val="11"/>
            <rFont val="Calibri"/>
            <family val="2"/>
            <charset val="238"/>
          </rPr>
          <t>SZV_F:Indokolas</t>
        </r>
      </text>
    </comment>
    <comment ref="AV113" authorId="0" shapeId="0" xr:uid="{00000000-0006-0000-0200-0000B6380000}">
      <text>
        <r>
          <rPr>
            <sz val="11"/>
            <rFont val="Calibri"/>
            <family val="2"/>
            <charset val="238"/>
          </rPr>
          <t>SZV_F:Megjegyzes</t>
        </r>
      </text>
    </comment>
    <comment ref="AW113" authorId="0" shapeId="0" xr:uid="{00000000-0006-0000-0200-0000B7380000}">
      <text>
        <r>
          <rPr>
            <sz val="11"/>
            <rFont val="Calibri"/>
            <family val="2"/>
            <charset val="238"/>
          </rPr>
          <t>SZV_F:FeladatSorszam</t>
        </r>
      </text>
    </comment>
    <comment ref="AY113" authorId="0" shapeId="0" xr:uid="{00000000-0006-0000-0200-0000B8380000}">
      <text>
        <r>
          <rPr>
            <sz val="11"/>
            <rFont val="Calibri"/>
            <family val="2"/>
            <charset val="238"/>
          </rPr>
          <t>SZV_F:ISA</t>
        </r>
      </text>
    </comment>
    <comment ref="B114" authorId="0" shapeId="0" xr:uid="{00000000-0006-0000-0200-0000B9380000}">
      <text>
        <r>
          <rPr>
            <sz val="11"/>
            <rFont val="Calibri"/>
            <family val="2"/>
            <charset val="238"/>
          </rPr>
          <t>SZV_F:FontossagiSorrent</t>
        </r>
      </text>
    </comment>
    <comment ref="C114" authorId="0" shapeId="0" xr:uid="{00000000-0006-0000-0200-0000BA380000}">
      <text>
        <r>
          <rPr>
            <sz val="11"/>
            <rFont val="Calibri"/>
            <family val="2"/>
            <charset val="238"/>
          </rPr>
          <t>SZV_F:FeladatKategoria</t>
        </r>
      </text>
    </comment>
    <comment ref="D114" authorId="0" shapeId="0" xr:uid="{00000000-0006-0000-0200-0000BB380000}">
      <text>
        <r>
          <rPr>
            <sz val="11"/>
            <rFont val="Calibri"/>
            <family val="2"/>
            <charset val="238"/>
          </rPr>
          <t>SZV_F:FeladatMegnevezes</t>
        </r>
      </text>
    </comment>
    <comment ref="E114" authorId="0" shapeId="0" xr:uid="{00000000-0006-0000-0200-0000BC380000}">
      <text>
        <r>
          <rPr>
            <sz val="11"/>
            <rFont val="Calibri"/>
            <family val="2"/>
            <charset val="238"/>
          </rPr>
          <t>SZV_F:ElviEngedelySzam</t>
        </r>
      </text>
    </comment>
    <comment ref="F114" authorId="0" shapeId="0" xr:uid="{00000000-0006-0000-0200-0000BD380000}">
      <text>
        <r>
          <rPr>
            <sz val="11"/>
            <rFont val="Calibri"/>
            <family val="2"/>
            <charset val="238"/>
          </rPr>
          <t>SZV_F:VKR_Kod</t>
        </r>
      </text>
    </comment>
    <comment ref="G114" authorId="0" shapeId="0" xr:uid="{00000000-0006-0000-0200-0000BE380000}">
      <text>
        <r>
          <rPr>
            <sz val="11"/>
            <rFont val="Calibri"/>
            <family val="2"/>
            <charset val="238"/>
          </rPr>
          <t>SZV_F:VKR_Nev</t>
        </r>
      </text>
    </comment>
    <comment ref="H114" authorId="0" shapeId="0" xr:uid="{00000000-0006-0000-0200-0000BF380000}">
      <text>
        <r>
          <rPr>
            <sz val="11"/>
            <rFont val="Calibri"/>
            <family val="2"/>
            <charset val="238"/>
          </rPr>
          <t>SZV_F:FeladatAzonosito</t>
        </r>
      </text>
    </comment>
    <comment ref="I114" authorId="0" shapeId="0" xr:uid="{00000000-0006-0000-0200-0000C0380000}">
      <text>
        <r>
          <rPr>
            <sz val="11"/>
            <rFont val="Calibri"/>
            <family val="2"/>
            <charset val="238"/>
          </rPr>
          <t>SZV_F:EllatasiTerulet</t>
        </r>
      </text>
    </comment>
    <comment ref="J114" authorId="0" shapeId="0" xr:uid="{00000000-0006-0000-0200-0000C1380000}">
      <text>
        <r>
          <rPr>
            <sz val="11"/>
            <rFont val="Calibri"/>
            <family val="2"/>
            <charset val="238"/>
          </rPr>
          <t>SZV_F:EllatasertFelelos</t>
        </r>
      </text>
    </comment>
    <comment ref="K114" authorId="0" shapeId="0" xr:uid="{00000000-0006-0000-0200-0000C2380000}">
      <text>
        <r>
          <rPr>
            <sz val="11"/>
            <rFont val="Calibri"/>
            <family val="2"/>
            <charset val="238"/>
          </rPr>
          <t>SZV_F:TervezettNettoKoltseg</t>
        </r>
      </text>
    </comment>
    <comment ref="L114" authorId="0" shapeId="0" xr:uid="{00000000-0006-0000-0200-0000C3380000}">
      <text>
        <r>
          <rPr>
            <sz val="11"/>
            <rFont val="Calibri"/>
            <family val="2"/>
            <charset val="238"/>
          </rPr>
          <t>SZV_F:IdotartamKezdes</t>
        </r>
      </text>
    </comment>
    <comment ref="M114" authorId="0" shapeId="0" xr:uid="{00000000-0006-0000-0200-0000C4380000}">
      <text>
        <r>
          <rPr>
            <sz val="11"/>
            <rFont val="Calibri"/>
            <family val="2"/>
            <charset val="238"/>
          </rPr>
          <t>SZV_F:IdotartamBefejezes</t>
        </r>
      </text>
    </comment>
    <comment ref="N114" authorId="0" shapeId="0" xr:uid="{00000000-0006-0000-0200-0000C5380000}">
      <text>
        <r>
          <rPr>
            <sz val="11"/>
            <rFont val="Calibri"/>
            <family val="2"/>
            <charset val="238"/>
          </rPr>
          <t>SZV_F:NettoKoltsegUtem1</t>
        </r>
      </text>
    </comment>
    <comment ref="O114" authorId="0" shapeId="0" xr:uid="{00000000-0006-0000-0200-0000C6380000}">
      <text>
        <r>
          <rPr>
            <sz val="11"/>
            <rFont val="Calibri"/>
            <family val="2"/>
            <charset val="238"/>
          </rPr>
          <t>SZV_F:NettoKoltsegUtem2</t>
        </r>
      </text>
    </comment>
    <comment ref="P114" authorId="0" shapeId="0" xr:uid="{00000000-0006-0000-0200-0000C7380000}">
      <text>
        <r>
          <rPr>
            <sz val="11"/>
            <rFont val="Calibri"/>
            <family val="2"/>
            <charset val="238"/>
          </rPr>
          <t>SZV_F:EM_Melleklet2_KTG</t>
        </r>
      </text>
    </comment>
    <comment ref="R114" authorId="0" shapeId="0" xr:uid="{00000000-0006-0000-0200-0000C8380000}">
      <text>
        <r>
          <rPr>
            <sz val="11"/>
            <rFont val="Calibri"/>
            <family val="2"/>
            <charset val="238"/>
          </rPr>
          <t>SZV_F:HDUtem1</t>
        </r>
      </text>
    </comment>
    <comment ref="S114" authorId="0" shapeId="0" xr:uid="{00000000-0006-0000-0200-0000C9380000}">
      <text>
        <r>
          <rPr>
            <sz val="11"/>
            <rFont val="Calibri"/>
            <family val="2"/>
            <charset val="238"/>
          </rPr>
          <t>SZV_F:ECSUtem1</t>
        </r>
      </text>
    </comment>
    <comment ref="T114" authorId="0" shapeId="0" xr:uid="{00000000-0006-0000-0200-0000CA380000}">
      <text>
        <r>
          <rPr>
            <sz val="11"/>
            <rFont val="Calibri"/>
            <family val="2"/>
            <charset val="238"/>
          </rPr>
          <t>SZV_F:KFHUtem1</t>
        </r>
      </text>
    </comment>
    <comment ref="U114" authorId="0" shapeId="0" xr:uid="{00000000-0006-0000-0200-0000CB380000}">
      <text>
        <r>
          <rPr>
            <sz val="11"/>
            <rFont val="Calibri"/>
            <family val="2"/>
            <charset val="238"/>
          </rPr>
          <t>SZV_F:Egyeb_SajatUtem1</t>
        </r>
      </text>
    </comment>
    <comment ref="V114" authorId="0" shapeId="0" xr:uid="{00000000-0006-0000-0200-0000CC380000}">
      <text>
        <r>
          <rPr>
            <sz val="11"/>
            <rFont val="Calibri"/>
            <family val="2"/>
            <charset val="238"/>
          </rPr>
          <t>SZV_F:DijUtem1</t>
        </r>
      </text>
    </comment>
    <comment ref="W114" authorId="0" shapeId="0" xr:uid="{00000000-0006-0000-0200-0000CD380000}">
      <text>
        <r>
          <rPr>
            <sz val="11"/>
            <rFont val="Calibri"/>
            <family val="2"/>
            <charset val="238"/>
          </rPr>
          <t>SZV_F:EM_Melleklet1_Utem1</t>
        </r>
      </text>
    </comment>
    <comment ref="X114" authorId="0" shapeId="0" xr:uid="{00000000-0006-0000-0200-0000CE380000}">
      <text>
        <r>
          <rPr>
            <sz val="11"/>
            <rFont val="Calibri"/>
            <family val="2"/>
            <charset val="238"/>
          </rPr>
          <t>SZV_F:EgyebAllamiUtem1</t>
        </r>
      </text>
    </comment>
    <comment ref="Y114" authorId="0" shapeId="0" xr:uid="{00000000-0006-0000-0200-0000CF380000}">
      <text>
        <r>
          <rPr>
            <sz val="11"/>
            <rFont val="Calibri"/>
            <family val="2"/>
            <charset val="238"/>
          </rPr>
          <t>SZV_F:OnkormanyzatiUtem1</t>
        </r>
      </text>
    </comment>
    <comment ref="Z114" authorId="0" shapeId="0" xr:uid="{00000000-0006-0000-0200-0000D0380000}">
      <text>
        <r>
          <rPr>
            <sz val="11"/>
            <rFont val="Calibri"/>
            <family val="2"/>
            <charset val="238"/>
          </rPr>
          <t>SZV_F:EUUtem1</t>
        </r>
      </text>
    </comment>
    <comment ref="AA114" authorId="0" shapeId="0" xr:uid="{00000000-0006-0000-0200-0000D1380000}">
      <text>
        <r>
          <rPr>
            <sz val="11"/>
            <rFont val="Calibri"/>
            <family val="2"/>
            <charset val="238"/>
          </rPr>
          <t>SZV_F:EgyebUtem1</t>
        </r>
      </text>
    </comment>
    <comment ref="AB114" authorId="0" shapeId="0" xr:uid="{00000000-0006-0000-0200-0000D2380000}">
      <text>
        <r>
          <rPr>
            <sz val="11"/>
            <rFont val="Calibri"/>
            <family val="2"/>
            <charset val="238"/>
          </rPr>
          <t>SZV_F:HitelKotvenyUtem1</t>
        </r>
      </text>
    </comment>
    <comment ref="AC114" authorId="0" shapeId="0" xr:uid="{00000000-0006-0000-0200-0000D3380000}">
      <text>
        <r>
          <rPr>
            <sz val="11"/>
            <rFont val="Calibri"/>
            <family val="2"/>
            <charset val="238"/>
          </rPr>
          <t>SZV_F:OsszesenUtem1</t>
        </r>
      </text>
    </comment>
    <comment ref="AF114" authorId="0" shapeId="0" xr:uid="{00000000-0006-0000-0200-0000D4380000}">
      <text>
        <r>
          <rPr>
            <sz val="11"/>
            <rFont val="Calibri"/>
            <family val="2"/>
            <charset val="238"/>
          </rPr>
          <t>SZV_F:HDUtem2</t>
        </r>
      </text>
    </comment>
    <comment ref="AG114" authorId="0" shapeId="0" xr:uid="{00000000-0006-0000-0200-0000D5380000}">
      <text>
        <r>
          <rPr>
            <sz val="11"/>
            <rFont val="Calibri"/>
            <family val="2"/>
            <charset val="238"/>
          </rPr>
          <t>SZV_F:ECSUtem2</t>
        </r>
      </text>
    </comment>
    <comment ref="AH114" authorId="0" shapeId="0" xr:uid="{00000000-0006-0000-0200-0000D6380000}">
      <text>
        <r>
          <rPr>
            <sz val="11"/>
            <rFont val="Calibri"/>
            <family val="2"/>
            <charset val="238"/>
          </rPr>
          <t>SZV_F:KFHUtem2</t>
        </r>
      </text>
    </comment>
    <comment ref="AI114" authorId="0" shapeId="0" xr:uid="{00000000-0006-0000-0200-0000D7380000}">
      <text>
        <r>
          <rPr>
            <sz val="11"/>
            <rFont val="Calibri"/>
            <family val="2"/>
            <charset val="238"/>
          </rPr>
          <t>SZV_F:Egyeb_SajatUtem2</t>
        </r>
      </text>
    </comment>
    <comment ref="AJ114" authorId="0" shapeId="0" xr:uid="{00000000-0006-0000-0200-0000D8380000}">
      <text>
        <r>
          <rPr>
            <sz val="11"/>
            <rFont val="Calibri"/>
            <family val="2"/>
            <charset val="238"/>
          </rPr>
          <t>SZV_F:DijUtem2</t>
        </r>
      </text>
    </comment>
    <comment ref="AK114" authorId="0" shapeId="0" xr:uid="{00000000-0006-0000-0200-0000D9380000}">
      <text>
        <r>
          <rPr>
            <sz val="11"/>
            <rFont val="Calibri"/>
            <family val="2"/>
            <charset val="238"/>
          </rPr>
          <t>SZV_F:EM_Melleklet1_Utem2</t>
        </r>
      </text>
    </comment>
    <comment ref="AL114" authorId="0" shapeId="0" xr:uid="{00000000-0006-0000-0200-0000DA380000}">
      <text>
        <r>
          <rPr>
            <sz val="11"/>
            <rFont val="Calibri"/>
            <family val="2"/>
            <charset val="238"/>
          </rPr>
          <t>SZV_F:EgyebAllamiUtem2</t>
        </r>
      </text>
    </comment>
    <comment ref="AM114" authorId="0" shapeId="0" xr:uid="{00000000-0006-0000-0200-0000DB380000}">
      <text>
        <r>
          <rPr>
            <sz val="11"/>
            <rFont val="Calibri"/>
            <family val="2"/>
            <charset val="238"/>
          </rPr>
          <t>SZV_F:OnkormanyzatiUtem2</t>
        </r>
      </text>
    </comment>
    <comment ref="AN114" authorId="0" shapeId="0" xr:uid="{00000000-0006-0000-0200-0000DC380000}">
      <text>
        <r>
          <rPr>
            <sz val="11"/>
            <rFont val="Calibri"/>
            <family val="2"/>
            <charset val="238"/>
          </rPr>
          <t>SZV_F:EUUtem2</t>
        </r>
      </text>
    </comment>
    <comment ref="AO114" authorId="0" shapeId="0" xr:uid="{00000000-0006-0000-0200-0000DD380000}">
      <text>
        <r>
          <rPr>
            <sz val="11"/>
            <rFont val="Calibri"/>
            <family val="2"/>
            <charset val="238"/>
          </rPr>
          <t>SZV_F:EgyebUtem2</t>
        </r>
      </text>
    </comment>
    <comment ref="AP114" authorId="0" shapeId="0" xr:uid="{00000000-0006-0000-0200-0000DE380000}">
      <text>
        <r>
          <rPr>
            <sz val="11"/>
            <rFont val="Calibri"/>
            <family val="2"/>
            <charset val="238"/>
          </rPr>
          <t>SZV_F:HitelKotvenyUtem2</t>
        </r>
      </text>
    </comment>
    <comment ref="AQ114" authorId="0" shapeId="0" xr:uid="{00000000-0006-0000-0200-0000DF380000}">
      <text>
        <r>
          <rPr>
            <sz val="11"/>
            <rFont val="Calibri"/>
            <family val="2"/>
            <charset val="238"/>
          </rPr>
          <t>SZV_F:OsszesenUtem2</t>
        </r>
      </text>
    </comment>
    <comment ref="AR114" authorId="0" shapeId="0" xr:uid="{00000000-0006-0000-0200-0000E0380000}">
      <text>
        <r>
          <rPr>
            <sz val="11"/>
            <rFont val="Calibri"/>
            <family val="2"/>
            <charset val="238"/>
          </rPr>
          <t>SZV_F:ForrashianyUtem2</t>
        </r>
      </text>
    </comment>
    <comment ref="AU114" authorId="0" shapeId="0" xr:uid="{00000000-0006-0000-0200-0000E1380000}">
      <text>
        <r>
          <rPr>
            <sz val="11"/>
            <rFont val="Calibri"/>
            <family val="2"/>
            <charset val="238"/>
          </rPr>
          <t>SZV_F:Indokolas</t>
        </r>
      </text>
    </comment>
    <comment ref="AV114" authorId="0" shapeId="0" xr:uid="{00000000-0006-0000-0200-0000E2380000}">
      <text>
        <r>
          <rPr>
            <sz val="11"/>
            <rFont val="Calibri"/>
            <family val="2"/>
            <charset val="238"/>
          </rPr>
          <t>SZV_F:Megjegyzes</t>
        </r>
      </text>
    </comment>
    <comment ref="AW114" authorId="0" shapeId="0" xr:uid="{00000000-0006-0000-0200-0000E3380000}">
      <text>
        <r>
          <rPr>
            <sz val="11"/>
            <rFont val="Calibri"/>
            <family val="2"/>
            <charset val="238"/>
          </rPr>
          <t>SZV_F:FeladatSorszam</t>
        </r>
      </text>
    </comment>
    <comment ref="AY114" authorId="0" shapeId="0" xr:uid="{00000000-0006-0000-0200-0000E4380000}">
      <text>
        <r>
          <rPr>
            <sz val="11"/>
            <rFont val="Calibri"/>
            <family val="2"/>
            <charset val="238"/>
          </rPr>
          <t>SZV_F:ISA</t>
        </r>
      </text>
    </comment>
    <comment ref="B115" authorId="0" shapeId="0" xr:uid="{00000000-0006-0000-0200-0000E5380000}">
      <text>
        <r>
          <rPr>
            <sz val="11"/>
            <rFont val="Calibri"/>
            <family val="2"/>
            <charset val="238"/>
          </rPr>
          <t>SZV_F:FontossagiSorrent</t>
        </r>
      </text>
    </comment>
    <comment ref="C115" authorId="0" shapeId="0" xr:uid="{00000000-0006-0000-0200-0000E6380000}">
      <text>
        <r>
          <rPr>
            <sz val="11"/>
            <rFont val="Calibri"/>
            <family val="2"/>
            <charset val="238"/>
          </rPr>
          <t>SZV_F:FeladatKategoria</t>
        </r>
      </text>
    </comment>
    <comment ref="D115" authorId="0" shapeId="0" xr:uid="{00000000-0006-0000-0200-0000E7380000}">
      <text>
        <r>
          <rPr>
            <sz val="11"/>
            <rFont val="Calibri"/>
            <family val="2"/>
            <charset val="238"/>
          </rPr>
          <t>SZV_F:FeladatMegnevezes</t>
        </r>
      </text>
    </comment>
    <comment ref="E115" authorId="0" shapeId="0" xr:uid="{00000000-0006-0000-0200-0000E8380000}">
      <text>
        <r>
          <rPr>
            <sz val="11"/>
            <rFont val="Calibri"/>
            <family val="2"/>
            <charset val="238"/>
          </rPr>
          <t>SZV_F:ElviEngedelySzam</t>
        </r>
      </text>
    </comment>
    <comment ref="F115" authorId="0" shapeId="0" xr:uid="{00000000-0006-0000-0200-0000E9380000}">
      <text>
        <r>
          <rPr>
            <sz val="11"/>
            <rFont val="Calibri"/>
            <family val="2"/>
            <charset val="238"/>
          </rPr>
          <t>SZV_F:VKR_Kod</t>
        </r>
      </text>
    </comment>
    <comment ref="G115" authorId="0" shapeId="0" xr:uid="{00000000-0006-0000-0200-0000EA380000}">
      <text>
        <r>
          <rPr>
            <sz val="11"/>
            <rFont val="Calibri"/>
            <family val="2"/>
            <charset val="238"/>
          </rPr>
          <t>SZV_F:VKR_Nev</t>
        </r>
      </text>
    </comment>
    <comment ref="H115" authorId="0" shapeId="0" xr:uid="{00000000-0006-0000-0200-0000EB380000}">
      <text>
        <r>
          <rPr>
            <sz val="11"/>
            <rFont val="Calibri"/>
            <family val="2"/>
            <charset val="238"/>
          </rPr>
          <t>SZV_F:FeladatAzonosito</t>
        </r>
      </text>
    </comment>
    <comment ref="I115" authorId="0" shapeId="0" xr:uid="{00000000-0006-0000-0200-0000EC380000}">
      <text>
        <r>
          <rPr>
            <sz val="11"/>
            <rFont val="Calibri"/>
            <family val="2"/>
            <charset val="238"/>
          </rPr>
          <t>SZV_F:EllatasiTerulet</t>
        </r>
      </text>
    </comment>
    <comment ref="J115" authorId="0" shapeId="0" xr:uid="{00000000-0006-0000-0200-0000ED380000}">
      <text>
        <r>
          <rPr>
            <sz val="11"/>
            <rFont val="Calibri"/>
            <family val="2"/>
            <charset val="238"/>
          </rPr>
          <t>SZV_F:EllatasertFelelos</t>
        </r>
      </text>
    </comment>
    <comment ref="K115" authorId="0" shapeId="0" xr:uid="{00000000-0006-0000-0200-0000EE380000}">
      <text>
        <r>
          <rPr>
            <sz val="11"/>
            <rFont val="Calibri"/>
            <family val="2"/>
            <charset val="238"/>
          </rPr>
          <t>SZV_F:TervezettNettoKoltseg</t>
        </r>
      </text>
    </comment>
    <comment ref="L115" authorId="0" shapeId="0" xr:uid="{00000000-0006-0000-0200-0000EF380000}">
      <text>
        <r>
          <rPr>
            <sz val="11"/>
            <rFont val="Calibri"/>
            <family val="2"/>
            <charset val="238"/>
          </rPr>
          <t>SZV_F:IdotartamKezdes</t>
        </r>
      </text>
    </comment>
    <comment ref="M115" authorId="0" shapeId="0" xr:uid="{00000000-0006-0000-0200-0000F0380000}">
      <text>
        <r>
          <rPr>
            <sz val="11"/>
            <rFont val="Calibri"/>
            <family val="2"/>
            <charset val="238"/>
          </rPr>
          <t>SZV_F:IdotartamBefejezes</t>
        </r>
      </text>
    </comment>
    <comment ref="N115" authorId="0" shapeId="0" xr:uid="{00000000-0006-0000-0200-0000F1380000}">
      <text>
        <r>
          <rPr>
            <sz val="11"/>
            <rFont val="Calibri"/>
            <family val="2"/>
            <charset val="238"/>
          </rPr>
          <t>SZV_F:NettoKoltsegUtem1</t>
        </r>
      </text>
    </comment>
    <comment ref="O115" authorId="0" shapeId="0" xr:uid="{00000000-0006-0000-0200-0000F2380000}">
      <text>
        <r>
          <rPr>
            <sz val="11"/>
            <rFont val="Calibri"/>
            <family val="2"/>
            <charset val="238"/>
          </rPr>
          <t>SZV_F:NettoKoltsegUtem2</t>
        </r>
      </text>
    </comment>
    <comment ref="P115" authorId="0" shapeId="0" xr:uid="{00000000-0006-0000-0200-0000F3380000}">
      <text>
        <r>
          <rPr>
            <sz val="11"/>
            <rFont val="Calibri"/>
            <family val="2"/>
            <charset val="238"/>
          </rPr>
          <t>SZV_F:EM_Melleklet2_KTG</t>
        </r>
      </text>
    </comment>
    <comment ref="R115" authorId="0" shapeId="0" xr:uid="{00000000-0006-0000-0200-0000F4380000}">
      <text>
        <r>
          <rPr>
            <sz val="11"/>
            <rFont val="Calibri"/>
            <family val="2"/>
            <charset val="238"/>
          </rPr>
          <t>SZV_F:HDUtem1</t>
        </r>
      </text>
    </comment>
    <comment ref="S115" authorId="0" shapeId="0" xr:uid="{00000000-0006-0000-0200-0000F5380000}">
      <text>
        <r>
          <rPr>
            <sz val="11"/>
            <rFont val="Calibri"/>
            <family val="2"/>
            <charset val="238"/>
          </rPr>
          <t>SZV_F:ECSUtem1</t>
        </r>
      </text>
    </comment>
    <comment ref="T115" authorId="0" shapeId="0" xr:uid="{00000000-0006-0000-0200-0000F6380000}">
      <text>
        <r>
          <rPr>
            <sz val="11"/>
            <rFont val="Calibri"/>
            <family val="2"/>
            <charset val="238"/>
          </rPr>
          <t>SZV_F:KFHUtem1</t>
        </r>
      </text>
    </comment>
    <comment ref="U115" authorId="0" shapeId="0" xr:uid="{00000000-0006-0000-0200-0000F7380000}">
      <text>
        <r>
          <rPr>
            <sz val="11"/>
            <rFont val="Calibri"/>
            <family val="2"/>
            <charset val="238"/>
          </rPr>
          <t>SZV_F:Egyeb_SajatUtem1</t>
        </r>
      </text>
    </comment>
    <comment ref="V115" authorId="0" shapeId="0" xr:uid="{00000000-0006-0000-0200-0000F8380000}">
      <text>
        <r>
          <rPr>
            <sz val="11"/>
            <rFont val="Calibri"/>
            <family val="2"/>
            <charset val="238"/>
          </rPr>
          <t>SZV_F:DijUtem1</t>
        </r>
      </text>
    </comment>
    <comment ref="W115" authorId="0" shapeId="0" xr:uid="{00000000-0006-0000-0200-0000F9380000}">
      <text>
        <r>
          <rPr>
            <sz val="11"/>
            <rFont val="Calibri"/>
            <family val="2"/>
            <charset val="238"/>
          </rPr>
          <t>SZV_F:EM_Melleklet1_Utem1</t>
        </r>
      </text>
    </comment>
    <comment ref="X115" authorId="0" shapeId="0" xr:uid="{00000000-0006-0000-0200-0000FA380000}">
      <text>
        <r>
          <rPr>
            <sz val="11"/>
            <rFont val="Calibri"/>
            <family val="2"/>
            <charset val="238"/>
          </rPr>
          <t>SZV_F:EgyebAllamiUtem1</t>
        </r>
      </text>
    </comment>
    <comment ref="Y115" authorId="0" shapeId="0" xr:uid="{00000000-0006-0000-0200-0000FB380000}">
      <text>
        <r>
          <rPr>
            <sz val="11"/>
            <rFont val="Calibri"/>
            <family val="2"/>
            <charset val="238"/>
          </rPr>
          <t>SZV_F:OnkormanyzatiUtem1</t>
        </r>
      </text>
    </comment>
    <comment ref="Z115" authorId="0" shapeId="0" xr:uid="{00000000-0006-0000-0200-0000FC380000}">
      <text>
        <r>
          <rPr>
            <sz val="11"/>
            <rFont val="Calibri"/>
            <family val="2"/>
            <charset val="238"/>
          </rPr>
          <t>SZV_F:EUUtem1</t>
        </r>
      </text>
    </comment>
    <comment ref="AA115" authorId="0" shapeId="0" xr:uid="{00000000-0006-0000-0200-0000FD380000}">
      <text>
        <r>
          <rPr>
            <sz val="11"/>
            <rFont val="Calibri"/>
            <family val="2"/>
            <charset val="238"/>
          </rPr>
          <t>SZV_F:EgyebUtem1</t>
        </r>
      </text>
    </comment>
    <comment ref="AB115" authorId="0" shapeId="0" xr:uid="{00000000-0006-0000-0200-0000FE380000}">
      <text>
        <r>
          <rPr>
            <sz val="11"/>
            <rFont val="Calibri"/>
            <family val="2"/>
            <charset val="238"/>
          </rPr>
          <t>SZV_F:HitelKotvenyUtem1</t>
        </r>
      </text>
    </comment>
    <comment ref="AC115" authorId="0" shapeId="0" xr:uid="{00000000-0006-0000-0200-0000FF380000}">
      <text>
        <r>
          <rPr>
            <sz val="11"/>
            <rFont val="Calibri"/>
            <family val="2"/>
            <charset val="238"/>
          </rPr>
          <t>SZV_F:OsszesenUtem1</t>
        </r>
      </text>
    </comment>
    <comment ref="AF115" authorId="0" shapeId="0" xr:uid="{00000000-0006-0000-0200-000000390000}">
      <text>
        <r>
          <rPr>
            <sz val="11"/>
            <rFont val="Calibri"/>
            <family val="2"/>
            <charset val="238"/>
          </rPr>
          <t>SZV_F:HDUtem2</t>
        </r>
      </text>
    </comment>
    <comment ref="AG115" authorId="0" shapeId="0" xr:uid="{00000000-0006-0000-0200-000001390000}">
      <text>
        <r>
          <rPr>
            <sz val="11"/>
            <rFont val="Calibri"/>
            <family val="2"/>
            <charset val="238"/>
          </rPr>
          <t>SZV_F:ECSUtem2</t>
        </r>
      </text>
    </comment>
    <comment ref="AH115" authorId="0" shapeId="0" xr:uid="{00000000-0006-0000-0200-000002390000}">
      <text>
        <r>
          <rPr>
            <sz val="11"/>
            <rFont val="Calibri"/>
            <family val="2"/>
            <charset val="238"/>
          </rPr>
          <t>SZV_F:KFHUtem2</t>
        </r>
      </text>
    </comment>
    <comment ref="AI115" authorId="0" shapeId="0" xr:uid="{00000000-0006-0000-0200-000003390000}">
      <text>
        <r>
          <rPr>
            <sz val="11"/>
            <rFont val="Calibri"/>
            <family val="2"/>
            <charset val="238"/>
          </rPr>
          <t>SZV_F:Egyeb_SajatUtem2</t>
        </r>
      </text>
    </comment>
    <comment ref="AJ115" authorId="0" shapeId="0" xr:uid="{00000000-0006-0000-0200-000004390000}">
      <text>
        <r>
          <rPr>
            <sz val="11"/>
            <rFont val="Calibri"/>
            <family val="2"/>
            <charset val="238"/>
          </rPr>
          <t>SZV_F:DijUtem2</t>
        </r>
      </text>
    </comment>
    <comment ref="AK115" authorId="0" shapeId="0" xr:uid="{00000000-0006-0000-0200-000005390000}">
      <text>
        <r>
          <rPr>
            <sz val="11"/>
            <rFont val="Calibri"/>
            <family val="2"/>
            <charset val="238"/>
          </rPr>
          <t>SZV_F:EM_Melleklet1_Utem2</t>
        </r>
      </text>
    </comment>
    <comment ref="AL115" authorId="0" shapeId="0" xr:uid="{00000000-0006-0000-0200-000006390000}">
      <text>
        <r>
          <rPr>
            <sz val="11"/>
            <rFont val="Calibri"/>
            <family val="2"/>
            <charset val="238"/>
          </rPr>
          <t>SZV_F:EgyebAllamiUtem2</t>
        </r>
      </text>
    </comment>
    <comment ref="AM115" authorId="0" shapeId="0" xr:uid="{00000000-0006-0000-0200-000007390000}">
      <text>
        <r>
          <rPr>
            <sz val="11"/>
            <rFont val="Calibri"/>
            <family val="2"/>
            <charset val="238"/>
          </rPr>
          <t>SZV_F:OnkormanyzatiUtem2</t>
        </r>
      </text>
    </comment>
    <comment ref="AN115" authorId="0" shapeId="0" xr:uid="{00000000-0006-0000-0200-000008390000}">
      <text>
        <r>
          <rPr>
            <sz val="11"/>
            <rFont val="Calibri"/>
            <family val="2"/>
            <charset val="238"/>
          </rPr>
          <t>SZV_F:EUUtem2</t>
        </r>
      </text>
    </comment>
    <comment ref="AO115" authorId="0" shapeId="0" xr:uid="{00000000-0006-0000-0200-000009390000}">
      <text>
        <r>
          <rPr>
            <sz val="11"/>
            <rFont val="Calibri"/>
            <family val="2"/>
            <charset val="238"/>
          </rPr>
          <t>SZV_F:EgyebUtem2</t>
        </r>
      </text>
    </comment>
    <comment ref="AP115" authorId="0" shapeId="0" xr:uid="{00000000-0006-0000-0200-00000A390000}">
      <text>
        <r>
          <rPr>
            <sz val="11"/>
            <rFont val="Calibri"/>
            <family val="2"/>
            <charset val="238"/>
          </rPr>
          <t>SZV_F:HitelKotvenyUtem2</t>
        </r>
      </text>
    </comment>
    <comment ref="AQ115" authorId="0" shapeId="0" xr:uid="{00000000-0006-0000-0200-00000B390000}">
      <text>
        <r>
          <rPr>
            <sz val="11"/>
            <rFont val="Calibri"/>
            <family val="2"/>
            <charset val="238"/>
          </rPr>
          <t>SZV_F:OsszesenUtem2</t>
        </r>
      </text>
    </comment>
    <comment ref="AR115" authorId="0" shapeId="0" xr:uid="{00000000-0006-0000-0200-00000C390000}">
      <text>
        <r>
          <rPr>
            <sz val="11"/>
            <rFont val="Calibri"/>
            <family val="2"/>
            <charset val="238"/>
          </rPr>
          <t>SZV_F:ForrashianyUtem2</t>
        </r>
      </text>
    </comment>
    <comment ref="AU115" authorId="0" shapeId="0" xr:uid="{00000000-0006-0000-0200-00000D390000}">
      <text>
        <r>
          <rPr>
            <sz val="11"/>
            <rFont val="Calibri"/>
            <family val="2"/>
            <charset val="238"/>
          </rPr>
          <t>SZV_F:Indokolas</t>
        </r>
      </text>
    </comment>
    <comment ref="AV115" authorId="0" shapeId="0" xr:uid="{00000000-0006-0000-0200-00000E390000}">
      <text>
        <r>
          <rPr>
            <sz val="11"/>
            <rFont val="Calibri"/>
            <family val="2"/>
            <charset val="238"/>
          </rPr>
          <t>SZV_F:Megjegyzes</t>
        </r>
      </text>
    </comment>
    <comment ref="AW115" authorId="0" shapeId="0" xr:uid="{00000000-0006-0000-0200-00000F390000}">
      <text>
        <r>
          <rPr>
            <sz val="11"/>
            <rFont val="Calibri"/>
            <family val="2"/>
            <charset val="238"/>
          </rPr>
          <t>SZV_F:FeladatSorszam</t>
        </r>
      </text>
    </comment>
    <comment ref="AY115" authorId="0" shapeId="0" xr:uid="{00000000-0006-0000-0200-000010390000}">
      <text>
        <r>
          <rPr>
            <sz val="11"/>
            <rFont val="Calibri"/>
            <family val="2"/>
            <charset val="238"/>
          </rPr>
          <t>SZV_F:ISA</t>
        </r>
      </text>
    </comment>
    <comment ref="B116" authorId="0" shapeId="0" xr:uid="{00000000-0006-0000-0200-000011390000}">
      <text>
        <r>
          <rPr>
            <sz val="11"/>
            <rFont val="Calibri"/>
            <family val="2"/>
            <charset val="238"/>
          </rPr>
          <t>SZV_F:FontossagiSorrent</t>
        </r>
      </text>
    </comment>
    <comment ref="C116" authorId="0" shapeId="0" xr:uid="{00000000-0006-0000-0200-000012390000}">
      <text>
        <r>
          <rPr>
            <sz val="11"/>
            <rFont val="Calibri"/>
            <family val="2"/>
            <charset val="238"/>
          </rPr>
          <t>SZV_F:FeladatKategoria</t>
        </r>
      </text>
    </comment>
    <comment ref="D116" authorId="0" shapeId="0" xr:uid="{00000000-0006-0000-0200-000013390000}">
      <text>
        <r>
          <rPr>
            <sz val="11"/>
            <rFont val="Calibri"/>
            <family val="2"/>
            <charset val="238"/>
          </rPr>
          <t>SZV_F:FeladatMegnevezes</t>
        </r>
      </text>
    </comment>
    <comment ref="E116" authorId="0" shapeId="0" xr:uid="{00000000-0006-0000-0200-000014390000}">
      <text>
        <r>
          <rPr>
            <sz val="11"/>
            <rFont val="Calibri"/>
            <family val="2"/>
            <charset val="238"/>
          </rPr>
          <t>SZV_F:ElviEngedelySzam</t>
        </r>
      </text>
    </comment>
    <comment ref="F116" authorId="0" shapeId="0" xr:uid="{00000000-0006-0000-0200-000015390000}">
      <text>
        <r>
          <rPr>
            <sz val="11"/>
            <rFont val="Calibri"/>
            <family val="2"/>
            <charset val="238"/>
          </rPr>
          <t>SZV_F:VKR_Kod</t>
        </r>
      </text>
    </comment>
    <comment ref="G116" authorId="0" shapeId="0" xr:uid="{00000000-0006-0000-0200-000016390000}">
      <text>
        <r>
          <rPr>
            <sz val="11"/>
            <rFont val="Calibri"/>
            <family val="2"/>
            <charset val="238"/>
          </rPr>
          <t>SZV_F:VKR_Nev</t>
        </r>
      </text>
    </comment>
    <comment ref="H116" authorId="0" shapeId="0" xr:uid="{00000000-0006-0000-0200-000017390000}">
      <text>
        <r>
          <rPr>
            <sz val="11"/>
            <rFont val="Calibri"/>
            <family val="2"/>
            <charset val="238"/>
          </rPr>
          <t>SZV_F:FeladatAzonosito</t>
        </r>
      </text>
    </comment>
    <comment ref="I116" authorId="0" shapeId="0" xr:uid="{00000000-0006-0000-0200-000018390000}">
      <text>
        <r>
          <rPr>
            <sz val="11"/>
            <rFont val="Calibri"/>
            <family val="2"/>
            <charset val="238"/>
          </rPr>
          <t>SZV_F:EllatasiTerulet</t>
        </r>
      </text>
    </comment>
    <comment ref="J116" authorId="0" shapeId="0" xr:uid="{00000000-0006-0000-0200-000019390000}">
      <text>
        <r>
          <rPr>
            <sz val="11"/>
            <rFont val="Calibri"/>
            <family val="2"/>
            <charset val="238"/>
          </rPr>
          <t>SZV_F:EllatasertFelelos</t>
        </r>
      </text>
    </comment>
    <comment ref="K116" authorId="0" shapeId="0" xr:uid="{00000000-0006-0000-0200-00001A390000}">
      <text>
        <r>
          <rPr>
            <sz val="11"/>
            <rFont val="Calibri"/>
            <family val="2"/>
            <charset val="238"/>
          </rPr>
          <t>SZV_F:TervezettNettoKoltseg</t>
        </r>
      </text>
    </comment>
    <comment ref="L116" authorId="0" shapeId="0" xr:uid="{00000000-0006-0000-0200-00001B390000}">
      <text>
        <r>
          <rPr>
            <sz val="11"/>
            <rFont val="Calibri"/>
            <family val="2"/>
            <charset val="238"/>
          </rPr>
          <t>SZV_F:IdotartamKezdes</t>
        </r>
      </text>
    </comment>
    <comment ref="M116" authorId="0" shapeId="0" xr:uid="{00000000-0006-0000-0200-00001C390000}">
      <text>
        <r>
          <rPr>
            <sz val="11"/>
            <rFont val="Calibri"/>
            <family val="2"/>
            <charset val="238"/>
          </rPr>
          <t>SZV_F:IdotartamBefejezes</t>
        </r>
      </text>
    </comment>
    <comment ref="N116" authorId="0" shapeId="0" xr:uid="{00000000-0006-0000-0200-00001D390000}">
      <text>
        <r>
          <rPr>
            <sz val="11"/>
            <rFont val="Calibri"/>
            <family val="2"/>
            <charset val="238"/>
          </rPr>
          <t>SZV_F:NettoKoltsegUtem1</t>
        </r>
      </text>
    </comment>
    <comment ref="O116" authorId="0" shapeId="0" xr:uid="{00000000-0006-0000-0200-00001E390000}">
      <text>
        <r>
          <rPr>
            <sz val="11"/>
            <rFont val="Calibri"/>
            <family val="2"/>
            <charset val="238"/>
          </rPr>
          <t>SZV_F:NettoKoltsegUtem2</t>
        </r>
      </text>
    </comment>
    <comment ref="P116" authorId="0" shapeId="0" xr:uid="{00000000-0006-0000-0200-00001F390000}">
      <text>
        <r>
          <rPr>
            <sz val="11"/>
            <rFont val="Calibri"/>
            <family val="2"/>
            <charset val="238"/>
          </rPr>
          <t>SZV_F:EM_Melleklet2_KTG</t>
        </r>
      </text>
    </comment>
    <comment ref="R116" authorId="0" shapeId="0" xr:uid="{00000000-0006-0000-0200-000020390000}">
      <text>
        <r>
          <rPr>
            <sz val="11"/>
            <rFont val="Calibri"/>
            <family val="2"/>
            <charset val="238"/>
          </rPr>
          <t>SZV_F:HDUtem1</t>
        </r>
      </text>
    </comment>
    <comment ref="S116" authorId="0" shapeId="0" xr:uid="{00000000-0006-0000-0200-000021390000}">
      <text>
        <r>
          <rPr>
            <sz val="11"/>
            <rFont val="Calibri"/>
            <family val="2"/>
            <charset val="238"/>
          </rPr>
          <t>SZV_F:ECSUtem1</t>
        </r>
      </text>
    </comment>
    <comment ref="T116" authorId="0" shapeId="0" xr:uid="{00000000-0006-0000-0200-000022390000}">
      <text>
        <r>
          <rPr>
            <sz val="11"/>
            <rFont val="Calibri"/>
            <family val="2"/>
            <charset val="238"/>
          </rPr>
          <t>SZV_F:KFHUtem1</t>
        </r>
      </text>
    </comment>
    <comment ref="U116" authorId="0" shapeId="0" xr:uid="{00000000-0006-0000-0200-000023390000}">
      <text>
        <r>
          <rPr>
            <sz val="11"/>
            <rFont val="Calibri"/>
            <family val="2"/>
            <charset val="238"/>
          </rPr>
          <t>SZV_F:Egyeb_SajatUtem1</t>
        </r>
      </text>
    </comment>
    <comment ref="V116" authorId="0" shapeId="0" xr:uid="{00000000-0006-0000-0200-000024390000}">
      <text>
        <r>
          <rPr>
            <sz val="11"/>
            <rFont val="Calibri"/>
            <family val="2"/>
            <charset val="238"/>
          </rPr>
          <t>SZV_F:DijUtem1</t>
        </r>
      </text>
    </comment>
    <comment ref="W116" authorId="0" shapeId="0" xr:uid="{00000000-0006-0000-0200-000025390000}">
      <text>
        <r>
          <rPr>
            <sz val="11"/>
            <rFont val="Calibri"/>
            <family val="2"/>
            <charset val="238"/>
          </rPr>
          <t>SZV_F:EM_Melleklet1_Utem1</t>
        </r>
      </text>
    </comment>
    <comment ref="X116" authorId="0" shapeId="0" xr:uid="{00000000-0006-0000-0200-000026390000}">
      <text>
        <r>
          <rPr>
            <sz val="11"/>
            <rFont val="Calibri"/>
            <family val="2"/>
            <charset val="238"/>
          </rPr>
          <t>SZV_F:EgyebAllamiUtem1</t>
        </r>
      </text>
    </comment>
    <comment ref="Y116" authorId="0" shapeId="0" xr:uid="{00000000-0006-0000-0200-000027390000}">
      <text>
        <r>
          <rPr>
            <sz val="11"/>
            <rFont val="Calibri"/>
            <family val="2"/>
            <charset val="238"/>
          </rPr>
          <t>SZV_F:OnkormanyzatiUtem1</t>
        </r>
      </text>
    </comment>
    <comment ref="Z116" authorId="0" shapeId="0" xr:uid="{00000000-0006-0000-0200-000028390000}">
      <text>
        <r>
          <rPr>
            <sz val="11"/>
            <rFont val="Calibri"/>
            <family val="2"/>
            <charset val="238"/>
          </rPr>
          <t>SZV_F:EUUtem1</t>
        </r>
      </text>
    </comment>
    <comment ref="AA116" authorId="0" shapeId="0" xr:uid="{00000000-0006-0000-0200-000029390000}">
      <text>
        <r>
          <rPr>
            <sz val="11"/>
            <rFont val="Calibri"/>
            <family val="2"/>
            <charset val="238"/>
          </rPr>
          <t>SZV_F:EgyebUtem1</t>
        </r>
      </text>
    </comment>
    <comment ref="AB116" authorId="0" shapeId="0" xr:uid="{00000000-0006-0000-0200-00002A390000}">
      <text>
        <r>
          <rPr>
            <sz val="11"/>
            <rFont val="Calibri"/>
            <family val="2"/>
            <charset val="238"/>
          </rPr>
          <t>SZV_F:HitelKotvenyUtem1</t>
        </r>
      </text>
    </comment>
    <comment ref="AC116" authorId="0" shapeId="0" xr:uid="{00000000-0006-0000-0200-00002B390000}">
      <text>
        <r>
          <rPr>
            <sz val="11"/>
            <rFont val="Calibri"/>
            <family val="2"/>
            <charset val="238"/>
          </rPr>
          <t>SZV_F:OsszesenUtem1</t>
        </r>
      </text>
    </comment>
    <comment ref="AF116" authorId="0" shapeId="0" xr:uid="{00000000-0006-0000-0200-00002C390000}">
      <text>
        <r>
          <rPr>
            <sz val="11"/>
            <rFont val="Calibri"/>
            <family val="2"/>
            <charset val="238"/>
          </rPr>
          <t>SZV_F:HDUtem2</t>
        </r>
      </text>
    </comment>
    <comment ref="AG116" authorId="0" shapeId="0" xr:uid="{00000000-0006-0000-0200-00002D390000}">
      <text>
        <r>
          <rPr>
            <sz val="11"/>
            <rFont val="Calibri"/>
            <family val="2"/>
            <charset val="238"/>
          </rPr>
          <t>SZV_F:ECSUtem2</t>
        </r>
      </text>
    </comment>
    <comment ref="AH116" authorId="0" shapeId="0" xr:uid="{00000000-0006-0000-0200-00002E390000}">
      <text>
        <r>
          <rPr>
            <sz val="11"/>
            <rFont val="Calibri"/>
            <family val="2"/>
            <charset val="238"/>
          </rPr>
          <t>SZV_F:KFHUtem2</t>
        </r>
      </text>
    </comment>
    <comment ref="AI116" authorId="0" shapeId="0" xr:uid="{00000000-0006-0000-0200-00002F390000}">
      <text>
        <r>
          <rPr>
            <sz val="11"/>
            <rFont val="Calibri"/>
            <family val="2"/>
            <charset val="238"/>
          </rPr>
          <t>SZV_F:Egyeb_SajatUtem2</t>
        </r>
      </text>
    </comment>
    <comment ref="AJ116" authorId="0" shapeId="0" xr:uid="{00000000-0006-0000-0200-000030390000}">
      <text>
        <r>
          <rPr>
            <sz val="11"/>
            <rFont val="Calibri"/>
            <family val="2"/>
            <charset val="238"/>
          </rPr>
          <t>SZV_F:DijUtem2</t>
        </r>
      </text>
    </comment>
    <comment ref="AK116" authorId="0" shapeId="0" xr:uid="{00000000-0006-0000-0200-000031390000}">
      <text>
        <r>
          <rPr>
            <sz val="11"/>
            <rFont val="Calibri"/>
            <family val="2"/>
            <charset val="238"/>
          </rPr>
          <t>SZV_F:EM_Melleklet1_Utem2</t>
        </r>
      </text>
    </comment>
    <comment ref="AL116" authorId="0" shapeId="0" xr:uid="{00000000-0006-0000-0200-000032390000}">
      <text>
        <r>
          <rPr>
            <sz val="11"/>
            <rFont val="Calibri"/>
            <family val="2"/>
            <charset val="238"/>
          </rPr>
          <t>SZV_F:EgyebAllamiUtem2</t>
        </r>
      </text>
    </comment>
    <comment ref="AM116" authorId="0" shapeId="0" xr:uid="{00000000-0006-0000-0200-000033390000}">
      <text>
        <r>
          <rPr>
            <sz val="11"/>
            <rFont val="Calibri"/>
            <family val="2"/>
            <charset val="238"/>
          </rPr>
          <t>SZV_F:OnkormanyzatiUtem2</t>
        </r>
      </text>
    </comment>
    <comment ref="AN116" authorId="0" shapeId="0" xr:uid="{00000000-0006-0000-0200-000034390000}">
      <text>
        <r>
          <rPr>
            <sz val="11"/>
            <rFont val="Calibri"/>
            <family val="2"/>
            <charset val="238"/>
          </rPr>
          <t>SZV_F:EUUtem2</t>
        </r>
      </text>
    </comment>
    <comment ref="AO116" authorId="0" shapeId="0" xr:uid="{00000000-0006-0000-0200-000035390000}">
      <text>
        <r>
          <rPr>
            <sz val="11"/>
            <rFont val="Calibri"/>
            <family val="2"/>
            <charset val="238"/>
          </rPr>
          <t>SZV_F:EgyebUtem2</t>
        </r>
      </text>
    </comment>
    <comment ref="AP116" authorId="0" shapeId="0" xr:uid="{00000000-0006-0000-0200-000036390000}">
      <text>
        <r>
          <rPr>
            <sz val="11"/>
            <rFont val="Calibri"/>
            <family val="2"/>
            <charset val="238"/>
          </rPr>
          <t>SZV_F:HitelKotvenyUtem2</t>
        </r>
      </text>
    </comment>
    <comment ref="AQ116" authorId="0" shapeId="0" xr:uid="{00000000-0006-0000-0200-000037390000}">
      <text>
        <r>
          <rPr>
            <sz val="11"/>
            <rFont val="Calibri"/>
            <family val="2"/>
            <charset val="238"/>
          </rPr>
          <t>SZV_F:OsszesenUtem2</t>
        </r>
      </text>
    </comment>
    <comment ref="AR116" authorId="0" shapeId="0" xr:uid="{00000000-0006-0000-0200-000038390000}">
      <text>
        <r>
          <rPr>
            <sz val="11"/>
            <rFont val="Calibri"/>
            <family val="2"/>
            <charset val="238"/>
          </rPr>
          <t>SZV_F:ForrashianyUtem2</t>
        </r>
      </text>
    </comment>
    <comment ref="AU116" authorId="0" shapeId="0" xr:uid="{00000000-0006-0000-0200-000039390000}">
      <text>
        <r>
          <rPr>
            <sz val="11"/>
            <rFont val="Calibri"/>
            <family val="2"/>
            <charset val="238"/>
          </rPr>
          <t>SZV_F:Indokolas</t>
        </r>
      </text>
    </comment>
    <comment ref="AV116" authorId="0" shapeId="0" xr:uid="{00000000-0006-0000-0200-00003A390000}">
      <text>
        <r>
          <rPr>
            <sz val="11"/>
            <rFont val="Calibri"/>
            <family val="2"/>
            <charset val="238"/>
          </rPr>
          <t>SZV_F:Megjegyzes</t>
        </r>
      </text>
    </comment>
    <comment ref="AW116" authorId="0" shapeId="0" xr:uid="{00000000-0006-0000-0200-00003B390000}">
      <text>
        <r>
          <rPr>
            <sz val="11"/>
            <rFont val="Calibri"/>
            <family val="2"/>
            <charset val="238"/>
          </rPr>
          <t>SZV_F:FeladatSorszam</t>
        </r>
      </text>
    </comment>
    <comment ref="AY116" authorId="0" shapeId="0" xr:uid="{00000000-0006-0000-0200-00003C390000}">
      <text>
        <r>
          <rPr>
            <sz val="11"/>
            <rFont val="Calibri"/>
            <family val="2"/>
            <charset val="238"/>
          </rPr>
          <t>SZV_F:ISA</t>
        </r>
      </text>
    </comment>
    <comment ref="B117" authorId="0" shapeId="0" xr:uid="{00000000-0006-0000-0200-00003D390000}">
      <text>
        <r>
          <rPr>
            <sz val="11"/>
            <rFont val="Calibri"/>
            <family val="2"/>
            <charset val="238"/>
          </rPr>
          <t>SZV_F:FontossagiSorrent</t>
        </r>
      </text>
    </comment>
    <comment ref="C117" authorId="0" shapeId="0" xr:uid="{00000000-0006-0000-0200-00003E390000}">
      <text>
        <r>
          <rPr>
            <sz val="11"/>
            <rFont val="Calibri"/>
            <family val="2"/>
            <charset val="238"/>
          </rPr>
          <t>SZV_F:FeladatKategoria</t>
        </r>
      </text>
    </comment>
    <comment ref="D117" authorId="0" shapeId="0" xr:uid="{00000000-0006-0000-0200-00003F390000}">
      <text>
        <r>
          <rPr>
            <sz val="11"/>
            <rFont val="Calibri"/>
            <family val="2"/>
            <charset val="238"/>
          </rPr>
          <t>SZV_F:FeladatMegnevezes</t>
        </r>
      </text>
    </comment>
    <comment ref="E117" authorId="0" shapeId="0" xr:uid="{00000000-0006-0000-0200-000040390000}">
      <text>
        <r>
          <rPr>
            <sz val="11"/>
            <rFont val="Calibri"/>
            <family val="2"/>
            <charset val="238"/>
          </rPr>
          <t>SZV_F:ElviEngedelySzam</t>
        </r>
      </text>
    </comment>
    <comment ref="F117" authorId="0" shapeId="0" xr:uid="{00000000-0006-0000-0200-000041390000}">
      <text>
        <r>
          <rPr>
            <sz val="11"/>
            <rFont val="Calibri"/>
            <family val="2"/>
            <charset val="238"/>
          </rPr>
          <t>SZV_F:VKR_Kod</t>
        </r>
      </text>
    </comment>
    <comment ref="G117" authorId="0" shapeId="0" xr:uid="{00000000-0006-0000-0200-000042390000}">
      <text>
        <r>
          <rPr>
            <sz val="11"/>
            <rFont val="Calibri"/>
            <family val="2"/>
            <charset val="238"/>
          </rPr>
          <t>SZV_F:VKR_Nev</t>
        </r>
      </text>
    </comment>
    <comment ref="H117" authorId="0" shapeId="0" xr:uid="{00000000-0006-0000-0200-000043390000}">
      <text>
        <r>
          <rPr>
            <sz val="11"/>
            <rFont val="Calibri"/>
            <family val="2"/>
            <charset val="238"/>
          </rPr>
          <t>SZV_F:FeladatAzonosito</t>
        </r>
      </text>
    </comment>
    <comment ref="I117" authorId="0" shapeId="0" xr:uid="{00000000-0006-0000-0200-000044390000}">
      <text>
        <r>
          <rPr>
            <sz val="11"/>
            <rFont val="Calibri"/>
            <family val="2"/>
            <charset val="238"/>
          </rPr>
          <t>SZV_F:EllatasiTerulet</t>
        </r>
      </text>
    </comment>
    <comment ref="J117" authorId="0" shapeId="0" xr:uid="{00000000-0006-0000-0200-000045390000}">
      <text>
        <r>
          <rPr>
            <sz val="11"/>
            <rFont val="Calibri"/>
            <family val="2"/>
            <charset val="238"/>
          </rPr>
          <t>SZV_F:EllatasertFelelos</t>
        </r>
      </text>
    </comment>
    <comment ref="K117" authorId="0" shapeId="0" xr:uid="{00000000-0006-0000-0200-000046390000}">
      <text>
        <r>
          <rPr>
            <sz val="11"/>
            <rFont val="Calibri"/>
            <family val="2"/>
            <charset val="238"/>
          </rPr>
          <t>SZV_F:TervezettNettoKoltseg</t>
        </r>
      </text>
    </comment>
    <comment ref="L117" authorId="0" shapeId="0" xr:uid="{00000000-0006-0000-0200-000047390000}">
      <text>
        <r>
          <rPr>
            <sz val="11"/>
            <rFont val="Calibri"/>
            <family val="2"/>
            <charset val="238"/>
          </rPr>
          <t>SZV_F:IdotartamKezdes</t>
        </r>
      </text>
    </comment>
    <comment ref="M117" authorId="0" shapeId="0" xr:uid="{00000000-0006-0000-0200-000048390000}">
      <text>
        <r>
          <rPr>
            <sz val="11"/>
            <rFont val="Calibri"/>
            <family val="2"/>
            <charset val="238"/>
          </rPr>
          <t>SZV_F:IdotartamBefejezes</t>
        </r>
      </text>
    </comment>
    <comment ref="N117" authorId="0" shapeId="0" xr:uid="{00000000-0006-0000-0200-000049390000}">
      <text>
        <r>
          <rPr>
            <sz val="11"/>
            <rFont val="Calibri"/>
            <family val="2"/>
            <charset val="238"/>
          </rPr>
          <t>SZV_F:NettoKoltsegUtem1</t>
        </r>
      </text>
    </comment>
    <comment ref="O117" authorId="0" shapeId="0" xr:uid="{00000000-0006-0000-0200-00004A390000}">
      <text>
        <r>
          <rPr>
            <sz val="11"/>
            <rFont val="Calibri"/>
            <family val="2"/>
            <charset val="238"/>
          </rPr>
          <t>SZV_F:NettoKoltsegUtem2</t>
        </r>
      </text>
    </comment>
    <comment ref="P117" authorId="0" shapeId="0" xr:uid="{00000000-0006-0000-0200-00004B390000}">
      <text>
        <r>
          <rPr>
            <sz val="11"/>
            <rFont val="Calibri"/>
            <family val="2"/>
            <charset val="238"/>
          </rPr>
          <t>SZV_F:EM_Melleklet2_KTG</t>
        </r>
      </text>
    </comment>
    <comment ref="R117" authorId="0" shapeId="0" xr:uid="{00000000-0006-0000-0200-00004C390000}">
      <text>
        <r>
          <rPr>
            <sz val="11"/>
            <rFont val="Calibri"/>
            <family val="2"/>
            <charset val="238"/>
          </rPr>
          <t>SZV_F:HDUtem1</t>
        </r>
      </text>
    </comment>
    <comment ref="S117" authorId="0" shapeId="0" xr:uid="{00000000-0006-0000-0200-00004D390000}">
      <text>
        <r>
          <rPr>
            <sz val="11"/>
            <rFont val="Calibri"/>
            <family val="2"/>
            <charset val="238"/>
          </rPr>
          <t>SZV_F:ECSUtem1</t>
        </r>
      </text>
    </comment>
    <comment ref="T117" authorId="0" shapeId="0" xr:uid="{00000000-0006-0000-0200-00004E390000}">
      <text>
        <r>
          <rPr>
            <sz val="11"/>
            <rFont val="Calibri"/>
            <family val="2"/>
            <charset val="238"/>
          </rPr>
          <t>SZV_F:KFHUtem1</t>
        </r>
      </text>
    </comment>
    <comment ref="U117" authorId="0" shapeId="0" xr:uid="{00000000-0006-0000-0200-00004F390000}">
      <text>
        <r>
          <rPr>
            <sz val="11"/>
            <rFont val="Calibri"/>
            <family val="2"/>
            <charset val="238"/>
          </rPr>
          <t>SZV_F:Egyeb_SajatUtem1</t>
        </r>
      </text>
    </comment>
    <comment ref="V117" authorId="0" shapeId="0" xr:uid="{00000000-0006-0000-0200-000050390000}">
      <text>
        <r>
          <rPr>
            <sz val="11"/>
            <rFont val="Calibri"/>
            <family val="2"/>
            <charset val="238"/>
          </rPr>
          <t>SZV_F:DijUtem1</t>
        </r>
      </text>
    </comment>
    <comment ref="W117" authorId="0" shapeId="0" xr:uid="{00000000-0006-0000-0200-000051390000}">
      <text>
        <r>
          <rPr>
            <sz val="11"/>
            <rFont val="Calibri"/>
            <family val="2"/>
            <charset val="238"/>
          </rPr>
          <t>SZV_F:EM_Melleklet1_Utem1</t>
        </r>
      </text>
    </comment>
    <comment ref="X117" authorId="0" shapeId="0" xr:uid="{00000000-0006-0000-0200-000052390000}">
      <text>
        <r>
          <rPr>
            <sz val="11"/>
            <rFont val="Calibri"/>
            <family val="2"/>
            <charset val="238"/>
          </rPr>
          <t>SZV_F:EgyebAllamiUtem1</t>
        </r>
      </text>
    </comment>
    <comment ref="Y117" authorId="0" shapeId="0" xr:uid="{00000000-0006-0000-0200-000053390000}">
      <text>
        <r>
          <rPr>
            <sz val="11"/>
            <rFont val="Calibri"/>
            <family val="2"/>
            <charset val="238"/>
          </rPr>
          <t>SZV_F:OnkormanyzatiUtem1</t>
        </r>
      </text>
    </comment>
    <comment ref="Z117" authorId="0" shapeId="0" xr:uid="{00000000-0006-0000-0200-000054390000}">
      <text>
        <r>
          <rPr>
            <sz val="11"/>
            <rFont val="Calibri"/>
            <family val="2"/>
            <charset val="238"/>
          </rPr>
          <t>SZV_F:EUUtem1</t>
        </r>
      </text>
    </comment>
    <comment ref="AA117" authorId="0" shapeId="0" xr:uid="{00000000-0006-0000-0200-000055390000}">
      <text>
        <r>
          <rPr>
            <sz val="11"/>
            <rFont val="Calibri"/>
            <family val="2"/>
            <charset val="238"/>
          </rPr>
          <t>SZV_F:EgyebUtem1</t>
        </r>
      </text>
    </comment>
    <comment ref="AB117" authorId="0" shapeId="0" xr:uid="{00000000-0006-0000-0200-000056390000}">
      <text>
        <r>
          <rPr>
            <sz val="11"/>
            <rFont val="Calibri"/>
            <family val="2"/>
            <charset val="238"/>
          </rPr>
          <t>SZV_F:HitelKotvenyUtem1</t>
        </r>
      </text>
    </comment>
    <comment ref="AC117" authorId="0" shapeId="0" xr:uid="{00000000-0006-0000-0200-000057390000}">
      <text>
        <r>
          <rPr>
            <sz val="11"/>
            <rFont val="Calibri"/>
            <family val="2"/>
            <charset val="238"/>
          </rPr>
          <t>SZV_F:OsszesenUtem1</t>
        </r>
      </text>
    </comment>
    <comment ref="AF117" authorId="0" shapeId="0" xr:uid="{00000000-0006-0000-0200-000058390000}">
      <text>
        <r>
          <rPr>
            <sz val="11"/>
            <rFont val="Calibri"/>
            <family val="2"/>
            <charset val="238"/>
          </rPr>
          <t>SZV_F:HDUtem2</t>
        </r>
      </text>
    </comment>
    <comment ref="AG117" authorId="0" shapeId="0" xr:uid="{00000000-0006-0000-0200-000059390000}">
      <text>
        <r>
          <rPr>
            <sz val="11"/>
            <rFont val="Calibri"/>
            <family val="2"/>
            <charset val="238"/>
          </rPr>
          <t>SZV_F:ECSUtem2</t>
        </r>
      </text>
    </comment>
    <comment ref="AH117" authorId="0" shapeId="0" xr:uid="{00000000-0006-0000-0200-00005A390000}">
      <text>
        <r>
          <rPr>
            <sz val="11"/>
            <rFont val="Calibri"/>
            <family val="2"/>
            <charset val="238"/>
          </rPr>
          <t>SZV_F:KFHUtem2</t>
        </r>
      </text>
    </comment>
    <comment ref="AI117" authorId="0" shapeId="0" xr:uid="{00000000-0006-0000-0200-00005B390000}">
      <text>
        <r>
          <rPr>
            <sz val="11"/>
            <rFont val="Calibri"/>
            <family val="2"/>
            <charset val="238"/>
          </rPr>
          <t>SZV_F:Egyeb_SajatUtem2</t>
        </r>
      </text>
    </comment>
    <comment ref="AJ117" authorId="0" shapeId="0" xr:uid="{00000000-0006-0000-0200-00005C390000}">
      <text>
        <r>
          <rPr>
            <sz val="11"/>
            <rFont val="Calibri"/>
            <family val="2"/>
            <charset val="238"/>
          </rPr>
          <t>SZV_F:DijUtem2</t>
        </r>
      </text>
    </comment>
    <comment ref="AK117" authorId="0" shapeId="0" xr:uid="{00000000-0006-0000-0200-00005D390000}">
      <text>
        <r>
          <rPr>
            <sz val="11"/>
            <rFont val="Calibri"/>
            <family val="2"/>
            <charset val="238"/>
          </rPr>
          <t>SZV_F:EM_Melleklet1_Utem2</t>
        </r>
      </text>
    </comment>
    <comment ref="AL117" authorId="0" shapeId="0" xr:uid="{00000000-0006-0000-0200-00005E390000}">
      <text>
        <r>
          <rPr>
            <sz val="11"/>
            <rFont val="Calibri"/>
            <family val="2"/>
            <charset val="238"/>
          </rPr>
          <t>SZV_F:EgyebAllamiUtem2</t>
        </r>
      </text>
    </comment>
    <comment ref="AM117" authorId="0" shapeId="0" xr:uid="{00000000-0006-0000-0200-00005F390000}">
      <text>
        <r>
          <rPr>
            <sz val="11"/>
            <rFont val="Calibri"/>
            <family val="2"/>
            <charset val="238"/>
          </rPr>
          <t>SZV_F:OnkormanyzatiUtem2</t>
        </r>
      </text>
    </comment>
    <comment ref="AN117" authorId="0" shapeId="0" xr:uid="{00000000-0006-0000-0200-000060390000}">
      <text>
        <r>
          <rPr>
            <sz val="11"/>
            <rFont val="Calibri"/>
            <family val="2"/>
            <charset val="238"/>
          </rPr>
          <t>SZV_F:EUUtem2</t>
        </r>
      </text>
    </comment>
    <comment ref="AO117" authorId="0" shapeId="0" xr:uid="{00000000-0006-0000-0200-000061390000}">
      <text>
        <r>
          <rPr>
            <sz val="11"/>
            <rFont val="Calibri"/>
            <family val="2"/>
            <charset val="238"/>
          </rPr>
          <t>SZV_F:EgyebUtem2</t>
        </r>
      </text>
    </comment>
    <comment ref="AP117" authorId="0" shapeId="0" xr:uid="{00000000-0006-0000-0200-000062390000}">
      <text>
        <r>
          <rPr>
            <sz val="11"/>
            <rFont val="Calibri"/>
            <family val="2"/>
            <charset val="238"/>
          </rPr>
          <t>SZV_F:HitelKotvenyUtem2</t>
        </r>
      </text>
    </comment>
    <comment ref="AQ117" authorId="0" shapeId="0" xr:uid="{00000000-0006-0000-0200-000063390000}">
      <text>
        <r>
          <rPr>
            <sz val="11"/>
            <rFont val="Calibri"/>
            <family val="2"/>
            <charset val="238"/>
          </rPr>
          <t>SZV_F:OsszesenUtem2</t>
        </r>
      </text>
    </comment>
    <comment ref="AR117" authorId="0" shapeId="0" xr:uid="{00000000-0006-0000-0200-000064390000}">
      <text>
        <r>
          <rPr>
            <sz val="11"/>
            <rFont val="Calibri"/>
            <family val="2"/>
            <charset val="238"/>
          </rPr>
          <t>SZV_F:ForrashianyUtem2</t>
        </r>
      </text>
    </comment>
    <comment ref="AU117" authorId="0" shapeId="0" xr:uid="{00000000-0006-0000-0200-000065390000}">
      <text>
        <r>
          <rPr>
            <sz val="11"/>
            <rFont val="Calibri"/>
            <family val="2"/>
            <charset val="238"/>
          </rPr>
          <t>SZV_F:Indokolas</t>
        </r>
      </text>
    </comment>
    <comment ref="AV117" authorId="0" shapeId="0" xr:uid="{00000000-0006-0000-0200-000066390000}">
      <text>
        <r>
          <rPr>
            <sz val="11"/>
            <rFont val="Calibri"/>
            <family val="2"/>
            <charset val="238"/>
          </rPr>
          <t>SZV_F:Megjegyzes</t>
        </r>
      </text>
    </comment>
    <comment ref="AW117" authorId="0" shapeId="0" xr:uid="{00000000-0006-0000-0200-000067390000}">
      <text>
        <r>
          <rPr>
            <sz val="11"/>
            <rFont val="Calibri"/>
            <family val="2"/>
            <charset val="238"/>
          </rPr>
          <t>SZV_F:FeladatSorszam</t>
        </r>
      </text>
    </comment>
    <comment ref="AY117" authorId="0" shapeId="0" xr:uid="{00000000-0006-0000-0200-000068390000}">
      <text>
        <r>
          <rPr>
            <sz val="11"/>
            <rFont val="Calibri"/>
            <family val="2"/>
            <charset val="238"/>
          </rPr>
          <t>SZV_F:ISA</t>
        </r>
      </text>
    </comment>
    <comment ref="B118" authorId="0" shapeId="0" xr:uid="{00000000-0006-0000-0200-000069390000}">
      <text>
        <r>
          <rPr>
            <sz val="11"/>
            <rFont val="Calibri"/>
            <family val="2"/>
            <charset val="238"/>
          </rPr>
          <t>SZV_F:FontossagiSorrent</t>
        </r>
      </text>
    </comment>
    <comment ref="C118" authorId="0" shapeId="0" xr:uid="{00000000-0006-0000-0200-00006A390000}">
      <text>
        <r>
          <rPr>
            <sz val="11"/>
            <rFont val="Calibri"/>
            <family val="2"/>
            <charset val="238"/>
          </rPr>
          <t>SZV_F:FeladatKategoria</t>
        </r>
      </text>
    </comment>
    <comment ref="D118" authorId="0" shapeId="0" xr:uid="{00000000-0006-0000-0200-00006B390000}">
      <text>
        <r>
          <rPr>
            <sz val="11"/>
            <rFont val="Calibri"/>
            <family val="2"/>
            <charset val="238"/>
          </rPr>
          <t>SZV_F:FeladatMegnevezes</t>
        </r>
      </text>
    </comment>
    <comment ref="E118" authorId="0" shapeId="0" xr:uid="{00000000-0006-0000-0200-00006C390000}">
      <text>
        <r>
          <rPr>
            <sz val="11"/>
            <rFont val="Calibri"/>
            <family val="2"/>
            <charset val="238"/>
          </rPr>
          <t>SZV_F:ElviEngedelySzam</t>
        </r>
      </text>
    </comment>
    <comment ref="F118" authorId="0" shapeId="0" xr:uid="{00000000-0006-0000-0200-00006D390000}">
      <text>
        <r>
          <rPr>
            <sz val="11"/>
            <rFont val="Calibri"/>
            <family val="2"/>
            <charset val="238"/>
          </rPr>
          <t>SZV_F:VKR_Kod</t>
        </r>
      </text>
    </comment>
    <comment ref="G118" authorId="0" shapeId="0" xr:uid="{00000000-0006-0000-0200-00006E390000}">
      <text>
        <r>
          <rPr>
            <sz val="11"/>
            <rFont val="Calibri"/>
            <family val="2"/>
            <charset val="238"/>
          </rPr>
          <t>SZV_F:VKR_Nev</t>
        </r>
      </text>
    </comment>
    <comment ref="H118" authorId="0" shapeId="0" xr:uid="{00000000-0006-0000-0200-00006F390000}">
      <text>
        <r>
          <rPr>
            <sz val="11"/>
            <rFont val="Calibri"/>
            <family val="2"/>
            <charset val="238"/>
          </rPr>
          <t>SZV_F:FeladatAzonosito</t>
        </r>
      </text>
    </comment>
    <comment ref="I118" authorId="0" shapeId="0" xr:uid="{00000000-0006-0000-0200-000070390000}">
      <text>
        <r>
          <rPr>
            <sz val="11"/>
            <rFont val="Calibri"/>
            <family val="2"/>
            <charset val="238"/>
          </rPr>
          <t>SZV_F:EllatasiTerulet</t>
        </r>
      </text>
    </comment>
    <comment ref="J118" authorId="0" shapeId="0" xr:uid="{00000000-0006-0000-0200-000071390000}">
      <text>
        <r>
          <rPr>
            <sz val="11"/>
            <rFont val="Calibri"/>
            <family val="2"/>
            <charset val="238"/>
          </rPr>
          <t>SZV_F:EllatasertFelelos</t>
        </r>
      </text>
    </comment>
    <comment ref="K118" authorId="0" shapeId="0" xr:uid="{00000000-0006-0000-0200-000072390000}">
      <text>
        <r>
          <rPr>
            <sz val="11"/>
            <rFont val="Calibri"/>
            <family val="2"/>
            <charset val="238"/>
          </rPr>
          <t>SZV_F:TervezettNettoKoltseg</t>
        </r>
      </text>
    </comment>
    <comment ref="L118" authorId="0" shapeId="0" xr:uid="{00000000-0006-0000-0200-000073390000}">
      <text>
        <r>
          <rPr>
            <sz val="11"/>
            <rFont val="Calibri"/>
            <family val="2"/>
            <charset val="238"/>
          </rPr>
          <t>SZV_F:IdotartamKezdes</t>
        </r>
      </text>
    </comment>
    <comment ref="M118" authorId="0" shapeId="0" xr:uid="{00000000-0006-0000-0200-000074390000}">
      <text>
        <r>
          <rPr>
            <sz val="11"/>
            <rFont val="Calibri"/>
            <family val="2"/>
            <charset val="238"/>
          </rPr>
          <t>SZV_F:IdotartamBefejezes</t>
        </r>
      </text>
    </comment>
    <comment ref="N118" authorId="0" shapeId="0" xr:uid="{00000000-0006-0000-0200-000075390000}">
      <text>
        <r>
          <rPr>
            <sz val="11"/>
            <rFont val="Calibri"/>
            <family val="2"/>
            <charset val="238"/>
          </rPr>
          <t>SZV_F:NettoKoltsegUtem1</t>
        </r>
      </text>
    </comment>
    <comment ref="O118" authorId="0" shapeId="0" xr:uid="{00000000-0006-0000-0200-000076390000}">
      <text>
        <r>
          <rPr>
            <sz val="11"/>
            <rFont val="Calibri"/>
            <family val="2"/>
            <charset val="238"/>
          </rPr>
          <t>SZV_F:NettoKoltsegUtem2</t>
        </r>
      </text>
    </comment>
    <comment ref="P118" authorId="0" shapeId="0" xr:uid="{00000000-0006-0000-0200-000077390000}">
      <text>
        <r>
          <rPr>
            <sz val="11"/>
            <rFont val="Calibri"/>
            <family val="2"/>
            <charset val="238"/>
          </rPr>
          <t>SZV_F:EM_Melleklet2_KTG</t>
        </r>
      </text>
    </comment>
    <comment ref="R118" authorId="0" shapeId="0" xr:uid="{00000000-0006-0000-0200-000078390000}">
      <text>
        <r>
          <rPr>
            <sz val="11"/>
            <rFont val="Calibri"/>
            <family val="2"/>
            <charset val="238"/>
          </rPr>
          <t>SZV_F:HDUtem1</t>
        </r>
      </text>
    </comment>
    <comment ref="S118" authorId="0" shapeId="0" xr:uid="{00000000-0006-0000-0200-000079390000}">
      <text>
        <r>
          <rPr>
            <sz val="11"/>
            <rFont val="Calibri"/>
            <family val="2"/>
            <charset val="238"/>
          </rPr>
          <t>SZV_F:ECSUtem1</t>
        </r>
      </text>
    </comment>
    <comment ref="T118" authorId="0" shapeId="0" xr:uid="{00000000-0006-0000-0200-00007A390000}">
      <text>
        <r>
          <rPr>
            <sz val="11"/>
            <rFont val="Calibri"/>
            <family val="2"/>
            <charset val="238"/>
          </rPr>
          <t>SZV_F:KFHUtem1</t>
        </r>
      </text>
    </comment>
    <comment ref="U118" authorId="0" shapeId="0" xr:uid="{00000000-0006-0000-0200-00007B390000}">
      <text>
        <r>
          <rPr>
            <sz val="11"/>
            <rFont val="Calibri"/>
            <family val="2"/>
            <charset val="238"/>
          </rPr>
          <t>SZV_F:Egyeb_SajatUtem1</t>
        </r>
      </text>
    </comment>
    <comment ref="V118" authorId="0" shapeId="0" xr:uid="{00000000-0006-0000-0200-00007C390000}">
      <text>
        <r>
          <rPr>
            <sz val="11"/>
            <rFont val="Calibri"/>
            <family val="2"/>
            <charset val="238"/>
          </rPr>
          <t>SZV_F:DijUtem1</t>
        </r>
      </text>
    </comment>
    <comment ref="W118" authorId="0" shapeId="0" xr:uid="{00000000-0006-0000-0200-00007D390000}">
      <text>
        <r>
          <rPr>
            <sz val="11"/>
            <rFont val="Calibri"/>
            <family val="2"/>
            <charset val="238"/>
          </rPr>
          <t>SZV_F:EM_Melleklet1_Utem1</t>
        </r>
      </text>
    </comment>
    <comment ref="X118" authorId="0" shapeId="0" xr:uid="{00000000-0006-0000-0200-00007E390000}">
      <text>
        <r>
          <rPr>
            <sz val="11"/>
            <rFont val="Calibri"/>
            <family val="2"/>
            <charset val="238"/>
          </rPr>
          <t>SZV_F:EgyebAllamiUtem1</t>
        </r>
      </text>
    </comment>
    <comment ref="Y118" authorId="0" shapeId="0" xr:uid="{00000000-0006-0000-0200-00007F390000}">
      <text>
        <r>
          <rPr>
            <sz val="11"/>
            <rFont val="Calibri"/>
            <family val="2"/>
            <charset val="238"/>
          </rPr>
          <t>SZV_F:OnkormanyzatiUtem1</t>
        </r>
      </text>
    </comment>
    <comment ref="Z118" authorId="0" shapeId="0" xr:uid="{00000000-0006-0000-0200-000080390000}">
      <text>
        <r>
          <rPr>
            <sz val="11"/>
            <rFont val="Calibri"/>
            <family val="2"/>
            <charset val="238"/>
          </rPr>
          <t>SZV_F:EUUtem1</t>
        </r>
      </text>
    </comment>
    <comment ref="AA118" authorId="0" shapeId="0" xr:uid="{00000000-0006-0000-0200-000081390000}">
      <text>
        <r>
          <rPr>
            <sz val="11"/>
            <rFont val="Calibri"/>
            <family val="2"/>
            <charset val="238"/>
          </rPr>
          <t>SZV_F:EgyebUtem1</t>
        </r>
      </text>
    </comment>
    <comment ref="AB118" authorId="0" shapeId="0" xr:uid="{00000000-0006-0000-0200-000082390000}">
      <text>
        <r>
          <rPr>
            <sz val="11"/>
            <rFont val="Calibri"/>
            <family val="2"/>
            <charset val="238"/>
          </rPr>
          <t>SZV_F:HitelKotvenyUtem1</t>
        </r>
      </text>
    </comment>
    <comment ref="AC118" authorId="0" shapeId="0" xr:uid="{00000000-0006-0000-0200-000083390000}">
      <text>
        <r>
          <rPr>
            <sz val="11"/>
            <rFont val="Calibri"/>
            <family val="2"/>
            <charset val="238"/>
          </rPr>
          <t>SZV_F:OsszesenUtem1</t>
        </r>
      </text>
    </comment>
    <comment ref="AF118" authorId="0" shapeId="0" xr:uid="{00000000-0006-0000-0200-000084390000}">
      <text>
        <r>
          <rPr>
            <sz val="11"/>
            <rFont val="Calibri"/>
            <family val="2"/>
            <charset val="238"/>
          </rPr>
          <t>SZV_F:HDUtem2</t>
        </r>
      </text>
    </comment>
    <comment ref="AG118" authorId="0" shapeId="0" xr:uid="{00000000-0006-0000-0200-000085390000}">
      <text>
        <r>
          <rPr>
            <sz val="11"/>
            <rFont val="Calibri"/>
            <family val="2"/>
            <charset val="238"/>
          </rPr>
          <t>SZV_F:ECSUtem2</t>
        </r>
      </text>
    </comment>
    <comment ref="AH118" authorId="0" shapeId="0" xr:uid="{00000000-0006-0000-0200-000086390000}">
      <text>
        <r>
          <rPr>
            <sz val="11"/>
            <rFont val="Calibri"/>
            <family val="2"/>
            <charset val="238"/>
          </rPr>
          <t>SZV_F:KFHUtem2</t>
        </r>
      </text>
    </comment>
    <comment ref="AI118" authorId="0" shapeId="0" xr:uid="{00000000-0006-0000-0200-000087390000}">
      <text>
        <r>
          <rPr>
            <sz val="11"/>
            <rFont val="Calibri"/>
            <family val="2"/>
            <charset val="238"/>
          </rPr>
          <t>SZV_F:Egyeb_SajatUtem2</t>
        </r>
      </text>
    </comment>
    <comment ref="AJ118" authorId="0" shapeId="0" xr:uid="{00000000-0006-0000-0200-000088390000}">
      <text>
        <r>
          <rPr>
            <sz val="11"/>
            <rFont val="Calibri"/>
            <family val="2"/>
            <charset val="238"/>
          </rPr>
          <t>SZV_F:DijUtem2</t>
        </r>
      </text>
    </comment>
    <comment ref="AK118" authorId="0" shapeId="0" xr:uid="{00000000-0006-0000-0200-000089390000}">
      <text>
        <r>
          <rPr>
            <sz val="11"/>
            <rFont val="Calibri"/>
            <family val="2"/>
            <charset val="238"/>
          </rPr>
          <t>SZV_F:EM_Melleklet1_Utem2</t>
        </r>
      </text>
    </comment>
    <comment ref="AL118" authorId="0" shapeId="0" xr:uid="{00000000-0006-0000-0200-00008A390000}">
      <text>
        <r>
          <rPr>
            <sz val="11"/>
            <rFont val="Calibri"/>
            <family val="2"/>
            <charset val="238"/>
          </rPr>
          <t>SZV_F:EgyebAllamiUtem2</t>
        </r>
      </text>
    </comment>
    <comment ref="AM118" authorId="0" shapeId="0" xr:uid="{00000000-0006-0000-0200-00008B390000}">
      <text>
        <r>
          <rPr>
            <sz val="11"/>
            <rFont val="Calibri"/>
            <family val="2"/>
            <charset val="238"/>
          </rPr>
          <t>SZV_F:OnkormanyzatiUtem2</t>
        </r>
      </text>
    </comment>
    <comment ref="AN118" authorId="0" shapeId="0" xr:uid="{00000000-0006-0000-0200-00008C390000}">
      <text>
        <r>
          <rPr>
            <sz val="11"/>
            <rFont val="Calibri"/>
            <family val="2"/>
            <charset val="238"/>
          </rPr>
          <t>SZV_F:EUUtem2</t>
        </r>
      </text>
    </comment>
    <comment ref="AO118" authorId="0" shapeId="0" xr:uid="{00000000-0006-0000-0200-00008D390000}">
      <text>
        <r>
          <rPr>
            <sz val="11"/>
            <rFont val="Calibri"/>
            <family val="2"/>
            <charset val="238"/>
          </rPr>
          <t>SZV_F:EgyebUtem2</t>
        </r>
      </text>
    </comment>
    <comment ref="AP118" authorId="0" shapeId="0" xr:uid="{00000000-0006-0000-0200-00008E390000}">
      <text>
        <r>
          <rPr>
            <sz val="11"/>
            <rFont val="Calibri"/>
            <family val="2"/>
            <charset val="238"/>
          </rPr>
          <t>SZV_F:HitelKotvenyUtem2</t>
        </r>
      </text>
    </comment>
    <comment ref="AQ118" authorId="0" shapeId="0" xr:uid="{00000000-0006-0000-0200-00008F390000}">
      <text>
        <r>
          <rPr>
            <sz val="11"/>
            <rFont val="Calibri"/>
            <family val="2"/>
            <charset val="238"/>
          </rPr>
          <t>SZV_F:OsszesenUtem2</t>
        </r>
      </text>
    </comment>
    <comment ref="AR118" authorId="0" shapeId="0" xr:uid="{00000000-0006-0000-0200-000090390000}">
      <text>
        <r>
          <rPr>
            <sz val="11"/>
            <rFont val="Calibri"/>
            <family val="2"/>
            <charset val="238"/>
          </rPr>
          <t>SZV_F:ForrashianyUtem2</t>
        </r>
      </text>
    </comment>
    <comment ref="AU118" authorId="0" shapeId="0" xr:uid="{00000000-0006-0000-0200-000091390000}">
      <text>
        <r>
          <rPr>
            <sz val="11"/>
            <rFont val="Calibri"/>
            <family val="2"/>
            <charset val="238"/>
          </rPr>
          <t>SZV_F:Indokolas</t>
        </r>
      </text>
    </comment>
    <comment ref="AV118" authorId="0" shapeId="0" xr:uid="{00000000-0006-0000-0200-000092390000}">
      <text>
        <r>
          <rPr>
            <sz val="11"/>
            <rFont val="Calibri"/>
            <family val="2"/>
            <charset val="238"/>
          </rPr>
          <t>SZV_F:Megjegyzes</t>
        </r>
      </text>
    </comment>
    <comment ref="AW118" authorId="0" shapeId="0" xr:uid="{00000000-0006-0000-0200-000093390000}">
      <text>
        <r>
          <rPr>
            <sz val="11"/>
            <rFont val="Calibri"/>
            <family val="2"/>
            <charset val="238"/>
          </rPr>
          <t>SZV_F:FeladatSorszam</t>
        </r>
      </text>
    </comment>
    <comment ref="AY118" authorId="0" shapeId="0" xr:uid="{00000000-0006-0000-0200-000094390000}">
      <text>
        <r>
          <rPr>
            <sz val="11"/>
            <rFont val="Calibri"/>
            <family val="2"/>
            <charset val="238"/>
          </rPr>
          <t>SZV_F:ISA</t>
        </r>
      </text>
    </comment>
    <comment ref="B119" authorId="0" shapeId="0" xr:uid="{00000000-0006-0000-0200-000095390000}">
      <text>
        <r>
          <rPr>
            <sz val="11"/>
            <rFont val="Calibri"/>
            <family val="2"/>
            <charset val="238"/>
          </rPr>
          <t>SZV_F:FontossagiSorrent</t>
        </r>
      </text>
    </comment>
    <comment ref="C119" authorId="0" shapeId="0" xr:uid="{00000000-0006-0000-0200-000096390000}">
      <text>
        <r>
          <rPr>
            <sz val="11"/>
            <rFont val="Calibri"/>
            <family val="2"/>
            <charset val="238"/>
          </rPr>
          <t>SZV_F:FeladatKategoria</t>
        </r>
      </text>
    </comment>
    <comment ref="D119" authorId="0" shapeId="0" xr:uid="{00000000-0006-0000-0200-000097390000}">
      <text>
        <r>
          <rPr>
            <sz val="11"/>
            <rFont val="Calibri"/>
            <family val="2"/>
            <charset val="238"/>
          </rPr>
          <t>SZV_F:FeladatMegnevezes</t>
        </r>
      </text>
    </comment>
    <comment ref="E119" authorId="0" shapeId="0" xr:uid="{00000000-0006-0000-0200-000098390000}">
      <text>
        <r>
          <rPr>
            <sz val="11"/>
            <rFont val="Calibri"/>
            <family val="2"/>
            <charset val="238"/>
          </rPr>
          <t>SZV_F:ElviEngedelySzam</t>
        </r>
      </text>
    </comment>
    <comment ref="F119" authorId="0" shapeId="0" xr:uid="{00000000-0006-0000-0200-000099390000}">
      <text>
        <r>
          <rPr>
            <sz val="11"/>
            <rFont val="Calibri"/>
            <family val="2"/>
            <charset val="238"/>
          </rPr>
          <t>SZV_F:VKR_Kod</t>
        </r>
      </text>
    </comment>
    <comment ref="G119" authorId="0" shapeId="0" xr:uid="{00000000-0006-0000-0200-00009A390000}">
      <text>
        <r>
          <rPr>
            <sz val="11"/>
            <rFont val="Calibri"/>
            <family val="2"/>
            <charset val="238"/>
          </rPr>
          <t>SZV_F:VKR_Nev</t>
        </r>
      </text>
    </comment>
    <comment ref="H119" authorId="0" shapeId="0" xr:uid="{00000000-0006-0000-0200-00009B390000}">
      <text>
        <r>
          <rPr>
            <sz val="11"/>
            <rFont val="Calibri"/>
            <family val="2"/>
            <charset val="238"/>
          </rPr>
          <t>SZV_F:FeladatAzonosito</t>
        </r>
      </text>
    </comment>
    <comment ref="I119" authorId="0" shapeId="0" xr:uid="{00000000-0006-0000-0200-00009C390000}">
      <text>
        <r>
          <rPr>
            <sz val="11"/>
            <rFont val="Calibri"/>
            <family val="2"/>
            <charset val="238"/>
          </rPr>
          <t>SZV_F:EllatasiTerulet</t>
        </r>
      </text>
    </comment>
    <comment ref="J119" authorId="0" shapeId="0" xr:uid="{00000000-0006-0000-0200-00009D390000}">
      <text>
        <r>
          <rPr>
            <sz val="11"/>
            <rFont val="Calibri"/>
            <family val="2"/>
            <charset val="238"/>
          </rPr>
          <t>SZV_F:EllatasertFelelos</t>
        </r>
      </text>
    </comment>
    <comment ref="K119" authorId="0" shapeId="0" xr:uid="{00000000-0006-0000-0200-00009E390000}">
      <text>
        <r>
          <rPr>
            <sz val="11"/>
            <rFont val="Calibri"/>
            <family val="2"/>
            <charset val="238"/>
          </rPr>
          <t>SZV_F:TervezettNettoKoltseg</t>
        </r>
      </text>
    </comment>
    <comment ref="L119" authorId="0" shapeId="0" xr:uid="{00000000-0006-0000-0200-00009F390000}">
      <text>
        <r>
          <rPr>
            <sz val="11"/>
            <rFont val="Calibri"/>
            <family val="2"/>
            <charset val="238"/>
          </rPr>
          <t>SZV_F:IdotartamKezdes</t>
        </r>
      </text>
    </comment>
    <comment ref="M119" authorId="0" shapeId="0" xr:uid="{00000000-0006-0000-0200-0000A0390000}">
      <text>
        <r>
          <rPr>
            <sz val="11"/>
            <rFont val="Calibri"/>
            <family val="2"/>
            <charset val="238"/>
          </rPr>
          <t>SZV_F:IdotartamBefejezes</t>
        </r>
      </text>
    </comment>
    <comment ref="N119" authorId="0" shapeId="0" xr:uid="{00000000-0006-0000-0200-0000A1390000}">
      <text>
        <r>
          <rPr>
            <sz val="11"/>
            <rFont val="Calibri"/>
            <family val="2"/>
            <charset val="238"/>
          </rPr>
          <t>SZV_F:NettoKoltsegUtem1</t>
        </r>
      </text>
    </comment>
    <comment ref="O119" authorId="0" shapeId="0" xr:uid="{00000000-0006-0000-0200-0000A2390000}">
      <text>
        <r>
          <rPr>
            <sz val="11"/>
            <rFont val="Calibri"/>
            <family val="2"/>
            <charset val="238"/>
          </rPr>
          <t>SZV_F:NettoKoltsegUtem2</t>
        </r>
      </text>
    </comment>
    <comment ref="P119" authorId="0" shapeId="0" xr:uid="{00000000-0006-0000-0200-0000A3390000}">
      <text>
        <r>
          <rPr>
            <sz val="11"/>
            <rFont val="Calibri"/>
            <family val="2"/>
            <charset val="238"/>
          </rPr>
          <t>SZV_F:EM_Melleklet2_KTG</t>
        </r>
      </text>
    </comment>
    <comment ref="R119" authorId="0" shapeId="0" xr:uid="{00000000-0006-0000-0200-0000A4390000}">
      <text>
        <r>
          <rPr>
            <sz val="11"/>
            <rFont val="Calibri"/>
            <family val="2"/>
            <charset val="238"/>
          </rPr>
          <t>SZV_F:HDUtem1</t>
        </r>
      </text>
    </comment>
    <comment ref="S119" authorId="0" shapeId="0" xr:uid="{00000000-0006-0000-0200-0000A5390000}">
      <text>
        <r>
          <rPr>
            <sz val="11"/>
            <rFont val="Calibri"/>
            <family val="2"/>
            <charset val="238"/>
          </rPr>
          <t>SZV_F:ECSUtem1</t>
        </r>
      </text>
    </comment>
    <comment ref="T119" authorId="0" shapeId="0" xr:uid="{00000000-0006-0000-0200-0000A6390000}">
      <text>
        <r>
          <rPr>
            <sz val="11"/>
            <rFont val="Calibri"/>
            <family val="2"/>
            <charset val="238"/>
          </rPr>
          <t>SZV_F:KFHUtem1</t>
        </r>
      </text>
    </comment>
    <comment ref="U119" authorId="0" shapeId="0" xr:uid="{00000000-0006-0000-0200-0000A7390000}">
      <text>
        <r>
          <rPr>
            <sz val="11"/>
            <rFont val="Calibri"/>
            <family val="2"/>
            <charset val="238"/>
          </rPr>
          <t>SZV_F:Egyeb_SajatUtem1</t>
        </r>
      </text>
    </comment>
    <comment ref="V119" authorId="0" shapeId="0" xr:uid="{00000000-0006-0000-0200-0000A8390000}">
      <text>
        <r>
          <rPr>
            <sz val="11"/>
            <rFont val="Calibri"/>
            <family val="2"/>
            <charset val="238"/>
          </rPr>
          <t>SZV_F:DijUtem1</t>
        </r>
      </text>
    </comment>
    <comment ref="W119" authorId="0" shapeId="0" xr:uid="{00000000-0006-0000-0200-0000A9390000}">
      <text>
        <r>
          <rPr>
            <sz val="11"/>
            <rFont val="Calibri"/>
            <family val="2"/>
            <charset val="238"/>
          </rPr>
          <t>SZV_F:EM_Melleklet1_Utem1</t>
        </r>
      </text>
    </comment>
    <comment ref="X119" authorId="0" shapeId="0" xr:uid="{00000000-0006-0000-0200-0000AA390000}">
      <text>
        <r>
          <rPr>
            <sz val="11"/>
            <rFont val="Calibri"/>
            <family val="2"/>
            <charset val="238"/>
          </rPr>
          <t>SZV_F:EgyebAllamiUtem1</t>
        </r>
      </text>
    </comment>
    <comment ref="Y119" authorId="0" shapeId="0" xr:uid="{00000000-0006-0000-0200-0000AB390000}">
      <text>
        <r>
          <rPr>
            <sz val="11"/>
            <rFont val="Calibri"/>
            <family val="2"/>
            <charset val="238"/>
          </rPr>
          <t>SZV_F:OnkormanyzatiUtem1</t>
        </r>
      </text>
    </comment>
    <comment ref="Z119" authorId="0" shapeId="0" xr:uid="{00000000-0006-0000-0200-0000AC390000}">
      <text>
        <r>
          <rPr>
            <sz val="11"/>
            <rFont val="Calibri"/>
            <family val="2"/>
            <charset val="238"/>
          </rPr>
          <t>SZV_F:EUUtem1</t>
        </r>
      </text>
    </comment>
    <comment ref="AA119" authorId="0" shapeId="0" xr:uid="{00000000-0006-0000-0200-0000AD390000}">
      <text>
        <r>
          <rPr>
            <sz val="11"/>
            <rFont val="Calibri"/>
            <family val="2"/>
            <charset val="238"/>
          </rPr>
          <t>SZV_F:EgyebUtem1</t>
        </r>
      </text>
    </comment>
    <comment ref="AB119" authorId="0" shapeId="0" xr:uid="{00000000-0006-0000-0200-0000AE390000}">
      <text>
        <r>
          <rPr>
            <sz val="11"/>
            <rFont val="Calibri"/>
            <family val="2"/>
            <charset val="238"/>
          </rPr>
          <t>SZV_F:HitelKotvenyUtem1</t>
        </r>
      </text>
    </comment>
    <comment ref="AC119" authorId="0" shapeId="0" xr:uid="{00000000-0006-0000-0200-0000AF390000}">
      <text>
        <r>
          <rPr>
            <sz val="11"/>
            <rFont val="Calibri"/>
            <family val="2"/>
            <charset val="238"/>
          </rPr>
          <t>SZV_F:OsszesenUtem1</t>
        </r>
      </text>
    </comment>
    <comment ref="AF119" authorId="0" shapeId="0" xr:uid="{00000000-0006-0000-0200-0000B0390000}">
      <text>
        <r>
          <rPr>
            <sz val="11"/>
            <rFont val="Calibri"/>
            <family val="2"/>
            <charset val="238"/>
          </rPr>
          <t>SZV_F:HDUtem2</t>
        </r>
      </text>
    </comment>
    <comment ref="AG119" authorId="0" shapeId="0" xr:uid="{00000000-0006-0000-0200-0000B1390000}">
      <text>
        <r>
          <rPr>
            <sz val="11"/>
            <rFont val="Calibri"/>
            <family val="2"/>
            <charset val="238"/>
          </rPr>
          <t>SZV_F:ECSUtem2</t>
        </r>
      </text>
    </comment>
    <comment ref="AH119" authorId="0" shapeId="0" xr:uid="{00000000-0006-0000-0200-0000B2390000}">
      <text>
        <r>
          <rPr>
            <sz val="11"/>
            <rFont val="Calibri"/>
            <family val="2"/>
            <charset val="238"/>
          </rPr>
          <t>SZV_F:KFHUtem2</t>
        </r>
      </text>
    </comment>
    <comment ref="AI119" authorId="0" shapeId="0" xr:uid="{00000000-0006-0000-0200-0000B3390000}">
      <text>
        <r>
          <rPr>
            <sz val="11"/>
            <rFont val="Calibri"/>
            <family val="2"/>
            <charset val="238"/>
          </rPr>
          <t>SZV_F:Egyeb_SajatUtem2</t>
        </r>
      </text>
    </comment>
    <comment ref="AJ119" authorId="0" shapeId="0" xr:uid="{00000000-0006-0000-0200-0000B4390000}">
      <text>
        <r>
          <rPr>
            <sz val="11"/>
            <rFont val="Calibri"/>
            <family val="2"/>
            <charset val="238"/>
          </rPr>
          <t>SZV_F:DijUtem2</t>
        </r>
      </text>
    </comment>
    <comment ref="AK119" authorId="0" shapeId="0" xr:uid="{00000000-0006-0000-0200-0000B5390000}">
      <text>
        <r>
          <rPr>
            <sz val="11"/>
            <rFont val="Calibri"/>
            <family val="2"/>
            <charset val="238"/>
          </rPr>
          <t>SZV_F:EM_Melleklet1_Utem2</t>
        </r>
      </text>
    </comment>
    <comment ref="AL119" authorId="0" shapeId="0" xr:uid="{00000000-0006-0000-0200-0000B6390000}">
      <text>
        <r>
          <rPr>
            <sz val="11"/>
            <rFont val="Calibri"/>
            <family val="2"/>
            <charset val="238"/>
          </rPr>
          <t>SZV_F:EgyebAllamiUtem2</t>
        </r>
      </text>
    </comment>
    <comment ref="AM119" authorId="0" shapeId="0" xr:uid="{00000000-0006-0000-0200-0000B7390000}">
      <text>
        <r>
          <rPr>
            <sz val="11"/>
            <rFont val="Calibri"/>
            <family val="2"/>
            <charset val="238"/>
          </rPr>
          <t>SZV_F:OnkormanyzatiUtem2</t>
        </r>
      </text>
    </comment>
    <comment ref="AN119" authorId="0" shapeId="0" xr:uid="{00000000-0006-0000-0200-0000B8390000}">
      <text>
        <r>
          <rPr>
            <sz val="11"/>
            <rFont val="Calibri"/>
            <family val="2"/>
            <charset val="238"/>
          </rPr>
          <t>SZV_F:EUUtem2</t>
        </r>
      </text>
    </comment>
    <comment ref="AO119" authorId="0" shapeId="0" xr:uid="{00000000-0006-0000-0200-0000B9390000}">
      <text>
        <r>
          <rPr>
            <sz val="11"/>
            <rFont val="Calibri"/>
            <family val="2"/>
            <charset val="238"/>
          </rPr>
          <t>SZV_F:EgyebUtem2</t>
        </r>
      </text>
    </comment>
    <comment ref="AP119" authorId="0" shapeId="0" xr:uid="{00000000-0006-0000-0200-0000BA390000}">
      <text>
        <r>
          <rPr>
            <sz val="11"/>
            <rFont val="Calibri"/>
            <family val="2"/>
            <charset val="238"/>
          </rPr>
          <t>SZV_F:HitelKotvenyUtem2</t>
        </r>
      </text>
    </comment>
    <comment ref="AQ119" authorId="0" shapeId="0" xr:uid="{00000000-0006-0000-0200-0000BB390000}">
      <text>
        <r>
          <rPr>
            <sz val="11"/>
            <rFont val="Calibri"/>
            <family val="2"/>
            <charset val="238"/>
          </rPr>
          <t>SZV_F:OsszesenUtem2</t>
        </r>
      </text>
    </comment>
    <comment ref="AR119" authorId="0" shapeId="0" xr:uid="{00000000-0006-0000-0200-0000BC390000}">
      <text>
        <r>
          <rPr>
            <sz val="11"/>
            <rFont val="Calibri"/>
            <family val="2"/>
            <charset val="238"/>
          </rPr>
          <t>SZV_F:ForrashianyUtem2</t>
        </r>
      </text>
    </comment>
    <comment ref="AU119" authorId="0" shapeId="0" xr:uid="{00000000-0006-0000-0200-0000BD390000}">
      <text>
        <r>
          <rPr>
            <sz val="11"/>
            <rFont val="Calibri"/>
            <family val="2"/>
            <charset val="238"/>
          </rPr>
          <t>SZV_F:Indokolas</t>
        </r>
      </text>
    </comment>
    <comment ref="AV119" authorId="0" shapeId="0" xr:uid="{00000000-0006-0000-0200-0000BE390000}">
      <text>
        <r>
          <rPr>
            <sz val="11"/>
            <rFont val="Calibri"/>
            <family val="2"/>
            <charset val="238"/>
          </rPr>
          <t>SZV_F:Megjegyzes</t>
        </r>
      </text>
    </comment>
    <comment ref="AW119" authorId="0" shapeId="0" xr:uid="{00000000-0006-0000-0200-0000BF390000}">
      <text>
        <r>
          <rPr>
            <sz val="11"/>
            <rFont val="Calibri"/>
            <family val="2"/>
            <charset val="238"/>
          </rPr>
          <t>SZV_F:FeladatSorszam</t>
        </r>
      </text>
    </comment>
    <comment ref="AY119" authorId="0" shapeId="0" xr:uid="{00000000-0006-0000-0200-0000C0390000}">
      <text>
        <r>
          <rPr>
            <sz val="11"/>
            <rFont val="Calibri"/>
            <family val="2"/>
            <charset val="238"/>
          </rPr>
          <t>SZV_F:ISA</t>
        </r>
      </text>
    </comment>
    <comment ref="B120" authorId="0" shapeId="0" xr:uid="{00000000-0006-0000-0200-0000C1390000}">
      <text>
        <r>
          <rPr>
            <sz val="11"/>
            <rFont val="Calibri"/>
            <family val="2"/>
            <charset val="238"/>
          </rPr>
          <t>SZV_F:FontossagiSorrent</t>
        </r>
      </text>
    </comment>
    <comment ref="C120" authorId="0" shapeId="0" xr:uid="{00000000-0006-0000-0200-0000C2390000}">
      <text>
        <r>
          <rPr>
            <sz val="11"/>
            <rFont val="Calibri"/>
            <family val="2"/>
            <charset val="238"/>
          </rPr>
          <t>SZV_F:FeladatKategoria</t>
        </r>
      </text>
    </comment>
    <comment ref="D120" authorId="0" shapeId="0" xr:uid="{00000000-0006-0000-0200-0000C3390000}">
      <text>
        <r>
          <rPr>
            <sz val="11"/>
            <rFont val="Calibri"/>
            <family val="2"/>
            <charset val="238"/>
          </rPr>
          <t>SZV_F:FeladatMegnevezes</t>
        </r>
      </text>
    </comment>
    <comment ref="E120" authorId="0" shapeId="0" xr:uid="{00000000-0006-0000-0200-0000C4390000}">
      <text>
        <r>
          <rPr>
            <sz val="11"/>
            <rFont val="Calibri"/>
            <family val="2"/>
            <charset val="238"/>
          </rPr>
          <t>SZV_F:ElviEngedelySzam</t>
        </r>
      </text>
    </comment>
    <comment ref="F120" authorId="0" shapeId="0" xr:uid="{00000000-0006-0000-0200-0000C5390000}">
      <text>
        <r>
          <rPr>
            <sz val="11"/>
            <rFont val="Calibri"/>
            <family val="2"/>
            <charset val="238"/>
          </rPr>
          <t>SZV_F:VKR_Kod</t>
        </r>
      </text>
    </comment>
    <comment ref="G120" authorId="0" shapeId="0" xr:uid="{00000000-0006-0000-0200-0000C6390000}">
      <text>
        <r>
          <rPr>
            <sz val="11"/>
            <rFont val="Calibri"/>
            <family val="2"/>
            <charset val="238"/>
          </rPr>
          <t>SZV_F:VKR_Nev</t>
        </r>
      </text>
    </comment>
    <comment ref="H120" authorId="0" shapeId="0" xr:uid="{00000000-0006-0000-0200-0000C7390000}">
      <text>
        <r>
          <rPr>
            <sz val="11"/>
            <rFont val="Calibri"/>
            <family val="2"/>
            <charset val="238"/>
          </rPr>
          <t>SZV_F:FeladatAzonosito</t>
        </r>
      </text>
    </comment>
    <comment ref="I120" authorId="0" shapeId="0" xr:uid="{00000000-0006-0000-0200-0000C8390000}">
      <text>
        <r>
          <rPr>
            <sz val="11"/>
            <rFont val="Calibri"/>
            <family val="2"/>
            <charset val="238"/>
          </rPr>
          <t>SZV_F:EllatasiTerulet</t>
        </r>
      </text>
    </comment>
    <comment ref="J120" authorId="0" shapeId="0" xr:uid="{00000000-0006-0000-0200-0000C9390000}">
      <text>
        <r>
          <rPr>
            <sz val="11"/>
            <rFont val="Calibri"/>
            <family val="2"/>
            <charset val="238"/>
          </rPr>
          <t>SZV_F:EllatasertFelelos</t>
        </r>
      </text>
    </comment>
    <comment ref="K120" authorId="0" shapeId="0" xr:uid="{00000000-0006-0000-0200-0000CA390000}">
      <text>
        <r>
          <rPr>
            <sz val="11"/>
            <rFont val="Calibri"/>
            <family val="2"/>
            <charset val="238"/>
          </rPr>
          <t>SZV_F:TervezettNettoKoltseg</t>
        </r>
      </text>
    </comment>
    <comment ref="L120" authorId="0" shapeId="0" xr:uid="{00000000-0006-0000-0200-0000CB390000}">
      <text>
        <r>
          <rPr>
            <sz val="11"/>
            <rFont val="Calibri"/>
            <family val="2"/>
            <charset val="238"/>
          </rPr>
          <t>SZV_F:IdotartamKezdes</t>
        </r>
      </text>
    </comment>
    <comment ref="M120" authorId="0" shapeId="0" xr:uid="{00000000-0006-0000-0200-0000CC390000}">
      <text>
        <r>
          <rPr>
            <sz val="11"/>
            <rFont val="Calibri"/>
            <family val="2"/>
            <charset val="238"/>
          </rPr>
          <t>SZV_F:IdotartamBefejezes</t>
        </r>
      </text>
    </comment>
    <comment ref="N120" authorId="0" shapeId="0" xr:uid="{00000000-0006-0000-0200-0000CD390000}">
      <text>
        <r>
          <rPr>
            <sz val="11"/>
            <rFont val="Calibri"/>
            <family val="2"/>
            <charset val="238"/>
          </rPr>
          <t>SZV_F:NettoKoltsegUtem1</t>
        </r>
      </text>
    </comment>
    <comment ref="O120" authorId="0" shapeId="0" xr:uid="{00000000-0006-0000-0200-0000CE390000}">
      <text>
        <r>
          <rPr>
            <sz val="11"/>
            <rFont val="Calibri"/>
            <family val="2"/>
            <charset val="238"/>
          </rPr>
          <t>SZV_F:NettoKoltsegUtem2</t>
        </r>
      </text>
    </comment>
    <comment ref="P120" authorId="0" shapeId="0" xr:uid="{00000000-0006-0000-0200-0000CF390000}">
      <text>
        <r>
          <rPr>
            <sz val="11"/>
            <rFont val="Calibri"/>
            <family val="2"/>
            <charset val="238"/>
          </rPr>
          <t>SZV_F:EM_Melleklet2_KTG</t>
        </r>
      </text>
    </comment>
    <comment ref="R120" authorId="0" shapeId="0" xr:uid="{00000000-0006-0000-0200-0000D0390000}">
      <text>
        <r>
          <rPr>
            <sz val="11"/>
            <rFont val="Calibri"/>
            <family val="2"/>
            <charset val="238"/>
          </rPr>
          <t>SZV_F:HDUtem1</t>
        </r>
      </text>
    </comment>
    <comment ref="S120" authorId="0" shapeId="0" xr:uid="{00000000-0006-0000-0200-0000D1390000}">
      <text>
        <r>
          <rPr>
            <sz val="11"/>
            <rFont val="Calibri"/>
            <family val="2"/>
            <charset val="238"/>
          </rPr>
          <t>SZV_F:ECSUtem1</t>
        </r>
      </text>
    </comment>
    <comment ref="T120" authorId="0" shapeId="0" xr:uid="{00000000-0006-0000-0200-0000D2390000}">
      <text>
        <r>
          <rPr>
            <sz val="11"/>
            <rFont val="Calibri"/>
            <family val="2"/>
            <charset val="238"/>
          </rPr>
          <t>SZV_F:KFHUtem1</t>
        </r>
      </text>
    </comment>
    <comment ref="U120" authorId="0" shapeId="0" xr:uid="{00000000-0006-0000-0200-0000D3390000}">
      <text>
        <r>
          <rPr>
            <sz val="11"/>
            <rFont val="Calibri"/>
            <family val="2"/>
            <charset val="238"/>
          </rPr>
          <t>SZV_F:Egyeb_SajatUtem1</t>
        </r>
      </text>
    </comment>
    <comment ref="V120" authorId="0" shapeId="0" xr:uid="{00000000-0006-0000-0200-0000D4390000}">
      <text>
        <r>
          <rPr>
            <sz val="11"/>
            <rFont val="Calibri"/>
            <family val="2"/>
            <charset val="238"/>
          </rPr>
          <t>SZV_F:DijUtem1</t>
        </r>
      </text>
    </comment>
    <comment ref="W120" authorId="0" shapeId="0" xr:uid="{00000000-0006-0000-0200-0000D5390000}">
      <text>
        <r>
          <rPr>
            <sz val="11"/>
            <rFont val="Calibri"/>
            <family val="2"/>
            <charset val="238"/>
          </rPr>
          <t>SZV_F:EM_Melleklet1_Utem1</t>
        </r>
      </text>
    </comment>
    <comment ref="X120" authorId="0" shapeId="0" xr:uid="{00000000-0006-0000-0200-0000D6390000}">
      <text>
        <r>
          <rPr>
            <sz val="11"/>
            <rFont val="Calibri"/>
            <family val="2"/>
            <charset val="238"/>
          </rPr>
          <t>SZV_F:EgyebAllamiUtem1</t>
        </r>
      </text>
    </comment>
    <comment ref="Y120" authorId="0" shapeId="0" xr:uid="{00000000-0006-0000-0200-0000D7390000}">
      <text>
        <r>
          <rPr>
            <sz val="11"/>
            <rFont val="Calibri"/>
            <family val="2"/>
            <charset val="238"/>
          </rPr>
          <t>SZV_F:OnkormanyzatiUtem1</t>
        </r>
      </text>
    </comment>
    <comment ref="Z120" authorId="0" shapeId="0" xr:uid="{00000000-0006-0000-0200-0000D8390000}">
      <text>
        <r>
          <rPr>
            <sz val="11"/>
            <rFont val="Calibri"/>
            <family val="2"/>
            <charset val="238"/>
          </rPr>
          <t>SZV_F:EUUtem1</t>
        </r>
      </text>
    </comment>
    <comment ref="AA120" authorId="0" shapeId="0" xr:uid="{00000000-0006-0000-0200-0000D9390000}">
      <text>
        <r>
          <rPr>
            <sz val="11"/>
            <rFont val="Calibri"/>
            <family val="2"/>
            <charset val="238"/>
          </rPr>
          <t>SZV_F:EgyebUtem1</t>
        </r>
      </text>
    </comment>
    <comment ref="AB120" authorId="0" shapeId="0" xr:uid="{00000000-0006-0000-0200-0000DA390000}">
      <text>
        <r>
          <rPr>
            <sz val="11"/>
            <rFont val="Calibri"/>
            <family val="2"/>
            <charset val="238"/>
          </rPr>
          <t>SZV_F:HitelKotvenyUtem1</t>
        </r>
      </text>
    </comment>
    <comment ref="AC120" authorId="0" shapeId="0" xr:uid="{00000000-0006-0000-0200-0000DB390000}">
      <text>
        <r>
          <rPr>
            <sz val="11"/>
            <rFont val="Calibri"/>
            <family val="2"/>
            <charset val="238"/>
          </rPr>
          <t>SZV_F:OsszesenUtem1</t>
        </r>
      </text>
    </comment>
    <comment ref="AF120" authorId="0" shapeId="0" xr:uid="{00000000-0006-0000-0200-0000DC390000}">
      <text>
        <r>
          <rPr>
            <sz val="11"/>
            <rFont val="Calibri"/>
            <family val="2"/>
            <charset val="238"/>
          </rPr>
          <t>SZV_F:HDUtem2</t>
        </r>
      </text>
    </comment>
    <comment ref="AG120" authorId="0" shapeId="0" xr:uid="{00000000-0006-0000-0200-0000DD390000}">
      <text>
        <r>
          <rPr>
            <sz val="11"/>
            <rFont val="Calibri"/>
            <family val="2"/>
            <charset val="238"/>
          </rPr>
          <t>SZV_F:ECSUtem2</t>
        </r>
      </text>
    </comment>
    <comment ref="AH120" authorId="0" shapeId="0" xr:uid="{00000000-0006-0000-0200-0000DE390000}">
      <text>
        <r>
          <rPr>
            <sz val="11"/>
            <rFont val="Calibri"/>
            <family val="2"/>
            <charset val="238"/>
          </rPr>
          <t>SZV_F:KFHUtem2</t>
        </r>
      </text>
    </comment>
    <comment ref="AI120" authorId="0" shapeId="0" xr:uid="{00000000-0006-0000-0200-0000DF390000}">
      <text>
        <r>
          <rPr>
            <sz val="11"/>
            <rFont val="Calibri"/>
            <family val="2"/>
            <charset val="238"/>
          </rPr>
          <t>SZV_F:Egyeb_SajatUtem2</t>
        </r>
      </text>
    </comment>
    <comment ref="AJ120" authorId="0" shapeId="0" xr:uid="{00000000-0006-0000-0200-0000E0390000}">
      <text>
        <r>
          <rPr>
            <sz val="11"/>
            <rFont val="Calibri"/>
            <family val="2"/>
            <charset val="238"/>
          </rPr>
          <t>SZV_F:DijUtem2</t>
        </r>
      </text>
    </comment>
    <comment ref="AK120" authorId="0" shapeId="0" xr:uid="{00000000-0006-0000-0200-0000E1390000}">
      <text>
        <r>
          <rPr>
            <sz val="11"/>
            <rFont val="Calibri"/>
            <family val="2"/>
            <charset val="238"/>
          </rPr>
          <t>SZV_F:EM_Melleklet1_Utem2</t>
        </r>
      </text>
    </comment>
    <comment ref="AL120" authorId="0" shapeId="0" xr:uid="{00000000-0006-0000-0200-0000E2390000}">
      <text>
        <r>
          <rPr>
            <sz val="11"/>
            <rFont val="Calibri"/>
            <family val="2"/>
            <charset val="238"/>
          </rPr>
          <t>SZV_F:EgyebAllamiUtem2</t>
        </r>
      </text>
    </comment>
    <comment ref="AM120" authorId="0" shapeId="0" xr:uid="{00000000-0006-0000-0200-0000E3390000}">
      <text>
        <r>
          <rPr>
            <sz val="11"/>
            <rFont val="Calibri"/>
            <family val="2"/>
            <charset val="238"/>
          </rPr>
          <t>SZV_F:OnkormanyzatiUtem2</t>
        </r>
      </text>
    </comment>
    <comment ref="AN120" authorId="0" shapeId="0" xr:uid="{00000000-0006-0000-0200-0000E4390000}">
      <text>
        <r>
          <rPr>
            <sz val="11"/>
            <rFont val="Calibri"/>
            <family val="2"/>
            <charset val="238"/>
          </rPr>
          <t>SZV_F:EUUtem2</t>
        </r>
      </text>
    </comment>
    <comment ref="AO120" authorId="0" shapeId="0" xr:uid="{00000000-0006-0000-0200-0000E5390000}">
      <text>
        <r>
          <rPr>
            <sz val="11"/>
            <rFont val="Calibri"/>
            <family val="2"/>
            <charset val="238"/>
          </rPr>
          <t>SZV_F:EgyebUtem2</t>
        </r>
      </text>
    </comment>
    <comment ref="AP120" authorId="0" shapeId="0" xr:uid="{00000000-0006-0000-0200-0000E6390000}">
      <text>
        <r>
          <rPr>
            <sz val="11"/>
            <rFont val="Calibri"/>
            <family val="2"/>
            <charset val="238"/>
          </rPr>
          <t>SZV_F:HitelKotvenyUtem2</t>
        </r>
      </text>
    </comment>
    <comment ref="AQ120" authorId="0" shapeId="0" xr:uid="{00000000-0006-0000-0200-0000E7390000}">
      <text>
        <r>
          <rPr>
            <sz val="11"/>
            <rFont val="Calibri"/>
            <family val="2"/>
            <charset val="238"/>
          </rPr>
          <t>SZV_F:OsszesenUtem2</t>
        </r>
      </text>
    </comment>
    <comment ref="AR120" authorId="0" shapeId="0" xr:uid="{00000000-0006-0000-0200-0000E8390000}">
      <text>
        <r>
          <rPr>
            <sz val="11"/>
            <rFont val="Calibri"/>
            <family val="2"/>
            <charset val="238"/>
          </rPr>
          <t>SZV_F:ForrashianyUtem2</t>
        </r>
      </text>
    </comment>
    <comment ref="AU120" authorId="0" shapeId="0" xr:uid="{00000000-0006-0000-0200-0000E9390000}">
      <text>
        <r>
          <rPr>
            <sz val="11"/>
            <rFont val="Calibri"/>
            <family val="2"/>
            <charset val="238"/>
          </rPr>
          <t>SZV_F:Indokolas</t>
        </r>
      </text>
    </comment>
    <comment ref="AV120" authorId="0" shapeId="0" xr:uid="{00000000-0006-0000-0200-0000EA390000}">
      <text>
        <r>
          <rPr>
            <sz val="11"/>
            <rFont val="Calibri"/>
            <family val="2"/>
            <charset val="238"/>
          </rPr>
          <t>SZV_F:Megjegyzes</t>
        </r>
      </text>
    </comment>
    <comment ref="AW120" authorId="0" shapeId="0" xr:uid="{00000000-0006-0000-0200-0000EB390000}">
      <text>
        <r>
          <rPr>
            <sz val="11"/>
            <rFont val="Calibri"/>
            <family val="2"/>
            <charset val="238"/>
          </rPr>
          <t>SZV_F:FeladatSorszam</t>
        </r>
      </text>
    </comment>
    <comment ref="AY120" authorId="0" shapeId="0" xr:uid="{00000000-0006-0000-0200-0000EC390000}">
      <text>
        <r>
          <rPr>
            <sz val="11"/>
            <rFont val="Calibri"/>
            <family val="2"/>
            <charset val="238"/>
          </rPr>
          <t>SZV_F:ISA</t>
        </r>
      </text>
    </comment>
    <comment ref="B121" authorId="0" shapeId="0" xr:uid="{00000000-0006-0000-0200-0000ED390000}">
      <text>
        <r>
          <rPr>
            <sz val="11"/>
            <rFont val="Calibri"/>
            <family val="2"/>
            <charset val="238"/>
          </rPr>
          <t>SZV_F:FontossagiSorrent</t>
        </r>
      </text>
    </comment>
    <comment ref="C121" authorId="0" shapeId="0" xr:uid="{00000000-0006-0000-0200-0000EE390000}">
      <text>
        <r>
          <rPr>
            <sz val="11"/>
            <rFont val="Calibri"/>
            <family val="2"/>
            <charset val="238"/>
          </rPr>
          <t>SZV_F:FeladatKategoria</t>
        </r>
      </text>
    </comment>
    <comment ref="D121" authorId="0" shapeId="0" xr:uid="{00000000-0006-0000-0200-0000EF390000}">
      <text>
        <r>
          <rPr>
            <sz val="11"/>
            <rFont val="Calibri"/>
            <family val="2"/>
            <charset val="238"/>
          </rPr>
          <t>SZV_F:FeladatMegnevezes</t>
        </r>
      </text>
    </comment>
    <comment ref="E121" authorId="0" shapeId="0" xr:uid="{00000000-0006-0000-0200-0000F0390000}">
      <text>
        <r>
          <rPr>
            <sz val="11"/>
            <rFont val="Calibri"/>
            <family val="2"/>
            <charset val="238"/>
          </rPr>
          <t>SZV_F:ElviEngedelySzam</t>
        </r>
      </text>
    </comment>
    <comment ref="F121" authorId="0" shapeId="0" xr:uid="{00000000-0006-0000-0200-0000F1390000}">
      <text>
        <r>
          <rPr>
            <sz val="11"/>
            <rFont val="Calibri"/>
            <family val="2"/>
            <charset val="238"/>
          </rPr>
          <t>SZV_F:VKR_Kod</t>
        </r>
      </text>
    </comment>
    <comment ref="G121" authorId="0" shapeId="0" xr:uid="{00000000-0006-0000-0200-0000F2390000}">
      <text>
        <r>
          <rPr>
            <sz val="11"/>
            <rFont val="Calibri"/>
            <family val="2"/>
            <charset val="238"/>
          </rPr>
          <t>SZV_F:VKR_Nev</t>
        </r>
      </text>
    </comment>
    <comment ref="H121" authorId="0" shapeId="0" xr:uid="{00000000-0006-0000-0200-0000F3390000}">
      <text>
        <r>
          <rPr>
            <sz val="11"/>
            <rFont val="Calibri"/>
            <family val="2"/>
            <charset val="238"/>
          </rPr>
          <t>SZV_F:FeladatAzonosito</t>
        </r>
      </text>
    </comment>
    <comment ref="I121" authorId="0" shapeId="0" xr:uid="{00000000-0006-0000-0200-0000F4390000}">
      <text>
        <r>
          <rPr>
            <sz val="11"/>
            <rFont val="Calibri"/>
            <family val="2"/>
            <charset val="238"/>
          </rPr>
          <t>SZV_F:EllatasiTerulet</t>
        </r>
      </text>
    </comment>
    <comment ref="J121" authorId="0" shapeId="0" xr:uid="{00000000-0006-0000-0200-0000F5390000}">
      <text>
        <r>
          <rPr>
            <sz val="11"/>
            <rFont val="Calibri"/>
            <family val="2"/>
            <charset val="238"/>
          </rPr>
          <t>SZV_F:EllatasertFelelos</t>
        </r>
      </text>
    </comment>
    <comment ref="K121" authorId="0" shapeId="0" xr:uid="{00000000-0006-0000-0200-0000F6390000}">
      <text>
        <r>
          <rPr>
            <sz val="11"/>
            <rFont val="Calibri"/>
            <family val="2"/>
            <charset val="238"/>
          </rPr>
          <t>SZV_F:TervezettNettoKoltseg</t>
        </r>
      </text>
    </comment>
    <comment ref="L121" authorId="0" shapeId="0" xr:uid="{00000000-0006-0000-0200-0000F7390000}">
      <text>
        <r>
          <rPr>
            <sz val="11"/>
            <rFont val="Calibri"/>
            <family val="2"/>
            <charset val="238"/>
          </rPr>
          <t>SZV_F:IdotartamKezdes</t>
        </r>
      </text>
    </comment>
    <comment ref="M121" authorId="0" shapeId="0" xr:uid="{00000000-0006-0000-0200-0000F8390000}">
      <text>
        <r>
          <rPr>
            <sz val="11"/>
            <rFont val="Calibri"/>
            <family val="2"/>
            <charset val="238"/>
          </rPr>
          <t>SZV_F:IdotartamBefejezes</t>
        </r>
      </text>
    </comment>
    <comment ref="N121" authorId="0" shapeId="0" xr:uid="{00000000-0006-0000-0200-0000F9390000}">
      <text>
        <r>
          <rPr>
            <sz val="11"/>
            <rFont val="Calibri"/>
            <family val="2"/>
            <charset val="238"/>
          </rPr>
          <t>SZV_F:NettoKoltsegUtem1</t>
        </r>
      </text>
    </comment>
    <comment ref="O121" authorId="0" shapeId="0" xr:uid="{00000000-0006-0000-0200-0000FA390000}">
      <text>
        <r>
          <rPr>
            <sz val="11"/>
            <rFont val="Calibri"/>
            <family val="2"/>
            <charset val="238"/>
          </rPr>
          <t>SZV_F:NettoKoltsegUtem2</t>
        </r>
      </text>
    </comment>
    <comment ref="P121" authorId="0" shapeId="0" xr:uid="{00000000-0006-0000-0200-0000FB390000}">
      <text>
        <r>
          <rPr>
            <sz val="11"/>
            <rFont val="Calibri"/>
            <family val="2"/>
            <charset val="238"/>
          </rPr>
          <t>SZV_F:EM_Melleklet2_KTG</t>
        </r>
      </text>
    </comment>
    <comment ref="R121" authorId="0" shapeId="0" xr:uid="{00000000-0006-0000-0200-0000FC390000}">
      <text>
        <r>
          <rPr>
            <sz val="11"/>
            <rFont val="Calibri"/>
            <family val="2"/>
            <charset val="238"/>
          </rPr>
          <t>SZV_F:HDUtem1</t>
        </r>
      </text>
    </comment>
    <comment ref="S121" authorId="0" shapeId="0" xr:uid="{00000000-0006-0000-0200-0000FD390000}">
      <text>
        <r>
          <rPr>
            <sz val="11"/>
            <rFont val="Calibri"/>
            <family val="2"/>
            <charset val="238"/>
          </rPr>
          <t>SZV_F:ECSUtem1</t>
        </r>
      </text>
    </comment>
    <comment ref="T121" authorId="0" shapeId="0" xr:uid="{00000000-0006-0000-0200-0000FE390000}">
      <text>
        <r>
          <rPr>
            <sz val="11"/>
            <rFont val="Calibri"/>
            <family val="2"/>
            <charset val="238"/>
          </rPr>
          <t>SZV_F:KFHUtem1</t>
        </r>
      </text>
    </comment>
    <comment ref="U121" authorId="0" shapeId="0" xr:uid="{00000000-0006-0000-0200-0000FF390000}">
      <text>
        <r>
          <rPr>
            <sz val="11"/>
            <rFont val="Calibri"/>
            <family val="2"/>
            <charset val="238"/>
          </rPr>
          <t>SZV_F:Egyeb_SajatUtem1</t>
        </r>
      </text>
    </comment>
    <comment ref="V121" authorId="0" shapeId="0" xr:uid="{00000000-0006-0000-0200-0000003A0000}">
      <text>
        <r>
          <rPr>
            <sz val="11"/>
            <rFont val="Calibri"/>
            <family val="2"/>
            <charset val="238"/>
          </rPr>
          <t>SZV_F:DijUtem1</t>
        </r>
      </text>
    </comment>
    <comment ref="W121" authorId="0" shapeId="0" xr:uid="{00000000-0006-0000-0200-0000013A0000}">
      <text>
        <r>
          <rPr>
            <sz val="11"/>
            <rFont val="Calibri"/>
            <family val="2"/>
            <charset val="238"/>
          </rPr>
          <t>SZV_F:EM_Melleklet1_Utem1</t>
        </r>
      </text>
    </comment>
    <comment ref="X121" authorId="0" shapeId="0" xr:uid="{00000000-0006-0000-0200-0000023A0000}">
      <text>
        <r>
          <rPr>
            <sz val="11"/>
            <rFont val="Calibri"/>
            <family val="2"/>
            <charset val="238"/>
          </rPr>
          <t>SZV_F:EgyebAllamiUtem1</t>
        </r>
      </text>
    </comment>
    <comment ref="Y121" authorId="0" shapeId="0" xr:uid="{00000000-0006-0000-0200-0000033A0000}">
      <text>
        <r>
          <rPr>
            <sz val="11"/>
            <rFont val="Calibri"/>
            <family val="2"/>
            <charset val="238"/>
          </rPr>
          <t>SZV_F:OnkormanyzatiUtem1</t>
        </r>
      </text>
    </comment>
    <comment ref="Z121" authorId="0" shapeId="0" xr:uid="{00000000-0006-0000-0200-0000043A0000}">
      <text>
        <r>
          <rPr>
            <sz val="11"/>
            <rFont val="Calibri"/>
            <family val="2"/>
            <charset val="238"/>
          </rPr>
          <t>SZV_F:EUUtem1</t>
        </r>
      </text>
    </comment>
    <comment ref="AA121" authorId="0" shapeId="0" xr:uid="{00000000-0006-0000-0200-0000053A0000}">
      <text>
        <r>
          <rPr>
            <sz val="11"/>
            <rFont val="Calibri"/>
            <family val="2"/>
            <charset val="238"/>
          </rPr>
          <t>SZV_F:EgyebUtem1</t>
        </r>
      </text>
    </comment>
    <comment ref="AB121" authorId="0" shapeId="0" xr:uid="{00000000-0006-0000-0200-0000063A0000}">
      <text>
        <r>
          <rPr>
            <sz val="11"/>
            <rFont val="Calibri"/>
            <family val="2"/>
            <charset val="238"/>
          </rPr>
          <t>SZV_F:HitelKotvenyUtem1</t>
        </r>
      </text>
    </comment>
    <comment ref="AC121" authorId="0" shapeId="0" xr:uid="{00000000-0006-0000-0200-0000073A0000}">
      <text>
        <r>
          <rPr>
            <sz val="11"/>
            <rFont val="Calibri"/>
            <family val="2"/>
            <charset val="238"/>
          </rPr>
          <t>SZV_F:OsszesenUtem1</t>
        </r>
      </text>
    </comment>
    <comment ref="AF121" authorId="0" shapeId="0" xr:uid="{00000000-0006-0000-0200-0000083A0000}">
      <text>
        <r>
          <rPr>
            <sz val="11"/>
            <rFont val="Calibri"/>
            <family val="2"/>
            <charset val="238"/>
          </rPr>
          <t>SZV_F:HDUtem2</t>
        </r>
      </text>
    </comment>
    <comment ref="AG121" authorId="0" shapeId="0" xr:uid="{00000000-0006-0000-0200-0000093A0000}">
      <text>
        <r>
          <rPr>
            <sz val="11"/>
            <rFont val="Calibri"/>
            <family val="2"/>
            <charset val="238"/>
          </rPr>
          <t>SZV_F:ECSUtem2</t>
        </r>
      </text>
    </comment>
    <comment ref="AH121" authorId="0" shapeId="0" xr:uid="{00000000-0006-0000-0200-00000A3A0000}">
      <text>
        <r>
          <rPr>
            <sz val="11"/>
            <rFont val="Calibri"/>
            <family val="2"/>
            <charset val="238"/>
          </rPr>
          <t>SZV_F:KFHUtem2</t>
        </r>
      </text>
    </comment>
    <comment ref="AI121" authorId="0" shapeId="0" xr:uid="{00000000-0006-0000-0200-00000B3A0000}">
      <text>
        <r>
          <rPr>
            <sz val="11"/>
            <rFont val="Calibri"/>
            <family val="2"/>
            <charset val="238"/>
          </rPr>
          <t>SZV_F:Egyeb_SajatUtem2</t>
        </r>
      </text>
    </comment>
    <comment ref="AJ121" authorId="0" shapeId="0" xr:uid="{00000000-0006-0000-0200-00000C3A0000}">
      <text>
        <r>
          <rPr>
            <sz val="11"/>
            <rFont val="Calibri"/>
            <family val="2"/>
            <charset val="238"/>
          </rPr>
          <t>SZV_F:DijUtem2</t>
        </r>
      </text>
    </comment>
    <comment ref="AK121" authorId="0" shapeId="0" xr:uid="{00000000-0006-0000-0200-00000D3A0000}">
      <text>
        <r>
          <rPr>
            <sz val="11"/>
            <rFont val="Calibri"/>
            <family val="2"/>
            <charset val="238"/>
          </rPr>
          <t>SZV_F:EM_Melleklet1_Utem2</t>
        </r>
      </text>
    </comment>
    <comment ref="AL121" authorId="0" shapeId="0" xr:uid="{00000000-0006-0000-0200-00000E3A0000}">
      <text>
        <r>
          <rPr>
            <sz val="11"/>
            <rFont val="Calibri"/>
            <family val="2"/>
            <charset val="238"/>
          </rPr>
          <t>SZV_F:EgyebAllamiUtem2</t>
        </r>
      </text>
    </comment>
    <comment ref="AM121" authorId="0" shapeId="0" xr:uid="{00000000-0006-0000-0200-00000F3A0000}">
      <text>
        <r>
          <rPr>
            <sz val="11"/>
            <rFont val="Calibri"/>
            <family val="2"/>
            <charset val="238"/>
          </rPr>
          <t>SZV_F:OnkormanyzatiUtem2</t>
        </r>
      </text>
    </comment>
    <comment ref="AN121" authorId="0" shapeId="0" xr:uid="{00000000-0006-0000-0200-0000103A0000}">
      <text>
        <r>
          <rPr>
            <sz val="11"/>
            <rFont val="Calibri"/>
            <family val="2"/>
            <charset val="238"/>
          </rPr>
          <t>SZV_F:EUUtem2</t>
        </r>
      </text>
    </comment>
    <comment ref="AO121" authorId="0" shapeId="0" xr:uid="{00000000-0006-0000-0200-0000113A0000}">
      <text>
        <r>
          <rPr>
            <sz val="11"/>
            <rFont val="Calibri"/>
            <family val="2"/>
            <charset val="238"/>
          </rPr>
          <t>SZV_F:EgyebUtem2</t>
        </r>
      </text>
    </comment>
    <comment ref="AP121" authorId="0" shapeId="0" xr:uid="{00000000-0006-0000-0200-0000123A0000}">
      <text>
        <r>
          <rPr>
            <sz val="11"/>
            <rFont val="Calibri"/>
            <family val="2"/>
            <charset val="238"/>
          </rPr>
          <t>SZV_F:HitelKotvenyUtem2</t>
        </r>
      </text>
    </comment>
    <comment ref="AQ121" authorId="0" shapeId="0" xr:uid="{00000000-0006-0000-0200-0000133A0000}">
      <text>
        <r>
          <rPr>
            <sz val="11"/>
            <rFont val="Calibri"/>
            <family val="2"/>
            <charset val="238"/>
          </rPr>
          <t>SZV_F:OsszesenUtem2</t>
        </r>
      </text>
    </comment>
    <comment ref="AR121" authorId="0" shapeId="0" xr:uid="{00000000-0006-0000-0200-0000143A0000}">
      <text>
        <r>
          <rPr>
            <sz val="11"/>
            <rFont val="Calibri"/>
            <family val="2"/>
            <charset val="238"/>
          </rPr>
          <t>SZV_F:ForrashianyUtem2</t>
        </r>
      </text>
    </comment>
    <comment ref="AU121" authorId="0" shapeId="0" xr:uid="{00000000-0006-0000-0200-0000153A0000}">
      <text>
        <r>
          <rPr>
            <sz val="11"/>
            <rFont val="Calibri"/>
            <family val="2"/>
            <charset val="238"/>
          </rPr>
          <t>SZV_F:Indokolas</t>
        </r>
      </text>
    </comment>
    <comment ref="AV121" authorId="0" shapeId="0" xr:uid="{00000000-0006-0000-0200-0000163A0000}">
      <text>
        <r>
          <rPr>
            <sz val="11"/>
            <rFont val="Calibri"/>
            <family val="2"/>
            <charset val="238"/>
          </rPr>
          <t>SZV_F:Megjegyzes</t>
        </r>
      </text>
    </comment>
    <comment ref="AW121" authorId="0" shapeId="0" xr:uid="{00000000-0006-0000-0200-0000173A0000}">
      <text>
        <r>
          <rPr>
            <sz val="11"/>
            <rFont val="Calibri"/>
            <family val="2"/>
            <charset val="238"/>
          </rPr>
          <t>SZV_F:FeladatSorszam</t>
        </r>
      </text>
    </comment>
    <comment ref="AY121" authorId="0" shapeId="0" xr:uid="{00000000-0006-0000-0200-0000183A0000}">
      <text>
        <r>
          <rPr>
            <sz val="11"/>
            <rFont val="Calibri"/>
            <family val="2"/>
            <charset val="238"/>
          </rPr>
          <t>SZV_F:ISA</t>
        </r>
      </text>
    </comment>
    <comment ref="B122" authorId="0" shapeId="0" xr:uid="{00000000-0006-0000-0200-0000193A0000}">
      <text>
        <r>
          <rPr>
            <sz val="11"/>
            <rFont val="Calibri"/>
            <family val="2"/>
            <charset val="238"/>
          </rPr>
          <t>SZV_F:FontossagiSorrent</t>
        </r>
      </text>
    </comment>
    <comment ref="C122" authorId="0" shapeId="0" xr:uid="{00000000-0006-0000-0200-00001A3A0000}">
      <text>
        <r>
          <rPr>
            <sz val="11"/>
            <rFont val="Calibri"/>
            <family val="2"/>
            <charset val="238"/>
          </rPr>
          <t>SZV_F:FeladatKategoria</t>
        </r>
      </text>
    </comment>
    <comment ref="D122" authorId="0" shapeId="0" xr:uid="{00000000-0006-0000-0200-00001B3A0000}">
      <text>
        <r>
          <rPr>
            <sz val="11"/>
            <rFont val="Calibri"/>
            <family val="2"/>
            <charset val="238"/>
          </rPr>
          <t>SZV_F:FeladatMegnevezes</t>
        </r>
      </text>
    </comment>
    <comment ref="E122" authorId="0" shapeId="0" xr:uid="{00000000-0006-0000-0200-00001C3A0000}">
      <text>
        <r>
          <rPr>
            <sz val="11"/>
            <rFont val="Calibri"/>
            <family val="2"/>
            <charset val="238"/>
          </rPr>
          <t>SZV_F:ElviEngedelySzam</t>
        </r>
      </text>
    </comment>
    <comment ref="F122" authorId="0" shapeId="0" xr:uid="{00000000-0006-0000-0200-00001D3A0000}">
      <text>
        <r>
          <rPr>
            <sz val="11"/>
            <rFont val="Calibri"/>
            <family val="2"/>
            <charset val="238"/>
          </rPr>
          <t>SZV_F:VKR_Kod</t>
        </r>
      </text>
    </comment>
    <comment ref="G122" authorId="0" shapeId="0" xr:uid="{00000000-0006-0000-0200-00001E3A0000}">
      <text>
        <r>
          <rPr>
            <sz val="11"/>
            <rFont val="Calibri"/>
            <family val="2"/>
            <charset val="238"/>
          </rPr>
          <t>SZV_F:VKR_Nev</t>
        </r>
      </text>
    </comment>
    <comment ref="H122" authorId="0" shapeId="0" xr:uid="{00000000-0006-0000-0200-00001F3A0000}">
      <text>
        <r>
          <rPr>
            <sz val="11"/>
            <rFont val="Calibri"/>
            <family val="2"/>
            <charset val="238"/>
          </rPr>
          <t>SZV_F:FeladatAzonosito</t>
        </r>
      </text>
    </comment>
    <comment ref="I122" authorId="0" shapeId="0" xr:uid="{00000000-0006-0000-0200-0000203A0000}">
      <text>
        <r>
          <rPr>
            <sz val="11"/>
            <rFont val="Calibri"/>
            <family val="2"/>
            <charset val="238"/>
          </rPr>
          <t>SZV_F:EllatasiTerulet</t>
        </r>
      </text>
    </comment>
    <comment ref="J122" authorId="0" shapeId="0" xr:uid="{00000000-0006-0000-0200-0000213A0000}">
      <text>
        <r>
          <rPr>
            <sz val="11"/>
            <rFont val="Calibri"/>
            <family val="2"/>
            <charset val="238"/>
          </rPr>
          <t>SZV_F:EllatasertFelelos</t>
        </r>
      </text>
    </comment>
    <comment ref="K122" authorId="0" shapeId="0" xr:uid="{00000000-0006-0000-0200-0000223A0000}">
      <text>
        <r>
          <rPr>
            <sz val="11"/>
            <rFont val="Calibri"/>
            <family val="2"/>
            <charset val="238"/>
          </rPr>
          <t>SZV_F:TervezettNettoKoltseg</t>
        </r>
      </text>
    </comment>
    <comment ref="L122" authorId="0" shapeId="0" xr:uid="{00000000-0006-0000-0200-0000233A0000}">
      <text>
        <r>
          <rPr>
            <sz val="11"/>
            <rFont val="Calibri"/>
            <family val="2"/>
            <charset val="238"/>
          </rPr>
          <t>SZV_F:IdotartamKezdes</t>
        </r>
      </text>
    </comment>
    <comment ref="M122" authorId="0" shapeId="0" xr:uid="{00000000-0006-0000-0200-0000243A0000}">
      <text>
        <r>
          <rPr>
            <sz val="11"/>
            <rFont val="Calibri"/>
            <family val="2"/>
            <charset val="238"/>
          </rPr>
          <t>SZV_F:IdotartamBefejezes</t>
        </r>
      </text>
    </comment>
    <comment ref="N122" authorId="0" shapeId="0" xr:uid="{00000000-0006-0000-0200-0000253A0000}">
      <text>
        <r>
          <rPr>
            <sz val="11"/>
            <rFont val="Calibri"/>
            <family val="2"/>
            <charset val="238"/>
          </rPr>
          <t>SZV_F:NettoKoltsegUtem1</t>
        </r>
      </text>
    </comment>
    <comment ref="O122" authorId="0" shapeId="0" xr:uid="{00000000-0006-0000-0200-0000263A0000}">
      <text>
        <r>
          <rPr>
            <sz val="11"/>
            <rFont val="Calibri"/>
            <family val="2"/>
            <charset val="238"/>
          </rPr>
          <t>SZV_F:NettoKoltsegUtem2</t>
        </r>
      </text>
    </comment>
    <comment ref="P122" authorId="0" shapeId="0" xr:uid="{00000000-0006-0000-0200-0000273A0000}">
      <text>
        <r>
          <rPr>
            <sz val="11"/>
            <rFont val="Calibri"/>
            <family val="2"/>
            <charset val="238"/>
          </rPr>
          <t>SZV_F:EM_Melleklet2_KTG</t>
        </r>
      </text>
    </comment>
    <comment ref="R122" authorId="0" shapeId="0" xr:uid="{00000000-0006-0000-0200-0000283A0000}">
      <text>
        <r>
          <rPr>
            <sz val="11"/>
            <rFont val="Calibri"/>
            <family val="2"/>
            <charset val="238"/>
          </rPr>
          <t>SZV_F:HDUtem1</t>
        </r>
      </text>
    </comment>
    <comment ref="S122" authorId="0" shapeId="0" xr:uid="{00000000-0006-0000-0200-0000293A0000}">
      <text>
        <r>
          <rPr>
            <sz val="11"/>
            <rFont val="Calibri"/>
            <family val="2"/>
            <charset val="238"/>
          </rPr>
          <t>SZV_F:ECSUtem1</t>
        </r>
      </text>
    </comment>
    <comment ref="T122" authorId="0" shapeId="0" xr:uid="{00000000-0006-0000-0200-00002A3A0000}">
      <text>
        <r>
          <rPr>
            <sz val="11"/>
            <rFont val="Calibri"/>
            <family val="2"/>
            <charset val="238"/>
          </rPr>
          <t>SZV_F:KFHUtem1</t>
        </r>
      </text>
    </comment>
    <comment ref="U122" authorId="0" shapeId="0" xr:uid="{00000000-0006-0000-0200-00002B3A0000}">
      <text>
        <r>
          <rPr>
            <sz val="11"/>
            <rFont val="Calibri"/>
            <family val="2"/>
            <charset val="238"/>
          </rPr>
          <t>SZV_F:Egyeb_SajatUtem1</t>
        </r>
      </text>
    </comment>
    <comment ref="V122" authorId="0" shapeId="0" xr:uid="{00000000-0006-0000-0200-00002C3A0000}">
      <text>
        <r>
          <rPr>
            <sz val="11"/>
            <rFont val="Calibri"/>
            <family val="2"/>
            <charset val="238"/>
          </rPr>
          <t>SZV_F:DijUtem1</t>
        </r>
      </text>
    </comment>
    <comment ref="W122" authorId="0" shapeId="0" xr:uid="{00000000-0006-0000-0200-00002D3A0000}">
      <text>
        <r>
          <rPr>
            <sz val="11"/>
            <rFont val="Calibri"/>
            <family val="2"/>
            <charset val="238"/>
          </rPr>
          <t>SZV_F:EM_Melleklet1_Utem1</t>
        </r>
      </text>
    </comment>
    <comment ref="X122" authorId="0" shapeId="0" xr:uid="{00000000-0006-0000-0200-00002E3A0000}">
      <text>
        <r>
          <rPr>
            <sz val="11"/>
            <rFont val="Calibri"/>
            <family val="2"/>
            <charset val="238"/>
          </rPr>
          <t>SZV_F:EgyebAllamiUtem1</t>
        </r>
      </text>
    </comment>
    <comment ref="Y122" authorId="0" shapeId="0" xr:uid="{00000000-0006-0000-0200-00002F3A0000}">
      <text>
        <r>
          <rPr>
            <sz val="11"/>
            <rFont val="Calibri"/>
            <family val="2"/>
            <charset val="238"/>
          </rPr>
          <t>SZV_F:OnkormanyzatiUtem1</t>
        </r>
      </text>
    </comment>
    <comment ref="Z122" authorId="0" shapeId="0" xr:uid="{00000000-0006-0000-0200-0000303A0000}">
      <text>
        <r>
          <rPr>
            <sz val="11"/>
            <rFont val="Calibri"/>
            <family val="2"/>
            <charset val="238"/>
          </rPr>
          <t>SZV_F:EUUtem1</t>
        </r>
      </text>
    </comment>
    <comment ref="AA122" authorId="0" shapeId="0" xr:uid="{00000000-0006-0000-0200-0000313A0000}">
      <text>
        <r>
          <rPr>
            <sz val="11"/>
            <rFont val="Calibri"/>
            <family val="2"/>
            <charset val="238"/>
          </rPr>
          <t>SZV_F:EgyebUtem1</t>
        </r>
      </text>
    </comment>
    <comment ref="AB122" authorId="0" shapeId="0" xr:uid="{00000000-0006-0000-0200-0000323A0000}">
      <text>
        <r>
          <rPr>
            <sz val="11"/>
            <rFont val="Calibri"/>
            <family val="2"/>
            <charset val="238"/>
          </rPr>
          <t>SZV_F:HitelKotvenyUtem1</t>
        </r>
      </text>
    </comment>
    <comment ref="AC122" authorId="0" shapeId="0" xr:uid="{00000000-0006-0000-0200-0000333A0000}">
      <text>
        <r>
          <rPr>
            <sz val="11"/>
            <rFont val="Calibri"/>
            <family val="2"/>
            <charset val="238"/>
          </rPr>
          <t>SZV_F:OsszesenUtem1</t>
        </r>
      </text>
    </comment>
    <comment ref="AF122" authorId="0" shapeId="0" xr:uid="{00000000-0006-0000-0200-0000343A0000}">
      <text>
        <r>
          <rPr>
            <sz val="11"/>
            <rFont val="Calibri"/>
            <family val="2"/>
            <charset val="238"/>
          </rPr>
          <t>SZV_F:HDUtem2</t>
        </r>
      </text>
    </comment>
    <comment ref="AG122" authorId="0" shapeId="0" xr:uid="{00000000-0006-0000-0200-0000353A0000}">
      <text>
        <r>
          <rPr>
            <sz val="11"/>
            <rFont val="Calibri"/>
            <family val="2"/>
            <charset val="238"/>
          </rPr>
          <t>SZV_F:ECSUtem2</t>
        </r>
      </text>
    </comment>
    <comment ref="AH122" authorId="0" shapeId="0" xr:uid="{00000000-0006-0000-0200-0000363A0000}">
      <text>
        <r>
          <rPr>
            <sz val="11"/>
            <rFont val="Calibri"/>
            <family val="2"/>
            <charset val="238"/>
          </rPr>
          <t>SZV_F:KFHUtem2</t>
        </r>
      </text>
    </comment>
    <comment ref="AI122" authorId="0" shapeId="0" xr:uid="{00000000-0006-0000-0200-0000373A0000}">
      <text>
        <r>
          <rPr>
            <sz val="11"/>
            <rFont val="Calibri"/>
            <family val="2"/>
            <charset val="238"/>
          </rPr>
          <t>SZV_F:Egyeb_SajatUtem2</t>
        </r>
      </text>
    </comment>
    <comment ref="AJ122" authorId="0" shapeId="0" xr:uid="{00000000-0006-0000-0200-0000383A0000}">
      <text>
        <r>
          <rPr>
            <sz val="11"/>
            <rFont val="Calibri"/>
            <family val="2"/>
            <charset val="238"/>
          </rPr>
          <t>SZV_F:DijUtem2</t>
        </r>
      </text>
    </comment>
    <comment ref="AK122" authorId="0" shapeId="0" xr:uid="{00000000-0006-0000-0200-0000393A0000}">
      <text>
        <r>
          <rPr>
            <sz val="11"/>
            <rFont val="Calibri"/>
            <family val="2"/>
            <charset val="238"/>
          </rPr>
          <t>SZV_F:EM_Melleklet1_Utem2</t>
        </r>
      </text>
    </comment>
    <comment ref="AL122" authorId="0" shapeId="0" xr:uid="{00000000-0006-0000-0200-00003A3A0000}">
      <text>
        <r>
          <rPr>
            <sz val="11"/>
            <rFont val="Calibri"/>
            <family val="2"/>
            <charset val="238"/>
          </rPr>
          <t>SZV_F:EgyebAllamiUtem2</t>
        </r>
      </text>
    </comment>
    <comment ref="AM122" authorId="0" shapeId="0" xr:uid="{00000000-0006-0000-0200-00003B3A0000}">
      <text>
        <r>
          <rPr>
            <sz val="11"/>
            <rFont val="Calibri"/>
            <family val="2"/>
            <charset val="238"/>
          </rPr>
          <t>SZV_F:OnkormanyzatiUtem2</t>
        </r>
      </text>
    </comment>
    <comment ref="AN122" authorId="0" shapeId="0" xr:uid="{00000000-0006-0000-0200-00003C3A0000}">
      <text>
        <r>
          <rPr>
            <sz val="11"/>
            <rFont val="Calibri"/>
            <family val="2"/>
            <charset val="238"/>
          </rPr>
          <t>SZV_F:EUUtem2</t>
        </r>
      </text>
    </comment>
    <comment ref="AO122" authorId="0" shapeId="0" xr:uid="{00000000-0006-0000-0200-00003D3A0000}">
      <text>
        <r>
          <rPr>
            <sz val="11"/>
            <rFont val="Calibri"/>
            <family val="2"/>
            <charset val="238"/>
          </rPr>
          <t>SZV_F:EgyebUtem2</t>
        </r>
      </text>
    </comment>
    <comment ref="AP122" authorId="0" shapeId="0" xr:uid="{00000000-0006-0000-0200-00003E3A0000}">
      <text>
        <r>
          <rPr>
            <sz val="11"/>
            <rFont val="Calibri"/>
            <family val="2"/>
            <charset val="238"/>
          </rPr>
          <t>SZV_F:HitelKotvenyUtem2</t>
        </r>
      </text>
    </comment>
    <comment ref="AQ122" authorId="0" shapeId="0" xr:uid="{00000000-0006-0000-0200-00003F3A0000}">
      <text>
        <r>
          <rPr>
            <sz val="11"/>
            <rFont val="Calibri"/>
            <family val="2"/>
            <charset val="238"/>
          </rPr>
          <t>SZV_F:OsszesenUtem2</t>
        </r>
      </text>
    </comment>
    <comment ref="AR122" authorId="0" shapeId="0" xr:uid="{00000000-0006-0000-0200-0000403A0000}">
      <text>
        <r>
          <rPr>
            <sz val="11"/>
            <rFont val="Calibri"/>
            <family val="2"/>
            <charset val="238"/>
          </rPr>
          <t>SZV_F:ForrashianyUtem2</t>
        </r>
      </text>
    </comment>
    <comment ref="AU122" authorId="0" shapeId="0" xr:uid="{00000000-0006-0000-0200-0000413A0000}">
      <text>
        <r>
          <rPr>
            <sz val="11"/>
            <rFont val="Calibri"/>
            <family val="2"/>
            <charset val="238"/>
          </rPr>
          <t>SZV_F:Indokolas</t>
        </r>
      </text>
    </comment>
    <comment ref="AV122" authorId="0" shapeId="0" xr:uid="{00000000-0006-0000-0200-0000423A0000}">
      <text>
        <r>
          <rPr>
            <sz val="11"/>
            <rFont val="Calibri"/>
            <family val="2"/>
            <charset val="238"/>
          </rPr>
          <t>SZV_F:Megjegyzes</t>
        </r>
      </text>
    </comment>
    <comment ref="AW122" authorId="0" shapeId="0" xr:uid="{00000000-0006-0000-0200-0000433A0000}">
      <text>
        <r>
          <rPr>
            <sz val="11"/>
            <rFont val="Calibri"/>
            <family val="2"/>
            <charset val="238"/>
          </rPr>
          <t>SZV_F:FeladatSorszam</t>
        </r>
      </text>
    </comment>
    <comment ref="AY122" authorId="0" shapeId="0" xr:uid="{00000000-0006-0000-0200-0000443A0000}">
      <text>
        <r>
          <rPr>
            <sz val="11"/>
            <rFont val="Calibri"/>
            <family val="2"/>
            <charset val="238"/>
          </rPr>
          <t>SZV_F:ISA</t>
        </r>
      </text>
    </comment>
    <comment ref="B123" authorId="0" shapeId="0" xr:uid="{00000000-0006-0000-0200-0000453A0000}">
      <text>
        <r>
          <rPr>
            <sz val="11"/>
            <rFont val="Calibri"/>
            <family val="2"/>
            <charset val="238"/>
          </rPr>
          <t>SZV_F:FontossagiSorrent</t>
        </r>
      </text>
    </comment>
    <comment ref="C123" authorId="0" shapeId="0" xr:uid="{00000000-0006-0000-0200-0000463A0000}">
      <text>
        <r>
          <rPr>
            <sz val="11"/>
            <rFont val="Calibri"/>
            <family val="2"/>
            <charset val="238"/>
          </rPr>
          <t>SZV_F:FeladatKategoria</t>
        </r>
      </text>
    </comment>
    <comment ref="D123" authorId="0" shapeId="0" xr:uid="{00000000-0006-0000-0200-0000473A0000}">
      <text>
        <r>
          <rPr>
            <sz val="11"/>
            <rFont val="Calibri"/>
            <family val="2"/>
            <charset val="238"/>
          </rPr>
          <t>SZV_F:FeladatMegnevezes</t>
        </r>
      </text>
    </comment>
    <comment ref="E123" authorId="0" shapeId="0" xr:uid="{00000000-0006-0000-0200-0000483A0000}">
      <text>
        <r>
          <rPr>
            <sz val="11"/>
            <rFont val="Calibri"/>
            <family val="2"/>
            <charset val="238"/>
          </rPr>
          <t>SZV_F:ElviEngedelySzam</t>
        </r>
      </text>
    </comment>
    <comment ref="F123" authorId="0" shapeId="0" xr:uid="{00000000-0006-0000-0200-0000493A0000}">
      <text>
        <r>
          <rPr>
            <sz val="11"/>
            <rFont val="Calibri"/>
            <family val="2"/>
            <charset val="238"/>
          </rPr>
          <t>SZV_F:VKR_Kod</t>
        </r>
      </text>
    </comment>
    <comment ref="G123" authorId="0" shapeId="0" xr:uid="{00000000-0006-0000-0200-00004A3A0000}">
      <text>
        <r>
          <rPr>
            <sz val="11"/>
            <rFont val="Calibri"/>
            <family val="2"/>
            <charset val="238"/>
          </rPr>
          <t>SZV_F:VKR_Nev</t>
        </r>
      </text>
    </comment>
    <comment ref="H123" authorId="0" shapeId="0" xr:uid="{00000000-0006-0000-0200-00004B3A0000}">
      <text>
        <r>
          <rPr>
            <sz val="11"/>
            <rFont val="Calibri"/>
            <family val="2"/>
            <charset val="238"/>
          </rPr>
          <t>SZV_F:FeladatAzonosito</t>
        </r>
      </text>
    </comment>
    <comment ref="I123" authorId="0" shapeId="0" xr:uid="{00000000-0006-0000-0200-00004C3A0000}">
      <text>
        <r>
          <rPr>
            <sz val="11"/>
            <rFont val="Calibri"/>
            <family val="2"/>
            <charset val="238"/>
          </rPr>
          <t>SZV_F:EllatasiTerulet</t>
        </r>
      </text>
    </comment>
    <comment ref="J123" authorId="0" shapeId="0" xr:uid="{00000000-0006-0000-0200-00004D3A0000}">
      <text>
        <r>
          <rPr>
            <sz val="11"/>
            <rFont val="Calibri"/>
            <family val="2"/>
            <charset val="238"/>
          </rPr>
          <t>SZV_F:EllatasertFelelos</t>
        </r>
      </text>
    </comment>
    <comment ref="K123" authorId="0" shapeId="0" xr:uid="{00000000-0006-0000-0200-00004E3A0000}">
      <text>
        <r>
          <rPr>
            <sz val="11"/>
            <rFont val="Calibri"/>
            <family val="2"/>
            <charset val="238"/>
          </rPr>
          <t>SZV_F:TervezettNettoKoltseg</t>
        </r>
      </text>
    </comment>
    <comment ref="L123" authorId="0" shapeId="0" xr:uid="{00000000-0006-0000-0200-00004F3A0000}">
      <text>
        <r>
          <rPr>
            <sz val="11"/>
            <rFont val="Calibri"/>
            <family val="2"/>
            <charset val="238"/>
          </rPr>
          <t>SZV_F:IdotartamKezdes</t>
        </r>
      </text>
    </comment>
    <comment ref="M123" authorId="0" shapeId="0" xr:uid="{00000000-0006-0000-0200-0000503A0000}">
      <text>
        <r>
          <rPr>
            <sz val="11"/>
            <rFont val="Calibri"/>
            <family val="2"/>
            <charset val="238"/>
          </rPr>
          <t>SZV_F:IdotartamBefejezes</t>
        </r>
      </text>
    </comment>
    <comment ref="N123" authorId="0" shapeId="0" xr:uid="{00000000-0006-0000-0200-0000513A0000}">
      <text>
        <r>
          <rPr>
            <sz val="11"/>
            <rFont val="Calibri"/>
            <family val="2"/>
            <charset val="238"/>
          </rPr>
          <t>SZV_F:NettoKoltsegUtem1</t>
        </r>
      </text>
    </comment>
    <comment ref="O123" authorId="0" shapeId="0" xr:uid="{00000000-0006-0000-0200-0000523A0000}">
      <text>
        <r>
          <rPr>
            <sz val="11"/>
            <rFont val="Calibri"/>
            <family val="2"/>
            <charset val="238"/>
          </rPr>
          <t>SZV_F:NettoKoltsegUtem2</t>
        </r>
      </text>
    </comment>
    <comment ref="P123" authorId="0" shapeId="0" xr:uid="{00000000-0006-0000-0200-0000533A0000}">
      <text>
        <r>
          <rPr>
            <sz val="11"/>
            <rFont val="Calibri"/>
            <family val="2"/>
            <charset val="238"/>
          </rPr>
          <t>SZV_F:EM_Melleklet2_KTG</t>
        </r>
      </text>
    </comment>
    <comment ref="R123" authorId="0" shapeId="0" xr:uid="{00000000-0006-0000-0200-0000543A0000}">
      <text>
        <r>
          <rPr>
            <sz val="11"/>
            <rFont val="Calibri"/>
            <family val="2"/>
            <charset val="238"/>
          </rPr>
          <t>SZV_F:HDUtem1</t>
        </r>
      </text>
    </comment>
    <comment ref="S123" authorId="0" shapeId="0" xr:uid="{00000000-0006-0000-0200-0000553A0000}">
      <text>
        <r>
          <rPr>
            <sz val="11"/>
            <rFont val="Calibri"/>
            <family val="2"/>
            <charset val="238"/>
          </rPr>
          <t>SZV_F:ECSUtem1</t>
        </r>
      </text>
    </comment>
    <comment ref="T123" authorId="0" shapeId="0" xr:uid="{00000000-0006-0000-0200-0000563A0000}">
      <text>
        <r>
          <rPr>
            <sz val="11"/>
            <rFont val="Calibri"/>
            <family val="2"/>
            <charset val="238"/>
          </rPr>
          <t>SZV_F:KFHUtem1</t>
        </r>
      </text>
    </comment>
    <comment ref="U123" authorId="0" shapeId="0" xr:uid="{00000000-0006-0000-0200-0000573A0000}">
      <text>
        <r>
          <rPr>
            <sz val="11"/>
            <rFont val="Calibri"/>
            <family val="2"/>
            <charset val="238"/>
          </rPr>
          <t>SZV_F:Egyeb_SajatUtem1</t>
        </r>
      </text>
    </comment>
    <comment ref="V123" authorId="0" shapeId="0" xr:uid="{00000000-0006-0000-0200-0000583A0000}">
      <text>
        <r>
          <rPr>
            <sz val="11"/>
            <rFont val="Calibri"/>
            <family val="2"/>
            <charset val="238"/>
          </rPr>
          <t>SZV_F:DijUtem1</t>
        </r>
      </text>
    </comment>
    <comment ref="W123" authorId="0" shapeId="0" xr:uid="{00000000-0006-0000-0200-0000593A0000}">
      <text>
        <r>
          <rPr>
            <sz val="11"/>
            <rFont val="Calibri"/>
            <family val="2"/>
            <charset val="238"/>
          </rPr>
          <t>SZV_F:EM_Melleklet1_Utem1</t>
        </r>
      </text>
    </comment>
    <comment ref="X123" authorId="0" shapeId="0" xr:uid="{00000000-0006-0000-0200-00005A3A0000}">
      <text>
        <r>
          <rPr>
            <sz val="11"/>
            <rFont val="Calibri"/>
            <family val="2"/>
            <charset val="238"/>
          </rPr>
          <t>SZV_F:EgyebAllamiUtem1</t>
        </r>
      </text>
    </comment>
    <comment ref="Y123" authorId="0" shapeId="0" xr:uid="{00000000-0006-0000-0200-00005B3A0000}">
      <text>
        <r>
          <rPr>
            <sz val="11"/>
            <rFont val="Calibri"/>
            <family val="2"/>
            <charset val="238"/>
          </rPr>
          <t>SZV_F:OnkormanyzatiUtem1</t>
        </r>
      </text>
    </comment>
    <comment ref="Z123" authorId="0" shapeId="0" xr:uid="{00000000-0006-0000-0200-00005C3A0000}">
      <text>
        <r>
          <rPr>
            <sz val="11"/>
            <rFont val="Calibri"/>
            <family val="2"/>
            <charset val="238"/>
          </rPr>
          <t>SZV_F:EUUtem1</t>
        </r>
      </text>
    </comment>
    <comment ref="AA123" authorId="0" shapeId="0" xr:uid="{00000000-0006-0000-0200-00005D3A0000}">
      <text>
        <r>
          <rPr>
            <sz val="11"/>
            <rFont val="Calibri"/>
            <family val="2"/>
            <charset val="238"/>
          </rPr>
          <t>SZV_F:EgyebUtem1</t>
        </r>
      </text>
    </comment>
    <comment ref="AB123" authorId="0" shapeId="0" xr:uid="{00000000-0006-0000-0200-00005E3A0000}">
      <text>
        <r>
          <rPr>
            <sz val="11"/>
            <rFont val="Calibri"/>
            <family val="2"/>
            <charset val="238"/>
          </rPr>
          <t>SZV_F:HitelKotvenyUtem1</t>
        </r>
      </text>
    </comment>
    <comment ref="AC123" authorId="0" shapeId="0" xr:uid="{00000000-0006-0000-0200-00005F3A0000}">
      <text>
        <r>
          <rPr>
            <sz val="11"/>
            <rFont val="Calibri"/>
            <family val="2"/>
            <charset val="238"/>
          </rPr>
          <t>SZV_F:OsszesenUtem1</t>
        </r>
      </text>
    </comment>
    <comment ref="AF123" authorId="0" shapeId="0" xr:uid="{00000000-0006-0000-0200-0000603A0000}">
      <text>
        <r>
          <rPr>
            <sz val="11"/>
            <rFont val="Calibri"/>
            <family val="2"/>
            <charset val="238"/>
          </rPr>
          <t>SZV_F:HDUtem2</t>
        </r>
      </text>
    </comment>
    <comment ref="AG123" authorId="0" shapeId="0" xr:uid="{00000000-0006-0000-0200-0000613A0000}">
      <text>
        <r>
          <rPr>
            <sz val="11"/>
            <rFont val="Calibri"/>
            <family val="2"/>
            <charset val="238"/>
          </rPr>
          <t>SZV_F:ECSUtem2</t>
        </r>
      </text>
    </comment>
    <comment ref="AH123" authorId="0" shapeId="0" xr:uid="{00000000-0006-0000-0200-0000623A0000}">
      <text>
        <r>
          <rPr>
            <sz val="11"/>
            <rFont val="Calibri"/>
            <family val="2"/>
            <charset val="238"/>
          </rPr>
          <t>SZV_F:KFHUtem2</t>
        </r>
      </text>
    </comment>
    <comment ref="AI123" authorId="0" shapeId="0" xr:uid="{00000000-0006-0000-0200-0000633A0000}">
      <text>
        <r>
          <rPr>
            <sz val="11"/>
            <rFont val="Calibri"/>
            <family val="2"/>
            <charset val="238"/>
          </rPr>
          <t>SZV_F:Egyeb_SajatUtem2</t>
        </r>
      </text>
    </comment>
    <comment ref="AJ123" authorId="0" shapeId="0" xr:uid="{00000000-0006-0000-0200-0000643A0000}">
      <text>
        <r>
          <rPr>
            <sz val="11"/>
            <rFont val="Calibri"/>
            <family val="2"/>
            <charset val="238"/>
          </rPr>
          <t>SZV_F:DijUtem2</t>
        </r>
      </text>
    </comment>
    <comment ref="AK123" authorId="0" shapeId="0" xr:uid="{00000000-0006-0000-0200-0000653A0000}">
      <text>
        <r>
          <rPr>
            <sz val="11"/>
            <rFont val="Calibri"/>
            <family val="2"/>
            <charset val="238"/>
          </rPr>
          <t>SZV_F:EM_Melleklet1_Utem2</t>
        </r>
      </text>
    </comment>
    <comment ref="AL123" authorId="0" shapeId="0" xr:uid="{00000000-0006-0000-0200-0000663A0000}">
      <text>
        <r>
          <rPr>
            <sz val="11"/>
            <rFont val="Calibri"/>
            <family val="2"/>
            <charset val="238"/>
          </rPr>
          <t>SZV_F:EgyebAllamiUtem2</t>
        </r>
      </text>
    </comment>
    <comment ref="AM123" authorId="0" shapeId="0" xr:uid="{00000000-0006-0000-0200-0000673A0000}">
      <text>
        <r>
          <rPr>
            <sz val="11"/>
            <rFont val="Calibri"/>
            <family val="2"/>
            <charset val="238"/>
          </rPr>
          <t>SZV_F:OnkormanyzatiUtem2</t>
        </r>
      </text>
    </comment>
    <comment ref="AN123" authorId="0" shapeId="0" xr:uid="{00000000-0006-0000-0200-0000683A0000}">
      <text>
        <r>
          <rPr>
            <sz val="11"/>
            <rFont val="Calibri"/>
            <family val="2"/>
            <charset val="238"/>
          </rPr>
          <t>SZV_F:EUUtem2</t>
        </r>
      </text>
    </comment>
    <comment ref="AO123" authorId="0" shapeId="0" xr:uid="{00000000-0006-0000-0200-0000693A0000}">
      <text>
        <r>
          <rPr>
            <sz val="11"/>
            <rFont val="Calibri"/>
            <family val="2"/>
            <charset val="238"/>
          </rPr>
          <t>SZV_F:EgyebUtem2</t>
        </r>
      </text>
    </comment>
    <comment ref="AP123" authorId="0" shapeId="0" xr:uid="{00000000-0006-0000-0200-00006A3A0000}">
      <text>
        <r>
          <rPr>
            <sz val="11"/>
            <rFont val="Calibri"/>
            <family val="2"/>
            <charset val="238"/>
          </rPr>
          <t>SZV_F:HitelKotvenyUtem2</t>
        </r>
      </text>
    </comment>
    <comment ref="AQ123" authorId="0" shapeId="0" xr:uid="{00000000-0006-0000-0200-00006B3A0000}">
      <text>
        <r>
          <rPr>
            <sz val="11"/>
            <rFont val="Calibri"/>
            <family val="2"/>
            <charset val="238"/>
          </rPr>
          <t>SZV_F:OsszesenUtem2</t>
        </r>
      </text>
    </comment>
    <comment ref="AR123" authorId="0" shapeId="0" xr:uid="{00000000-0006-0000-0200-00006C3A0000}">
      <text>
        <r>
          <rPr>
            <sz val="11"/>
            <rFont val="Calibri"/>
            <family val="2"/>
            <charset val="238"/>
          </rPr>
          <t>SZV_F:ForrashianyUtem2</t>
        </r>
      </text>
    </comment>
    <comment ref="AU123" authorId="0" shapeId="0" xr:uid="{00000000-0006-0000-0200-00006D3A0000}">
      <text>
        <r>
          <rPr>
            <sz val="11"/>
            <rFont val="Calibri"/>
            <family val="2"/>
            <charset val="238"/>
          </rPr>
          <t>SZV_F:Indokolas</t>
        </r>
      </text>
    </comment>
    <comment ref="AV123" authorId="0" shapeId="0" xr:uid="{00000000-0006-0000-0200-00006E3A0000}">
      <text>
        <r>
          <rPr>
            <sz val="11"/>
            <rFont val="Calibri"/>
            <family val="2"/>
            <charset val="238"/>
          </rPr>
          <t>SZV_F:Megjegyzes</t>
        </r>
      </text>
    </comment>
    <comment ref="AW123" authorId="0" shapeId="0" xr:uid="{00000000-0006-0000-0200-00006F3A0000}">
      <text>
        <r>
          <rPr>
            <sz val="11"/>
            <rFont val="Calibri"/>
            <family val="2"/>
            <charset val="238"/>
          </rPr>
          <t>SZV_F:FeladatSorszam</t>
        </r>
      </text>
    </comment>
    <comment ref="AY123" authorId="0" shapeId="0" xr:uid="{00000000-0006-0000-0200-0000703A0000}">
      <text>
        <r>
          <rPr>
            <sz val="11"/>
            <rFont val="Calibri"/>
            <family val="2"/>
            <charset val="238"/>
          </rPr>
          <t>SZV_F:ISA</t>
        </r>
      </text>
    </comment>
    <comment ref="B124" authorId="0" shapeId="0" xr:uid="{00000000-0006-0000-0200-0000713A0000}">
      <text>
        <r>
          <rPr>
            <sz val="11"/>
            <rFont val="Calibri"/>
            <family val="2"/>
            <charset val="238"/>
          </rPr>
          <t>SZV_F:FontossagiSorrent</t>
        </r>
      </text>
    </comment>
    <comment ref="C124" authorId="0" shapeId="0" xr:uid="{00000000-0006-0000-0200-0000723A0000}">
      <text>
        <r>
          <rPr>
            <sz val="11"/>
            <rFont val="Calibri"/>
            <family val="2"/>
            <charset val="238"/>
          </rPr>
          <t>SZV_F:FeladatKategoria</t>
        </r>
      </text>
    </comment>
    <comment ref="D124" authorId="0" shapeId="0" xr:uid="{00000000-0006-0000-0200-0000733A0000}">
      <text>
        <r>
          <rPr>
            <sz val="11"/>
            <rFont val="Calibri"/>
            <family val="2"/>
            <charset val="238"/>
          </rPr>
          <t>SZV_F:FeladatMegnevezes</t>
        </r>
      </text>
    </comment>
    <comment ref="E124" authorId="0" shapeId="0" xr:uid="{00000000-0006-0000-0200-0000743A0000}">
      <text>
        <r>
          <rPr>
            <sz val="11"/>
            <rFont val="Calibri"/>
            <family val="2"/>
            <charset val="238"/>
          </rPr>
          <t>SZV_F:ElviEngedelySzam</t>
        </r>
      </text>
    </comment>
    <comment ref="F124" authorId="0" shapeId="0" xr:uid="{00000000-0006-0000-0200-0000753A0000}">
      <text>
        <r>
          <rPr>
            <sz val="11"/>
            <rFont val="Calibri"/>
            <family val="2"/>
            <charset val="238"/>
          </rPr>
          <t>SZV_F:VKR_Kod</t>
        </r>
      </text>
    </comment>
    <comment ref="G124" authorId="0" shapeId="0" xr:uid="{00000000-0006-0000-0200-0000763A0000}">
      <text>
        <r>
          <rPr>
            <sz val="11"/>
            <rFont val="Calibri"/>
            <family val="2"/>
            <charset val="238"/>
          </rPr>
          <t>SZV_F:VKR_Nev</t>
        </r>
      </text>
    </comment>
    <comment ref="H124" authorId="0" shapeId="0" xr:uid="{00000000-0006-0000-0200-0000773A0000}">
      <text>
        <r>
          <rPr>
            <sz val="11"/>
            <rFont val="Calibri"/>
            <family val="2"/>
            <charset val="238"/>
          </rPr>
          <t>SZV_F:FeladatAzonosito</t>
        </r>
      </text>
    </comment>
    <comment ref="I124" authorId="0" shapeId="0" xr:uid="{00000000-0006-0000-0200-0000783A0000}">
      <text>
        <r>
          <rPr>
            <sz val="11"/>
            <rFont val="Calibri"/>
            <family val="2"/>
            <charset val="238"/>
          </rPr>
          <t>SZV_F:EllatasiTerulet</t>
        </r>
      </text>
    </comment>
    <comment ref="J124" authorId="0" shapeId="0" xr:uid="{00000000-0006-0000-0200-0000793A0000}">
      <text>
        <r>
          <rPr>
            <sz val="11"/>
            <rFont val="Calibri"/>
            <family val="2"/>
            <charset val="238"/>
          </rPr>
          <t>SZV_F:EllatasertFelelos</t>
        </r>
      </text>
    </comment>
    <comment ref="K124" authorId="0" shapeId="0" xr:uid="{00000000-0006-0000-0200-00007A3A0000}">
      <text>
        <r>
          <rPr>
            <sz val="11"/>
            <rFont val="Calibri"/>
            <family val="2"/>
            <charset val="238"/>
          </rPr>
          <t>SZV_F:TervezettNettoKoltseg</t>
        </r>
      </text>
    </comment>
    <comment ref="L124" authorId="0" shapeId="0" xr:uid="{00000000-0006-0000-0200-00007B3A0000}">
      <text>
        <r>
          <rPr>
            <sz val="11"/>
            <rFont val="Calibri"/>
            <family val="2"/>
            <charset val="238"/>
          </rPr>
          <t>SZV_F:IdotartamKezdes</t>
        </r>
      </text>
    </comment>
    <comment ref="M124" authorId="0" shapeId="0" xr:uid="{00000000-0006-0000-0200-00007C3A0000}">
      <text>
        <r>
          <rPr>
            <sz val="11"/>
            <rFont val="Calibri"/>
            <family val="2"/>
            <charset val="238"/>
          </rPr>
          <t>SZV_F:IdotartamBefejezes</t>
        </r>
      </text>
    </comment>
    <comment ref="N124" authorId="0" shapeId="0" xr:uid="{00000000-0006-0000-0200-00007D3A0000}">
      <text>
        <r>
          <rPr>
            <sz val="11"/>
            <rFont val="Calibri"/>
            <family val="2"/>
            <charset val="238"/>
          </rPr>
          <t>SZV_F:NettoKoltsegUtem1</t>
        </r>
      </text>
    </comment>
    <comment ref="O124" authorId="0" shapeId="0" xr:uid="{00000000-0006-0000-0200-00007E3A0000}">
      <text>
        <r>
          <rPr>
            <sz val="11"/>
            <rFont val="Calibri"/>
            <family val="2"/>
            <charset val="238"/>
          </rPr>
          <t>SZV_F:NettoKoltsegUtem2</t>
        </r>
      </text>
    </comment>
    <comment ref="P124" authorId="0" shapeId="0" xr:uid="{00000000-0006-0000-0200-00007F3A0000}">
      <text>
        <r>
          <rPr>
            <sz val="11"/>
            <rFont val="Calibri"/>
            <family val="2"/>
            <charset val="238"/>
          </rPr>
          <t>SZV_F:EM_Melleklet2_KTG</t>
        </r>
      </text>
    </comment>
    <comment ref="R124" authorId="0" shapeId="0" xr:uid="{00000000-0006-0000-0200-0000803A0000}">
      <text>
        <r>
          <rPr>
            <sz val="11"/>
            <rFont val="Calibri"/>
            <family val="2"/>
            <charset val="238"/>
          </rPr>
          <t>SZV_F:HDUtem1</t>
        </r>
      </text>
    </comment>
    <comment ref="S124" authorId="0" shapeId="0" xr:uid="{00000000-0006-0000-0200-0000813A0000}">
      <text>
        <r>
          <rPr>
            <sz val="11"/>
            <rFont val="Calibri"/>
            <family val="2"/>
            <charset val="238"/>
          </rPr>
          <t>SZV_F:ECSUtem1</t>
        </r>
      </text>
    </comment>
    <comment ref="T124" authorId="0" shapeId="0" xr:uid="{00000000-0006-0000-0200-0000823A0000}">
      <text>
        <r>
          <rPr>
            <sz val="11"/>
            <rFont val="Calibri"/>
            <family val="2"/>
            <charset val="238"/>
          </rPr>
          <t>SZV_F:KFHUtem1</t>
        </r>
      </text>
    </comment>
    <comment ref="U124" authorId="0" shapeId="0" xr:uid="{00000000-0006-0000-0200-0000833A0000}">
      <text>
        <r>
          <rPr>
            <sz val="11"/>
            <rFont val="Calibri"/>
            <family val="2"/>
            <charset val="238"/>
          </rPr>
          <t>SZV_F:Egyeb_SajatUtem1</t>
        </r>
      </text>
    </comment>
    <comment ref="V124" authorId="0" shapeId="0" xr:uid="{00000000-0006-0000-0200-0000843A0000}">
      <text>
        <r>
          <rPr>
            <sz val="11"/>
            <rFont val="Calibri"/>
            <family val="2"/>
            <charset val="238"/>
          </rPr>
          <t>SZV_F:DijUtem1</t>
        </r>
      </text>
    </comment>
    <comment ref="W124" authorId="0" shapeId="0" xr:uid="{00000000-0006-0000-0200-0000853A0000}">
      <text>
        <r>
          <rPr>
            <sz val="11"/>
            <rFont val="Calibri"/>
            <family val="2"/>
            <charset val="238"/>
          </rPr>
          <t>SZV_F:EM_Melleklet1_Utem1</t>
        </r>
      </text>
    </comment>
    <comment ref="X124" authorId="0" shapeId="0" xr:uid="{00000000-0006-0000-0200-0000863A0000}">
      <text>
        <r>
          <rPr>
            <sz val="11"/>
            <rFont val="Calibri"/>
            <family val="2"/>
            <charset val="238"/>
          </rPr>
          <t>SZV_F:EgyebAllamiUtem1</t>
        </r>
      </text>
    </comment>
    <comment ref="Y124" authorId="0" shapeId="0" xr:uid="{00000000-0006-0000-0200-0000873A0000}">
      <text>
        <r>
          <rPr>
            <sz val="11"/>
            <rFont val="Calibri"/>
            <family val="2"/>
            <charset val="238"/>
          </rPr>
          <t>SZV_F:OnkormanyzatiUtem1</t>
        </r>
      </text>
    </comment>
    <comment ref="Z124" authorId="0" shapeId="0" xr:uid="{00000000-0006-0000-0200-0000883A0000}">
      <text>
        <r>
          <rPr>
            <sz val="11"/>
            <rFont val="Calibri"/>
            <family val="2"/>
            <charset val="238"/>
          </rPr>
          <t>SZV_F:EUUtem1</t>
        </r>
      </text>
    </comment>
    <comment ref="AA124" authorId="0" shapeId="0" xr:uid="{00000000-0006-0000-0200-0000893A0000}">
      <text>
        <r>
          <rPr>
            <sz val="11"/>
            <rFont val="Calibri"/>
            <family val="2"/>
            <charset val="238"/>
          </rPr>
          <t>SZV_F:EgyebUtem1</t>
        </r>
      </text>
    </comment>
    <comment ref="AB124" authorId="0" shapeId="0" xr:uid="{00000000-0006-0000-0200-00008A3A0000}">
      <text>
        <r>
          <rPr>
            <sz val="11"/>
            <rFont val="Calibri"/>
            <family val="2"/>
            <charset val="238"/>
          </rPr>
          <t>SZV_F:HitelKotvenyUtem1</t>
        </r>
      </text>
    </comment>
    <comment ref="AC124" authorId="0" shapeId="0" xr:uid="{00000000-0006-0000-0200-00008B3A0000}">
      <text>
        <r>
          <rPr>
            <sz val="11"/>
            <rFont val="Calibri"/>
            <family val="2"/>
            <charset val="238"/>
          </rPr>
          <t>SZV_F:OsszesenUtem1</t>
        </r>
      </text>
    </comment>
    <comment ref="AF124" authorId="0" shapeId="0" xr:uid="{00000000-0006-0000-0200-00008C3A0000}">
      <text>
        <r>
          <rPr>
            <sz val="11"/>
            <rFont val="Calibri"/>
            <family val="2"/>
            <charset val="238"/>
          </rPr>
          <t>SZV_F:HDUtem2</t>
        </r>
      </text>
    </comment>
    <comment ref="AG124" authorId="0" shapeId="0" xr:uid="{00000000-0006-0000-0200-00008D3A0000}">
      <text>
        <r>
          <rPr>
            <sz val="11"/>
            <rFont val="Calibri"/>
            <family val="2"/>
            <charset val="238"/>
          </rPr>
          <t>SZV_F:ECSUtem2</t>
        </r>
      </text>
    </comment>
    <comment ref="AH124" authorId="0" shapeId="0" xr:uid="{00000000-0006-0000-0200-00008E3A0000}">
      <text>
        <r>
          <rPr>
            <sz val="11"/>
            <rFont val="Calibri"/>
            <family val="2"/>
            <charset val="238"/>
          </rPr>
          <t>SZV_F:KFHUtem2</t>
        </r>
      </text>
    </comment>
    <comment ref="AI124" authorId="0" shapeId="0" xr:uid="{00000000-0006-0000-0200-00008F3A0000}">
      <text>
        <r>
          <rPr>
            <sz val="11"/>
            <rFont val="Calibri"/>
            <family val="2"/>
            <charset val="238"/>
          </rPr>
          <t>SZV_F:Egyeb_SajatUtem2</t>
        </r>
      </text>
    </comment>
    <comment ref="AJ124" authorId="0" shapeId="0" xr:uid="{00000000-0006-0000-0200-0000903A0000}">
      <text>
        <r>
          <rPr>
            <sz val="11"/>
            <rFont val="Calibri"/>
            <family val="2"/>
            <charset val="238"/>
          </rPr>
          <t>SZV_F:DijUtem2</t>
        </r>
      </text>
    </comment>
    <comment ref="AK124" authorId="0" shapeId="0" xr:uid="{00000000-0006-0000-0200-0000913A0000}">
      <text>
        <r>
          <rPr>
            <sz val="11"/>
            <rFont val="Calibri"/>
            <family val="2"/>
            <charset val="238"/>
          </rPr>
          <t>SZV_F:EM_Melleklet1_Utem2</t>
        </r>
      </text>
    </comment>
    <comment ref="AL124" authorId="0" shapeId="0" xr:uid="{00000000-0006-0000-0200-0000923A0000}">
      <text>
        <r>
          <rPr>
            <sz val="11"/>
            <rFont val="Calibri"/>
            <family val="2"/>
            <charset val="238"/>
          </rPr>
          <t>SZV_F:EgyebAllamiUtem2</t>
        </r>
      </text>
    </comment>
    <comment ref="AM124" authorId="0" shapeId="0" xr:uid="{00000000-0006-0000-0200-0000933A0000}">
      <text>
        <r>
          <rPr>
            <sz val="11"/>
            <rFont val="Calibri"/>
            <family val="2"/>
            <charset val="238"/>
          </rPr>
          <t>SZV_F:OnkormanyzatiUtem2</t>
        </r>
      </text>
    </comment>
    <comment ref="AN124" authorId="0" shapeId="0" xr:uid="{00000000-0006-0000-0200-0000943A0000}">
      <text>
        <r>
          <rPr>
            <sz val="11"/>
            <rFont val="Calibri"/>
            <family val="2"/>
            <charset val="238"/>
          </rPr>
          <t>SZV_F:EUUtem2</t>
        </r>
      </text>
    </comment>
    <comment ref="AO124" authorId="0" shapeId="0" xr:uid="{00000000-0006-0000-0200-0000953A0000}">
      <text>
        <r>
          <rPr>
            <sz val="11"/>
            <rFont val="Calibri"/>
            <family val="2"/>
            <charset val="238"/>
          </rPr>
          <t>SZV_F:EgyebUtem2</t>
        </r>
      </text>
    </comment>
    <comment ref="AP124" authorId="0" shapeId="0" xr:uid="{00000000-0006-0000-0200-0000963A0000}">
      <text>
        <r>
          <rPr>
            <sz val="11"/>
            <rFont val="Calibri"/>
            <family val="2"/>
            <charset val="238"/>
          </rPr>
          <t>SZV_F:HitelKotvenyUtem2</t>
        </r>
      </text>
    </comment>
    <comment ref="AQ124" authorId="0" shapeId="0" xr:uid="{00000000-0006-0000-0200-0000973A0000}">
      <text>
        <r>
          <rPr>
            <sz val="11"/>
            <rFont val="Calibri"/>
            <family val="2"/>
            <charset val="238"/>
          </rPr>
          <t>SZV_F:OsszesenUtem2</t>
        </r>
      </text>
    </comment>
    <comment ref="AR124" authorId="0" shapeId="0" xr:uid="{00000000-0006-0000-0200-0000983A0000}">
      <text>
        <r>
          <rPr>
            <sz val="11"/>
            <rFont val="Calibri"/>
            <family val="2"/>
            <charset val="238"/>
          </rPr>
          <t>SZV_F:ForrashianyUtem2</t>
        </r>
      </text>
    </comment>
    <comment ref="AU124" authorId="0" shapeId="0" xr:uid="{00000000-0006-0000-0200-0000993A0000}">
      <text>
        <r>
          <rPr>
            <sz val="11"/>
            <rFont val="Calibri"/>
            <family val="2"/>
            <charset val="238"/>
          </rPr>
          <t>SZV_F:Indokolas</t>
        </r>
      </text>
    </comment>
    <comment ref="AV124" authorId="0" shapeId="0" xr:uid="{00000000-0006-0000-0200-00009A3A0000}">
      <text>
        <r>
          <rPr>
            <sz val="11"/>
            <rFont val="Calibri"/>
            <family val="2"/>
            <charset val="238"/>
          </rPr>
          <t>SZV_F:Megjegyzes</t>
        </r>
      </text>
    </comment>
    <comment ref="AW124" authorId="0" shapeId="0" xr:uid="{00000000-0006-0000-0200-00009B3A0000}">
      <text>
        <r>
          <rPr>
            <sz val="11"/>
            <rFont val="Calibri"/>
            <family val="2"/>
            <charset val="238"/>
          </rPr>
          <t>SZV_F:FeladatSorszam</t>
        </r>
      </text>
    </comment>
    <comment ref="AY124" authorId="0" shapeId="0" xr:uid="{00000000-0006-0000-0200-00009C3A0000}">
      <text>
        <r>
          <rPr>
            <sz val="11"/>
            <rFont val="Calibri"/>
            <family val="2"/>
            <charset val="238"/>
          </rPr>
          <t>SZV_F:ISA</t>
        </r>
      </text>
    </comment>
    <comment ref="B125" authorId="0" shapeId="0" xr:uid="{00000000-0006-0000-0200-00009D3A0000}">
      <text>
        <r>
          <rPr>
            <sz val="11"/>
            <rFont val="Calibri"/>
            <family val="2"/>
            <charset val="238"/>
          </rPr>
          <t>SZV_F:FontossagiSorrent</t>
        </r>
      </text>
    </comment>
    <comment ref="C125" authorId="0" shapeId="0" xr:uid="{00000000-0006-0000-0200-00009E3A0000}">
      <text>
        <r>
          <rPr>
            <sz val="11"/>
            <rFont val="Calibri"/>
            <family val="2"/>
            <charset val="238"/>
          </rPr>
          <t>SZV_F:FeladatKategoria</t>
        </r>
      </text>
    </comment>
    <comment ref="D125" authorId="0" shapeId="0" xr:uid="{00000000-0006-0000-0200-00009F3A0000}">
      <text>
        <r>
          <rPr>
            <sz val="11"/>
            <rFont val="Calibri"/>
            <family val="2"/>
            <charset val="238"/>
          </rPr>
          <t>SZV_F:FeladatMegnevezes</t>
        </r>
      </text>
    </comment>
    <comment ref="E125" authorId="0" shapeId="0" xr:uid="{00000000-0006-0000-0200-0000A03A0000}">
      <text>
        <r>
          <rPr>
            <sz val="11"/>
            <rFont val="Calibri"/>
            <family val="2"/>
            <charset val="238"/>
          </rPr>
          <t>SZV_F:ElviEngedelySzam</t>
        </r>
      </text>
    </comment>
    <comment ref="F125" authorId="0" shapeId="0" xr:uid="{00000000-0006-0000-0200-0000A13A0000}">
      <text>
        <r>
          <rPr>
            <sz val="11"/>
            <rFont val="Calibri"/>
            <family val="2"/>
            <charset val="238"/>
          </rPr>
          <t>SZV_F:VKR_Kod</t>
        </r>
      </text>
    </comment>
    <comment ref="G125" authorId="0" shapeId="0" xr:uid="{00000000-0006-0000-0200-0000A23A0000}">
      <text>
        <r>
          <rPr>
            <sz val="11"/>
            <rFont val="Calibri"/>
            <family val="2"/>
            <charset val="238"/>
          </rPr>
          <t>SZV_F:VKR_Nev</t>
        </r>
      </text>
    </comment>
    <comment ref="H125" authorId="0" shapeId="0" xr:uid="{00000000-0006-0000-0200-0000A33A0000}">
      <text>
        <r>
          <rPr>
            <sz val="11"/>
            <rFont val="Calibri"/>
            <family val="2"/>
            <charset val="238"/>
          </rPr>
          <t>SZV_F:FeladatAzonosito</t>
        </r>
      </text>
    </comment>
    <comment ref="I125" authorId="0" shapeId="0" xr:uid="{00000000-0006-0000-0200-0000A43A0000}">
      <text>
        <r>
          <rPr>
            <sz val="11"/>
            <rFont val="Calibri"/>
            <family val="2"/>
            <charset val="238"/>
          </rPr>
          <t>SZV_F:EllatasiTerulet</t>
        </r>
      </text>
    </comment>
    <comment ref="J125" authorId="0" shapeId="0" xr:uid="{00000000-0006-0000-0200-0000A53A0000}">
      <text>
        <r>
          <rPr>
            <sz val="11"/>
            <rFont val="Calibri"/>
            <family val="2"/>
            <charset val="238"/>
          </rPr>
          <t>SZV_F:EllatasertFelelos</t>
        </r>
      </text>
    </comment>
    <comment ref="K125" authorId="0" shapeId="0" xr:uid="{00000000-0006-0000-0200-0000A63A0000}">
      <text>
        <r>
          <rPr>
            <sz val="11"/>
            <rFont val="Calibri"/>
            <family val="2"/>
            <charset val="238"/>
          </rPr>
          <t>SZV_F:TervezettNettoKoltseg</t>
        </r>
      </text>
    </comment>
    <comment ref="L125" authorId="0" shapeId="0" xr:uid="{00000000-0006-0000-0200-0000A73A0000}">
      <text>
        <r>
          <rPr>
            <sz val="11"/>
            <rFont val="Calibri"/>
            <family val="2"/>
            <charset val="238"/>
          </rPr>
          <t>SZV_F:IdotartamKezdes</t>
        </r>
      </text>
    </comment>
    <comment ref="M125" authorId="0" shapeId="0" xr:uid="{00000000-0006-0000-0200-0000A83A0000}">
      <text>
        <r>
          <rPr>
            <sz val="11"/>
            <rFont val="Calibri"/>
            <family val="2"/>
            <charset val="238"/>
          </rPr>
          <t>SZV_F:IdotartamBefejezes</t>
        </r>
      </text>
    </comment>
    <comment ref="N125" authorId="0" shapeId="0" xr:uid="{00000000-0006-0000-0200-0000A93A0000}">
      <text>
        <r>
          <rPr>
            <sz val="11"/>
            <rFont val="Calibri"/>
            <family val="2"/>
            <charset val="238"/>
          </rPr>
          <t>SZV_F:NettoKoltsegUtem1</t>
        </r>
      </text>
    </comment>
    <comment ref="O125" authorId="0" shapeId="0" xr:uid="{00000000-0006-0000-0200-0000AA3A0000}">
      <text>
        <r>
          <rPr>
            <sz val="11"/>
            <rFont val="Calibri"/>
            <family val="2"/>
            <charset val="238"/>
          </rPr>
          <t>SZV_F:NettoKoltsegUtem2</t>
        </r>
      </text>
    </comment>
    <comment ref="P125" authorId="0" shapeId="0" xr:uid="{00000000-0006-0000-0200-0000AB3A0000}">
      <text>
        <r>
          <rPr>
            <sz val="11"/>
            <rFont val="Calibri"/>
            <family val="2"/>
            <charset val="238"/>
          </rPr>
          <t>SZV_F:EM_Melleklet2_KTG</t>
        </r>
      </text>
    </comment>
    <comment ref="R125" authorId="0" shapeId="0" xr:uid="{00000000-0006-0000-0200-0000AC3A0000}">
      <text>
        <r>
          <rPr>
            <sz val="11"/>
            <rFont val="Calibri"/>
            <family val="2"/>
            <charset val="238"/>
          </rPr>
          <t>SZV_F:HDUtem1</t>
        </r>
      </text>
    </comment>
    <comment ref="S125" authorId="0" shapeId="0" xr:uid="{00000000-0006-0000-0200-0000AD3A0000}">
      <text>
        <r>
          <rPr>
            <sz val="11"/>
            <rFont val="Calibri"/>
            <family val="2"/>
            <charset val="238"/>
          </rPr>
          <t>SZV_F:ECSUtem1</t>
        </r>
      </text>
    </comment>
    <comment ref="T125" authorId="0" shapeId="0" xr:uid="{00000000-0006-0000-0200-0000AE3A0000}">
      <text>
        <r>
          <rPr>
            <sz val="11"/>
            <rFont val="Calibri"/>
            <family val="2"/>
            <charset val="238"/>
          </rPr>
          <t>SZV_F:KFHUtem1</t>
        </r>
      </text>
    </comment>
    <comment ref="U125" authorId="0" shapeId="0" xr:uid="{00000000-0006-0000-0200-0000AF3A0000}">
      <text>
        <r>
          <rPr>
            <sz val="11"/>
            <rFont val="Calibri"/>
            <family val="2"/>
            <charset val="238"/>
          </rPr>
          <t>SZV_F:Egyeb_SajatUtem1</t>
        </r>
      </text>
    </comment>
    <comment ref="V125" authorId="0" shapeId="0" xr:uid="{00000000-0006-0000-0200-0000B03A0000}">
      <text>
        <r>
          <rPr>
            <sz val="11"/>
            <rFont val="Calibri"/>
            <family val="2"/>
            <charset val="238"/>
          </rPr>
          <t>SZV_F:DijUtem1</t>
        </r>
      </text>
    </comment>
    <comment ref="W125" authorId="0" shapeId="0" xr:uid="{00000000-0006-0000-0200-0000B13A0000}">
      <text>
        <r>
          <rPr>
            <sz val="11"/>
            <rFont val="Calibri"/>
            <family val="2"/>
            <charset val="238"/>
          </rPr>
          <t>SZV_F:EM_Melleklet1_Utem1</t>
        </r>
      </text>
    </comment>
    <comment ref="X125" authorId="0" shapeId="0" xr:uid="{00000000-0006-0000-0200-0000B23A0000}">
      <text>
        <r>
          <rPr>
            <sz val="11"/>
            <rFont val="Calibri"/>
            <family val="2"/>
            <charset val="238"/>
          </rPr>
          <t>SZV_F:EgyebAllamiUtem1</t>
        </r>
      </text>
    </comment>
    <comment ref="Y125" authorId="0" shapeId="0" xr:uid="{00000000-0006-0000-0200-0000B33A0000}">
      <text>
        <r>
          <rPr>
            <sz val="11"/>
            <rFont val="Calibri"/>
            <family val="2"/>
            <charset val="238"/>
          </rPr>
          <t>SZV_F:OnkormanyzatiUtem1</t>
        </r>
      </text>
    </comment>
    <comment ref="Z125" authorId="0" shapeId="0" xr:uid="{00000000-0006-0000-0200-0000B43A0000}">
      <text>
        <r>
          <rPr>
            <sz val="11"/>
            <rFont val="Calibri"/>
            <family val="2"/>
            <charset val="238"/>
          </rPr>
          <t>SZV_F:EUUtem1</t>
        </r>
      </text>
    </comment>
    <comment ref="AA125" authorId="0" shapeId="0" xr:uid="{00000000-0006-0000-0200-0000B53A0000}">
      <text>
        <r>
          <rPr>
            <sz val="11"/>
            <rFont val="Calibri"/>
            <family val="2"/>
            <charset val="238"/>
          </rPr>
          <t>SZV_F:EgyebUtem1</t>
        </r>
      </text>
    </comment>
    <comment ref="AB125" authorId="0" shapeId="0" xr:uid="{00000000-0006-0000-0200-0000B63A0000}">
      <text>
        <r>
          <rPr>
            <sz val="11"/>
            <rFont val="Calibri"/>
            <family val="2"/>
            <charset val="238"/>
          </rPr>
          <t>SZV_F:HitelKotvenyUtem1</t>
        </r>
      </text>
    </comment>
    <comment ref="AC125" authorId="0" shapeId="0" xr:uid="{00000000-0006-0000-0200-0000B73A0000}">
      <text>
        <r>
          <rPr>
            <sz val="11"/>
            <rFont val="Calibri"/>
            <family val="2"/>
            <charset val="238"/>
          </rPr>
          <t>SZV_F:OsszesenUtem1</t>
        </r>
      </text>
    </comment>
    <comment ref="AF125" authorId="0" shapeId="0" xr:uid="{00000000-0006-0000-0200-0000B83A0000}">
      <text>
        <r>
          <rPr>
            <sz val="11"/>
            <rFont val="Calibri"/>
            <family val="2"/>
            <charset val="238"/>
          </rPr>
          <t>SZV_F:HDUtem2</t>
        </r>
      </text>
    </comment>
    <comment ref="AG125" authorId="0" shapeId="0" xr:uid="{00000000-0006-0000-0200-0000B93A0000}">
      <text>
        <r>
          <rPr>
            <sz val="11"/>
            <rFont val="Calibri"/>
            <family val="2"/>
            <charset val="238"/>
          </rPr>
          <t>SZV_F:ECSUtem2</t>
        </r>
      </text>
    </comment>
    <comment ref="AH125" authorId="0" shapeId="0" xr:uid="{00000000-0006-0000-0200-0000BA3A0000}">
      <text>
        <r>
          <rPr>
            <sz val="11"/>
            <rFont val="Calibri"/>
            <family val="2"/>
            <charset val="238"/>
          </rPr>
          <t>SZV_F:KFHUtem2</t>
        </r>
      </text>
    </comment>
    <comment ref="AI125" authorId="0" shapeId="0" xr:uid="{00000000-0006-0000-0200-0000BB3A0000}">
      <text>
        <r>
          <rPr>
            <sz val="11"/>
            <rFont val="Calibri"/>
            <family val="2"/>
            <charset val="238"/>
          </rPr>
          <t>SZV_F:Egyeb_SajatUtem2</t>
        </r>
      </text>
    </comment>
    <comment ref="AJ125" authorId="0" shapeId="0" xr:uid="{00000000-0006-0000-0200-0000BC3A0000}">
      <text>
        <r>
          <rPr>
            <sz val="11"/>
            <rFont val="Calibri"/>
            <family val="2"/>
            <charset val="238"/>
          </rPr>
          <t>SZV_F:DijUtem2</t>
        </r>
      </text>
    </comment>
    <comment ref="AK125" authorId="0" shapeId="0" xr:uid="{00000000-0006-0000-0200-0000BD3A0000}">
      <text>
        <r>
          <rPr>
            <sz val="11"/>
            <rFont val="Calibri"/>
            <family val="2"/>
            <charset val="238"/>
          </rPr>
          <t>SZV_F:EM_Melleklet1_Utem2</t>
        </r>
      </text>
    </comment>
    <comment ref="AL125" authorId="0" shapeId="0" xr:uid="{00000000-0006-0000-0200-0000BE3A0000}">
      <text>
        <r>
          <rPr>
            <sz val="11"/>
            <rFont val="Calibri"/>
            <family val="2"/>
            <charset val="238"/>
          </rPr>
          <t>SZV_F:EgyebAllamiUtem2</t>
        </r>
      </text>
    </comment>
    <comment ref="AM125" authorId="0" shapeId="0" xr:uid="{00000000-0006-0000-0200-0000BF3A0000}">
      <text>
        <r>
          <rPr>
            <sz val="11"/>
            <rFont val="Calibri"/>
            <family val="2"/>
            <charset val="238"/>
          </rPr>
          <t>SZV_F:OnkormanyzatiUtem2</t>
        </r>
      </text>
    </comment>
    <comment ref="AN125" authorId="0" shapeId="0" xr:uid="{00000000-0006-0000-0200-0000C03A0000}">
      <text>
        <r>
          <rPr>
            <sz val="11"/>
            <rFont val="Calibri"/>
            <family val="2"/>
            <charset val="238"/>
          </rPr>
          <t>SZV_F:EUUtem2</t>
        </r>
      </text>
    </comment>
    <comment ref="AO125" authorId="0" shapeId="0" xr:uid="{00000000-0006-0000-0200-0000C13A0000}">
      <text>
        <r>
          <rPr>
            <sz val="11"/>
            <rFont val="Calibri"/>
            <family val="2"/>
            <charset val="238"/>
          </rPr>
          <t>SZV_F:EgyebUtem2</t>
        </r>
      </text>
    </comment>
    <comment ref="AP125" authorId="0" shapeId="0" xr:uid="{00000000-0006-0000-0200-0000C23A0000}">
      <text>
        <r>
          <rPr>
            <sz val="11"/>
            <rFont val="Calibri"/>
            <family val="2"/>
            <charset val="238"/>
          </rPr>
          <t>SZV_F:HitelKotvenyUtem2</t>
        </r>
      </text>
    </comment>
    <comment ref="AQ125" authorId="0" shapeId="0" xr:uid="{00000000-0006-0000-0200-0000C33A0000}">
      <text>
        <r>
          <rPr>
            <sz val="11"/>
            <rFont val="Calibri"/>
            <family val="2"/>
            <charset val="238"/>
          </rPr>
          <t>SZV_F:OsszesenUtem2</t>
        </r>
      </text>
    </comment>
    <comment ref="AR125" authorId="0" shapeId="0" xr:uid="{00000000-0006-0000-0200-0000C43A0000}">
      <text>
        <r>
          <rPr>
            <sz val="11"/>
            <rFont val="Calibri"/>
            <family val="2"/>
            <charset val="238"/>
          </rPr>
          <t>SZV_F:ForrashianyUtem2</t>
        </r>
      </text>
    </comment>
    <comment ref="AU125" authorId="0" shapeId="0" xr:uid="{00000000-0006-0000-0200-0000C53A0000}">
      <text>
        <r>
          <rPr>
            <sz val="11"/>
            <rFont val="Calibri"/>
            <family val="2"/>
            <charset val="238"/>
          </rPr>
          <t>SZV_F:Indokolas</t>
        </r>
      </text>
    </comment>
    <comment ref="AV125" authorId="0" shapeId="0" xr:uid="{00000000-0006-0000-0200-0000C63A0000}">
      <text>
        <r>
          <rPr>
            <sz val="11"/>
            <rFont val="Calibri"/>
            <family val="2"/>
            <charset val="238"/>
          </rPr>
          <t>SZV_F:Megjegyzes</t>
        </r>
      </text>
    </comment>
    <comment ref="AW125" authorId="0" shapeId="0" xr:uid="{00000000-0006-0000-0200-0000C73A0000}">
      <text>
        <r>
          <rPr>
            <sz val="11"/>
            <rFont val="Calibri"/>
            <family val="2"/>
            <charset val="238"/>
          </rPr>
          <t>SZV_F:FeladatSorszam</t>
        </r>
      </text>
    </comment>
    <comment ref="AY125" authorId="0" shapeId="0" xr:uid="{00000000-0006-0000-0200-0000C83A0000}">
      <text>
        <r>
          <rPr>
            <sz val="11"/>
            <rFont val="Calibri"/>
            <family val="2"/>
            <charset val="238"/>
          </rPr>
          <t>SZV_F:ISA</t>
        </r>
      </text>
    </comment>
    <comment ref="B126" authorId="0" shapeId="0" xr:uid="{00000000-0006-0000-0200-0000C93A0000}">
      <text>
        <r>
          <rPr>
            <sz val="11"/>
            <rFont val="Calibri"/>
            <family val="2"/>
            <charset val="238"/>
          </rPr>
          <t>SZV_F:FontossagiSorrent</t>
        </r>
      </text>
    </comment>
    <comment ref="C126" authorId="0" shapeId="0" xr:uid="{00000000-0006-0000-0200-0000CA3A0000}">
      <text>
        <r>
          <rPr>
            <sz val="11"/>
            <rFont val="Calibri"/>
            <family val="2"/>
            <charset val="238"/>
          </rPr>
          <t>SZV_F:FeladatKategoria</t>
        </r>
      </text>
    </comment>
    <comment ref="D126" authorId="0" shapeId="0" xr:uid="{00000000-0006-0000-0200-0000CB3A0000}">
      <text>
        <r>
          <rPr>
            <sz val="11"/>
            <rFont val="Calibri"/>
            <family val="2"/>
            <charset val="238"/>
          </rPr>
          <t>SZV_F:FeladatMegnevezes</t>
        </r>
      </text>
    </comment>
    <comment ref="E126" authorId="0" shapeId="0" xr:uid="{00000000-0006-0000-0200-0000CC3A0000}">
      <text>
        <r>
          <rPr>
            <sz val="11"/>
            <rFont val="Calibri"/>
            <family val="2"/>
            <charset val="238"/>
          </rPr>
          <t>SZV_F:ElviEngedelySzam</t>
        </r>
      </text>
    </comment>
    <comment ref="F126" authorId="0" shapeId="0" xr:uid="{00000000-0006-0000-0200-0000CD3A0000}">
      <text>
        <r>
          <rPr>
            <sz val="11"/>
            <rFont val="Calibri"/>
            <family val="2"/>
            <charset val="238"/>
          </rPr>
          <t>SZV_F:VKR_Kod</t>
        </r>
      </text>
    </comment>
    <comment ref="G126" authorId="0" shapeId="0" xr:uid="{00000000-0006-0000-0200-0000CE3A0000}">
      <text>
        <r>
          <rPr>
            <sz val="11"/>
            <rFont val="Calibri"/>
            <family val="2"/>
            <charset val="238"/>
          </rPr>
          <t>SZV_F:VKR_Nev</t>
        </r>
      </text>
    </comment>
    <comment ref="H126" authorId="0" shapeId="0" xr:uid="{00000000-0006-0000-0200-0000CF3A0000}">
      <text>
        <r>
          <rPr>
            <sz val="11"/>
            <rFont val="Calibri"/>
            <family val="2"/>
            <charset val="238"/>
          </rPr>
          <t>SZV_F:FeladatAzonosito</t>
        </r>
      </text>
    </comment>
    <comment ref="I126" authorId="0" shapeId="0" xr:uid="{00000000-0006-0000-0200-0000D03A0000}">
      <text>
        <r>
          <rPr>
            <sz val="11"/>
            <rFont val="Calibri"/>
            <family val="2"/>
            <charset val="238"/>
          </rPr>
          <t>SZV_F:EllatasiTerulet</t>
        </r>
      </text>
    </comment>
    <comment ref="J126" authorId="0" shapeId="0" xr:uid="{00000000-0006-0000-0200-0000D13A0000}">
      <text>
        <r>
          <rPr>
            <sz val="11"/>
            <rFont val="Calibri"/>
            <family val="2"/>
            <charset val="238"/>
          </rPr>
          <t>SZV_F:EllatasertFelelos</t>
        </r>
      </text>
    </comment>
    <comment ref="K126" authorId="0" shapeId="0" xr:uid="{00000000-0006-0000-0200-0000D23A0000}">
      <text>
        <r>
          <rPr>
            <sz val="11"/>
            <rFont val="Calibri"/>
            <family val="2"/>
            <charset val="238"/>
          </rPr>
          <t>SZV_F:TervezettNettoKoltseg</t>
        </r>
      </text>
    </comment>
    <comment ref="L126" authorId="0" shapeId="0" xr:uid="{00000000-0006-0000-0200-0000D33A0000}">
      <text>
        <r>
          <rPr>
            <sz val="11"/>
            <rFont val="Calibri"/>
            <family val="2"/>
            <charset val="238"/>
          </rPr>
          <t>SZV_F:IdotartamKezdes</t>
        </r>
      </text>
    </comment>
    <comment ref="M126" authorId="0" shapeId="0" xr:uid="{00000000-0006-0000-0200-0000D43A0000}">
      <text>
        <r>
          <rPr>
            <sz val="11"/>
            <rFont val="Calibri"/>
            <family val="2"/>
            <charset val="238"/>
          </rPr>
          <t>SZV_F:IdotartamBefejezes</t>
        </r>
      </text>
    </comment>
    <comment ref="N126" authorId="0" shapeId="0" xr:uid="{00000000-0006-0000-0200-0000D53A0000}">
      <text>
        <r>
          <rPr>
            <sz val="11"/>
            <rFont val="Calibri"/>
            <family val="2"/>
            <charset val="238"/>
          </rPr>
          <t>SZV_F:NettoKoltsegUtem1</t>
        </r>
      </text>
    </comment>
    <comment ref="O126" authorId="0" shapeId="0" xr:uid="{00000000-0006-0000-0200-0000D63A0000}">
      <text>
        <r>
          <rPr>
            <sz val="11"/>
            <rFont val="Calibri"/>
            <family val="2"/>
            <charset val="238"/>
          </rPr>
          <t>SZV_F:NettoKoltsegUtem2</t>
        </r>
      </text>
    </comment>
    <comment ref="P126" authorId="0" shapeId="0" xr:uid="{00000000-0006-0000-0200-0000D73A0000}">
      <text>
        <r>
          <rPr>
            <sz val="11"/>
            <rFont val="Calibri"/>
            <family val="2"/>
            <charset val="238"/>
          </rPr>
          <t>SZV_F:EM_Melleklet2_KTG</t>
        </r>
      </text>
    </comment>
    <comment ref="R126" authorId="0" shapeId="0" xr:uid="{00000000-0006-0000-0200-0000D83A0000}">
      <text>
        <r>
          <rPr>
            <sz val="11"/>
            <rFont val="Calibri"/>
            <family val="2"/>
            <charset val="238"/>
          </rPr>
          <t>SZV_F:HDUtem1</t>
        </r>
      </text>
    </comment>
    <comment ref="S126" authorId="0" shapeId="0" xr:uid="{00000000-0006-0000-0200-0000D93A0000}">
      <text>
        <r>
          <rPr>
            <sz val="11"/>
            <rFont val="Calibri"/>
            <family val="2"/>
            <charset val="238"/>
          </rPr>
          <t>SZV_F:ECSUtem1</t>
        </r>
      </text>
    </comment>
    <comment ref="T126" authorId="0" shapeId="0" xr:uid="{00000000-0006-0000-0200-0000DA3A0000}">
      <text>
        <r>
          <rPr>
            <sz val="11"/>
            <rFont val="Calibri"/>
            <family val="2"/>
            <charset val="238"/>
          </rPr>
          <t>SZV_F:KFHUtem1</t>
        </r>
      </text>
    </comment>
    <comment ref="U126" authorId="0" shapeId="0" xr:uid="{00000000-0006-0000-0200-0000DB3A0000}">
      <text>
        <r>
          <rPr>
            <sz val="11"/>
            <rFont val="Calibri"/>
            <family val="2"/>
            <charset val="238"/>
          </rPr>
          <t>SZV_F:Egyeb_SajatUtem1</t>
        </r>
      </text>
    </comment>
    <comment ref="V126" authorId="0" shapeId="0" xr:uid="{00000000-0006-0000-0200-0000DC3A0000}">
      <text>
        <r>
          <rPr>
            <sz val="11"/>
            <rFont val="Calibri"/>
            <family val="2"/>
            <charset val="238"/>
          </rPr>
          <t>SZV_F:DijUtem1</t>
        </r>
      </text>
    </comment>
    <comment ref="W126" authorId="0" shapeId="0" xr:uid="{00000000-0006-0000-0200-0000DD3A0000}">
      <text>
        <r>
          <rPr>
            <sz val="11"/>
            <rFont val="Calibri"/>
            <family val="2"/>
            <charset val="238"/>
          </rPr>
          <t>SZV_F:EM_Melleklet1_Utem1</t>
        </r>
      </text>
    </comment>
    <comment ref="X126" authorId="0" shapeId="0" xr:uid="{00000000-0006-0000-0200-0000DE3A0000}">
      <text>
        <r>
          <rPr>
            <sz val="11"/>
            <rFont val="Calibri"/>
            <family val="2"/>
            <charset val="238"/>
          </rPr>
          <t>SZV_F:EgyebAllamiUtem1</t>
        </r>
      </text>
    </comment>
    <comment ref="Y126" authorId="0" shapeId="0" xr:uid="{00000000-0006-0000-0200-0000DF3A0000}">
      <text>
        <r>
          <rPr>
            <sz val="11"/>
            <rFont val="Calibri"/>
            <family val="2"/>
            <charset val="238"/>
          </rPr>
          <t>SZV_F:OnkormanyzatiUtem1</t>
        </r>
      </text>
    </comment>
    <comment ref="Z126" authorId="0" shapeId="0" xr:uid="{00000000-0006-0000-0200-0000E03A0000}">
      <text>
        <r>
          <rPr>
            <sz val="11"/>
            <rFont val="Calibri"/>
            <family val="2"/>
            <charset val="238"/>
          </rPr>
          <t>SZV_F:EUUtem1</t>
        </r>
      </text>
    </comment>
    <comment ref="AA126" authorId="0" shapeId="0" xr:uid="{00000000-0006-0000-0200-0000E13A0000}">
      <text>
        <r>
          <rPr>
            <sz val="11"/>
            <rFont val="Calibri"/>
            <family val="2"/>
            <charset val="238"/>
          </rPr>
          <t>SZV_F:EgyebUtem1</t>
        </r>
      </text>
    </comment>
    <comment ref="AB126" authorId="0" shapeId="0" xr:uid="{00000000-0006-0000-0200-0000E23A0000}">
      <text>
        <r>
          <rPr>
            <sz val="11"/>
            <rFont val="Calibri"/>
            <family val="2"/>
            <charset val="238"/>
          </rPr>
          <t>SZV_F:HitelKotvenyUtem1</t>
        </r>
      </text>
    </comment>
    <comment ref="AC126" authorId="0" shapeId="0" xr:uid="{00000000-0006-0000-0200-0000E33A0000}">
      <text>
        <r>
          <rPr>
            <sz val="11"/>
            <rFont val="Calibri"/>
            <family val="2"/>
            <charset val="238"/>
          </rPr>
          <t>SZV_F:OsszesenUtem1</t>
        </r>
      </text>
    </comment>
    <comment ref="AF126" authorId="0" shapeId="0" xr:uid="{00000000-0006-0000-0200-0000E43A0000}">
      <text>
        <r>
          <rPr>
            <sz val="11"/>
            <rFont val="Calibri"/>
            <family val="2"/>
            <charset val="238"/>
          </rPr>
          <t>SZV_F:HDUtem2</t>
        </r>
      </text>
    </comment>
    <comment ref="AG126" authorId="0" shapeId="0" xr:uid="{00000000-0006-0000-0200-0000E53A0000}">
      <text>
        <r>
          <rPr>
            <sz val="11"/>
            <rFont val="Calibri"/>
            <family val="2"/>
            <charset val="238"/>
          </rPr>
          <t>SZV_F:ECSUtem2</t>
        </r>
      </text>
    </comment>
    <comment ref="AH126" authorId="0" shapeId="0" xr:uid="{00000000-0006-0000-0200-0000E63A0000}">
      <text>
        <r>
          <rPr>
            <sz val="11"/>
            <rFont val="Calibri"/>
            <family val="2"/>
            <charset val="238"/>
          </rPr>
          <t>SZV_F:KFHUtem2</t>
        </r>
      </text>
    </comment>
    <comment ref="AI126" authorId="0" shapeId="0" xr:uid="{00000000-0006-0000-0200-0000E73A0000}">
      <text>
        <r>
          <rPr>
            <sz val="11"/>
            <rFont val="Calibri"/>
            <family val="2"/>
            <charset val="238"/>
          </rPr>
          <t>SZV_F:Egyeb_SajatUtem2</t>
        </r>
      </text>
    </comment>
    <comment ref="AJ126" authorId="0" shapeId="0" xr:uid="{00000000-0006-0000-0200-0000E83A0000}">
      <text>
        <r>
          <rPr>
            <sz val="11"/>
            <rFont val="Calibri"/>
            <family val="2"/>
            <charset val="238"/>
          </rPr>
          <t>SZV_F:DijUtem2</t>
        </r>
      </text>
    </comment>
    <comment ref="AK126" authorId="0" shapeId="0" xr:uid="{00000000-0006-0000-0200-0000E93A0000}">
      <text>
        <r>
          <rPr>
            <sz val="11"/>
            <rFont val="Calibri"/>
            <family val="2"/>
            <charset val="238"/>
          </rPr>
          <t>SZV_F:EM_Melleklet1_Utem2</t>
        </r>
      </text>
    </comment>
    <comment ref="AL126" authorId="0" shapeId="0" xr:uid="{00000000-0006-0000-0200-0000EA3A0000}">
      <text>
        <r>
          <rPr>
            <sz val="11"/>
            <rFont val="Calibri"/>
            <family val="2"/>
            <charset val="238"/>
          </rPr>
          <t>SZV_F:EgyebAllamiUtem2</t>
        </r>
      </text>
    </comment>
    <comment ref="AM126" authorId="0" shapeId="0" xr:uid="{00000000-0006-0000-0200-0000EB3A0000}">
      <text>
        <r>
          <rPr>
            <sz val="11"/>
            <rFont val="Calibri"/>
            <family val="2"/>
            <charset val="238"/>
          </rPr>
          <t>SZV_F:OnkormanyzatiUtem2</t>
        </r>
      </text>
    </comment>
    <comment ref="AN126" authorId="0" shapeId="0" xr:uid="{00000000-0006-0000-0200-0000EC3A0000}">
      <text>
        <r>
          <rPr>
            <sz val="11"/>
            <rFont val="Calibri"/>
            <family val="2"/>
            <charset val="238"/>
          </rPr>
          <t>SZV_F:EUUtem2</t>
        </r>
      </text>
    </comment>
    <comment ref="AO126" authorId="0" shapeId="0" xr:uid="{00000000-0006-0000-0200-0000ED3A0000}">
      <text>
        <r>
          <rPr>
            <sz val="11"/>
            <rFont val="Calibri"/>
            <family val="2"/>
            <charset val="238"/>
          </rPr>
          <t>SZV_F:EgyebUtem2</t>
        </r>
      </text>
    </comment>
    <comment ref="AP126" authorId="0" shapeId="0" xr:uid="{00000000-0006-0000-0200-0000EE3A0000}">
      <text>
        <r>
          <rPr>
            <sz val="11"/>
            <rFont val="Calibri"/>
            <family val="2"/>
            <charset val="238"/>
          </rPr>
          <t>SZV_F:HitelKotvenyUtem2</t>
        </r>
      </text>
    </comment>
    <comment ref="AQ126" authorId="0" shapeId="0" xr:uid="{00000000-0006-0000-0200-0000EF3A0000}">
      <text>
        <r>
          <rPr>
            <sz val="11"/>
            <rFont val="Calibri"/>
            <family val="2"/>
            <charset val="238"/>
          </rPr>
          <t>SZV_F:OsszesenUtem2</t>
        </r>
      </text>
    </comment>
    <comment ref="AR126" authorId="0" shapeId="0" xr:uid="{00000000-0006-0000-0200-0000F03A0000}">
      <text>
        <r>
          <rPr>
            <sz val="11"/>
            <rFont val="Calibri"/>
            <family val="2"/>
            <charset val="238"/>
          </rPr>
          <t>SZV_F:ForrashianyUtem2</t>
        </r>
      </text>
    </comment>
    <comment ref="AU126" authorId="0" shapeId="0" xr:uid="{00000000-0006-0000-0200-0000F13A0000}">
      <text>
        <r>
          <rPr>
            <sz val="11"/>
            <rFont val="Calibri"/>
            <family val="2"/>
            <charset val="238"/>
          </rPr>
          <t>SZV_F:Indokolas</t>
        </r>
      </text>
    </comment>
    <comment ref="AV126" authorId="0" shapeId="0" xr:uid="{00000000-0006-0000-0200-0000F23A0000}">
      <text>
        <r>
          <rPr>
            <sz val="11"/>
            <rFont val="Calibri"/>
            <family val="2"/>
            <charset val="238"/>
          </rPr>
          <t>SZV_F:Megjegyzes</t>
        </r>
      </text>
    </comment>
    <comment ref="AW126" authorId="0" shapeId="0" xr:uid="{00000000-0006-0000-0200-0000F33A0000}">
      <text>
        <r>
          <rPr>
            <sz val="11"/>
            <rFont val="Calibri"/>
            <family val="2"/>
            <charset val="238"/>
          </rPr>
          <t>SZV_F:FeladatSorszam</t>
        </r>
      </text>
    </comment>
    <comment ref="AY126" authorId="0" shapeId="0" xr:uid="{00000000-0006-0000-0200-0000F43A0000}">
      <text>
        <r>
          <rPr>
            <sz val="11"/>
            <rFont val="Calibri"/>
            <family val="2"/>
            <charset val="238"/>
          </rPr>
          <t>SZV_F:ISA</t>
        </r>
      </text>
    </comment>
    <comment ref="B127" authorId="0" shapeId="0" xr:uid="{00000000-0006-0000-0200-0000F53A0000}">
      <text>
        <r>
          <rPr>
            <sz val="11"/>
            <rFont val="Calibri"/>
            <family val="2"/>
            <charset val="238"/>
          </rPr>
          <t>SZV_F:FontossagiSorrent</t>
        </r>
      </text>
    </comment>
    <comment ref="C127" authorId="0" shapeId="0" xr:uid="{00000000-0006-0000-0200-0000F63A0000}">
      <text>
        <r>
          <rPr>
            <sz val="11"/>
            <rFont val="Calibri"/>
            <family val="2"/>
            <charset val="238"/>
          </rPr>
          <t>SZV_F:FeladatKategoria</t>
        </r>
      </text>
    </comment>
    <comment ref="D127" authorId="0" shapeId="0" xr:uid="{00000000-0006-0000-0200-0000F73A0000}">
      <text>
        <r>
          <rPr>
            <sz val="11"/>
            <rFont val="Calibri"/>
            <family val="2"/>
            <charset val="238"/>
          </rPr>
          <t>SZV_F:FeladatMegnevezes</t>
        </r>
      </text>
    </comment>
    <comment ref="E127" authorId="0" shapeId="0" xr:uid="{00000000-0006-0000-0200-0000F83A0000}">
      <text>
        <r>
          <rPr>
            <sz val="11"/>
            <rFont val="Calibri"/>
            <family val="2"/>
            <charset val="238"/>
          </rPr>
          <t>SZV_F:ElviEngedelySzam</t>
        </r>
      </text>
    </comment>
    <comment ref="F127" authorId="0" shapeId="0" xr:uid="{00000000-0006-0000-0200-0000F93A0000}">
      <text>
        <r>
          <rPr>
            <sz val="11"/>
            <rFont val="Calibri"/>
            <family val="2"/>
            <charset val="238"/>
          </rPr>
          <t>SZV_F:VKR_Kod</t>
        </r>
      </text>
    </comment>
    <comment ref="G127" authorId="0" shapeId="0" xr:uid="{00000000-0006-0000-0200-0000FA3A0000}">
      <text>
        <r>
          <rPr>
            <sz val="11"/>
            <rFont val="Calibri"/>
            <family val="2"/>
            <charset val="238"/>
          </rPr>
          <t>SZV_F:VKR_Nev</t>
        </r>
      </text>
    </comment>
    <comment ref="H127" authorId="0" shapeId="0" xr:uid="{00000000-0006-0000-0200-0000FB3A0000}">
      <text>
        <r>
          <rPr>
            <sz val="11"/>
            <rFont val="Calibri"/>
            <family val="2"/>
            <charset val="238"/>
          </rPr>
          <t>SZV_F:FeladatAzonosito</t>
        </r>
      </text>
    </comment>
    <comment ref="I127" authorId="0" shapeId="0" xr:uid="{00000000-0006-0000-0200-0000FC3A0000}">
      <text>
        <r>
          <rPr>
            <sz val="11"/>
            <rFont val="Calibri"/>
            <family val="2"/>
            <charset val="238"/>
          </rPr>
          <t>SZV_F:EllatasiTerulet</t>
        </r>
      </text>
    </comment>
    <comment ref="J127" authorId="0" shapeId="0" xr:uid="{00000000-0006-0000-0200-0000FD3A0000}">
      <text>
        <r>
          <rPr>
            <sz val="11"/>
            <rFont val="Calibri"/>
            <family val="2"/>
            <charset val="238"/>
          </rPr>
          <t>SZV_F:EllatasertFelelos</t>
        </r>
      </text>
    </comment>
    <comment ref="K127" authorId="0" shapeId="0" xr:uid="{00000000-0006-0000-0200-0000FE3A0000}">
      <text>
        <r>
          <rPr>
            <sz val="11"/>
            <rFont val="Calibri"/>
            <family val="2"/>
            <charset val="238"/>
          </rPr>
          <t>SZV_F:TervezettNettoKoltseg</t>
        </r>
      </text>
    </comment>
    <comment ref="L127" authorId="0" shapeId="0" xr:uid="{00000000-0006-0000-0200-0000FF3A0000}">
      <text>
        <r>
          <rPr>
            <sz val="11"/>
            <rFont val="Calibri"/>
            <family val="2"/>
            <charset val="238"/>
          </rPr>
          <t>SZV_F:IdotartamKezdes</t>
        </r>
      </text>
    </comment>
    <comment ref="M127" authorId="0" shapeId="0" xr:uid="{00000000-0006-0000-0200-0000003B0000}">
      <text>
        <r>
          <rPr>
            <sz val="11"/>
            <rFont val="Calibri"/>
            <family val="2"/>
            <charset val="238"/>
          </rPr>
          <t>SZV_F:IdotartamBefejezes</t>
        </r>
      </text>
    </comment>
    <comment ref="N127" authorId="0" shapeId="0" xr:uid="{00000000-0006-0000-0200-0000013B0000}">
      <text>
        <r>
          <rPr>
            <sz val="11"/>
            <rFont val="Calibri"/>
            <family val="2"/>
            <charset val="238"/>
          </rPr>
          <t>SZV_F:NettoKoltsegUtem1</t>
        </r>
      </text>
    </comment>
    <comment ref="O127" authorId="0" shapeId="0" xr:uid="{00000000-0006-0000-0200-0000023B0000}">
      <text>
        <r>
          <rPr>
            <sz val="11"/>
            <rFont val="Calibri"/>
            <family val="2"/>
            <charset val="238"/>
          </rPr>
          <t>SZV_F:NettoKoltsegUtem2</t>
        </r>
      </text>
    </comment>
    <comment ref="P127" authorId="0" shapeId="0" xr:uid="{00000000-0006-0000-0200-0000033B0000}">
      <text>
        <r>
          <rPr>
            <sz val="11"/>
            <rFont val="Calibri"/>
            <family val="2"/>
            <charset val="238"/>
          </rPr>
          <t>SZV_F:EM_Melleklet2_KTG</t>
        </r>
      </text>
    </comment>
    <comment ref="R127" authorId="0" shapeId="0" xr:uid="{00000000-0006-0000-0200-0000043B0000}">
      <text>
        <r>
          <rPr>
            <sz val="11"/>
            <rFont val="Calibri"/>
            <family val="2"/>
            <charset val="238"/>
          </rPr>
          <t>SZV_F:HDUtem1</t>
        </r>
      </text>
    </comment>
    <comment ref="S127" authorId="0" shapeId="0" xr:uid="{00000000-0006-0000-0200-0000053B0000}">
      <text>
        <r>
          <rPr>
            <sz val="11"/>
            <rFont val="Calibri"/>
            <family val="2"/>
            <charset val="238"/>
          </rPr>
          <t>SZV_F:ECSUtem1</t>
        </r>
      </text>
    </comment>
    <comment ref="T127" authorId="0" shapeId="0" xr:uid="{00000000-0006-0000-0200-0000063B0000}">
      <text>
        <r>
          <rPr>
            <sz val="11"/>
            <rFont val="Calibri"/>
            <family val="2"/>
            <charset val="238"/>
          </rPr>
          <t>SZV_F:KFHUtem1</t>
        </r>
      </text>
    </comment>
    <comment ref="U127" authorId="0" shapeId="0" xr:uid="{00000000-0006-0000-0200-0000073B0000}">
      <text>
        <r>
          <rPr>
            <sz val="11"/>
            <rFont val="Calibri"/>
            <family val="2"/>
            <charset val="238"/>
          </rPr>
          <t>SZV_F:Egyeb_SajatUtem1</t>
        </r>
      </text>
    </comment>
    <comment ref="V127" authorId="0" shapeId="0" xr:uid="{00000000-0006-0000-0200-0000083B0000}">
      <text>
        <r>
          <rPr>
            <sz val="11"/>
            <rFont val="Calibri"/>
            <family val="2"/>
            <charset val="238"/>
          </rPr>
          <t>SZV_F:DijUtem1</t>
        </r>
      </text>
    </comment>
    <comment ref="W127" authorId="0" shapeId="0" xr:uid="{00000000-0006-0000-0200-0000093B0000}">
      <text>
        <r>
          <rPr>
            <sz val="11"/>
            <rFont val="Calibri"/>
            <family val="2"/>
            <charset val="238"/>
          </rPr>
          <t>SZV_F:EM_Melleklet1_Utem1</t>
        </r>
      </text>
    </comment>
    <comment ref="X127" authorId="0" shapeId="0" xr:uid="{00000000-0006-0000-0200-00000A3B0000}">
      <text>
        <r>
          <rPr>
            <sz val="11"/>
            <rFont val="Calibri"/>
            <family val="2"/>
            <charset val="238"/>
          </rPr>
          <t>SZV_F:EgyebAllamiUtem1</t>
        </r>
      </text>
    </comment>
    <comment ref="Y127" authorId="0" shapeId="0" xr:uid="{00000000-0006-0000-0200-00000B3B0000}">
      <text>
        <r>
          <rPr>
            <sz val="11"/>
            <rFont val="Calibri"/>
            <family val="2"/>
            <charset val="238"/>
          </rPr>
          <t>SZV_F:OnkormanyzatiUtem1</t>
        </r>
      </text>
    </comment>
    <comment ref="Z127" authorId="0" shapeId="0" xr:uid="{00000000-0006-0000-0200-00000C3B0000}">
      <text>
        <r>
          <rPr>
            <sz val="11"/>
            <rFont val="Calibri"/>
            <family val="2"/>
            <charset val="238"/>
          </rPr>
          <t>SZV_F:EUUtem1</t>
        </r>
      </text>
    </comment>
    <comment ref="AA127" authorId="0" shapeId="0" xr:uid="{00000000-0006-0000-0200-00000D3B0000}">
      <text>
        <r>
          <rPr>
            <sz val="11"/>
            <rFont val="Calibri"/>
            <family val="2"/>
            <charset val="238"/>
          </rPr>
          <t>SZV_F:EgyebUtem1</t>
        </r>
      </text>
    </comment>
    <comment ref="AB127" authorId="0" shapeId="0" xr:uid="{00000000-0006-0000-0200-00000E3B0000}">
      <text>
        <r>
          <rPr>
            <sz val="11"/>
            <rFont val="Calibri"/>
            <family val="2"/>
            <charset val="238"/>
          </rPr>
          <t>SZV_F:HitelKotvenyUtem1</t>
        </r>
      </text>
    </comment>
    <comment ref="AC127" authorId="0" shapeId="0" xr:uid="{00000000-0006-0000-0200-00000F3B0000}">
      <text>
        <r>
          <rPr>
            <sz val="11"/>
            <rFont val="Calibri"/>
            <family val="2"/>
            <charset val="238"/>
          </rPr>
          <t>SZV_F:OsszesenUtem1</t>
        </r>
      </text>
    </comment>
    <comment ref="AF127" authorId="0" shapeId="0" xr:uid="{00000000-0006-0000-0200-0000103B0000}">
      <text>
        <r>
          <rPr>
            <sz val="11"/>
            <rFont val="Calibri"/>
            <family val="2"/>
            <charset val="238"/>
          </rPr>
          <t>SZV_F:HDUtem2</t>
        </r>
      </text>
    </comment>
    <comment ref="AG127" authorId="0" shapeId="0" xr:uid="{00000000-0006-0000-0200-0000113B0000}">
      <text>
        <r>
          <rPr>
            <sz val="11"/>
            <rFont val="Calibri"/>
            <family val="2"/>
            <charset val="238"/>
          </rPr>
          <t>SZV_F:ECSUtem2</t>
        </r>
      </text>
    </comment>
    <comment ref="AH127" authorId="0" shapeId="0" xr:uid="{00000000-0006-0000-0200-0000123B0000}">
      <text>
        <r>
          <rPr>
            <sz val="11"/>
            <rFont val="Calibri"/>
            <family val="2"/>
            <charset val="238"/>
          </rPr>
          <t>SZV_F:KFHUtem2</t>
        </r>
      </text>
    </comment>
    <comment ref="AI127" authorId="0" shapeId="0" xr:uid="{00000000-0006-0000-0200-0000133B0000}">
      <text>
        <r>
          <rPr>
            <sz val="11"/>
            <rFont val="Calibri"/>
            <family val="2"/>
            <charset val="238"/>
          </rPr>
          <t>SZV_F:Egyeb_SajatUtem2</t>
        </r>
      </text>
    </comment>
    <comment ref="AJ127" authorId="0" shapeId="0" xr:uid="{00000000-0006-0000-0200-0000143B0000}">
      <text>
        <r>
          <rPr>
            <sz val="11"/>
            <rFont val="Calibri"/>
            <family val="2"/>
            <charset val="238"/>
          </rPr>
          <t>SZV_F:DijUtem2</t>
        </r>
      </text>
    </comment>
    <comment ref="AK127" authorId="0" shapeId="0" xr:uid="{00000000-0006-0000-0200-0000153B0000}">
      <text>
        <r>
          <rPr>
            <sz val="11"/>
            <rFont val="Calibri"/>
            <family val="2"/>
            <charset val="238"/>
          </rPr>
          <t>SZV_F:EM_Melleklet1_Utem2</t>
        </r>
      </text>
    </comment>
    <comment ref="AL127" authorId="0" shapeId="0" xr:uid="{00000000-0006-0000-0200-0000163B0000}">
      <text>
        <r>
          <rPr>
            <sz val="11"/>
            <rFont val="Calibri"/>
            <family val="2"/>
            <charset val="238"/>
          </rPr>
          <t>SZV_F:EgyebAllamiUtem2</t>
        </r>
      </text>
    </comment>
    <comment ref="AM127" authorId="0" shapeId="0" xr:uid="{00000000-0006-0000-0200-0000173B0000}">
      <text>
        <r>
          <rPr>
            <sz val="11"/>
            <rFont val="Calibri"/>
            <family val="2"/>
            <charset val="238"/>
          </rPr>
          <t>SZV_F:OnkormanyzatiUtem2</t>
        </r>
      </text>
    </comment>
    <comment ref="AN127" authorId="0" shapeId="0" xr:uid="{00000000-0006-0000-0200-0000183B0000}">
      <text>
        <r>
          <rPr>
            <sz val="11"/>
            <rFont val="Calibri"/>
            <family val="2"/>
            <charset val="238"/>
          </rPr>
          <t>SZV_F:EUUtem2</t>
        </r>
      </text>
    </comment>
    <comment ref="AO127" authorId="0" shapeId="0" xr:uid="{00000000-0006-0000-0200-0000193B0000}">
      <text>
        <r>
          <rPr>
            <sz val="11"/>
            <rFont val="Calibri"/>
            <family val="2"/>
            <charset val="238"/>
          </rPr>
          <t>SZV_F:EgyebUtem2</t>
        </r>
      </text>
    </comment>
    <comment ref="AP127" authorId="0" shapeId="0" xr:uid="{00000000-0006-0000-0200-00001A3B0000}">
      <text>
        <r>
          <rPr>
            <sz val="11"/>
            <rFont val="Calibri"/>
            <family val="2"/>
            <charset val="238"/>
          </rPr>
          <t>SZV_F:HitelKotvenyUtem2</t>
        </r>
      </text>
    </comment>
    <comment ref="AQ127" authorId="0" shapeId="0" xr:uid="{00000000-0006-0000-0200-00001B3B0000}">
      <text>
        <r>
          <rPr>
            <sz val="11"/>
            <rFont val="Calibri"/>
            <family val="2"/>
            <charset val="238"/>
          </rPr>
          <t>SZV_F:OsszesenUtem2</t>
        </r>
      </text>
    </comment>
    <comment ref="AR127" authorId="0" shapeId="0" xr:uid="{00000000-0006-0000-0200-00001C3B0000}">
      <text>
        <r>
          <rPr>
            <sz val="11"/>
            <rFont val="Calibri"/>
            <family val="2"/>
            <charset val="238"/>
          </rPr>
          <t>SZV_F:ForrashianyUtem2</t>
        </r>
      </text>
    </comment>
    <comment ref="AU127" authorId="0" shapeId="0" xr:uid="{00000000-0006-0000-0200-00001D3B0000}">
      <text>
        <r>
          <rPr>
            <sz val="11"/>
            <rFont val="Calibri"/>
            <family val="2"/>
            <charset val="238"/>
          </rPr>
          <t>SZV_F:Indokolas</t>
        </r>
      </text>
    </comment>
    <comment ref="AV127" authorId="0" shapeId="0" xr:uid="{00000000-0006-0000-0200-00001E3B0000}">
      <text>
        <r>
          <rPr>
            <sz val="11"/>
            <rFont val="Calibri"/>
            <family val="2"/>
            <charset val="238"/>
          </rPr>
          <t>SZV_F:Megjegyzes</t>
        </r>
      </text>
    </comment>
    <comment ref="AW127" authorId="0" shapeId="0" xr:uid="{00000000-0006-0000-0200-00001F3B0000}">
      <text>
        <r>
          <rPr>
            <sz val="11"/>
            <rFont val="Calibri"/>
            <family val="2"/>
            <charset val="238"/>
          </rPr>
          <t>SZV_F:FeladatSorszam</t>
        </r>
      </text>
    </comment>
    <comment ref="AY127" authorId="0" shapeId="0" xr:uid="{00000000-0006-0000-0200-0000203B0000}">
      <text>
        <r>
          <rPr>
            <sz val="11"/>
            <rFont val="Calibri"/>
            <family val="2"/>
            <charset val="238"/>
          </rPr>
          <t>SZV_F:ISA</t>
        </r>
      </text>
    </comment>
    <comment ref="B128" authorId="0" shapeId="0" xr:uid="{00000000-0006-0000-0200-0000213B0000}">
      <text>
        <r>
          <rPr>
            <sz val="11"/>
            <rFont val="Calibri"/>
            <family val="2"/>
            <charset val="238"/>
          </rPr>
          <t>SZV_F:FontossagiSorrent</t>
        </r>
      </text>
    </comment>
    <comment ref="C128" authorId="0" shapeId="0" xr:uid="{00000000-0006-0000-0200-0000223B0000}">
      <text>
        <r>
          <rPr>
            <sz val="11"/>
            <rFont val="Calibri"/>
            <family val="2"/>
            <charset val="238"/>
          </rPr>
          <t>SZV_F:FeladatKategoria</t>
        </r>
      </text>
    </comment>
    <comment ref="D128" authorId="0" shapeId="0" xr:uid="{00000000-0006-0000-0200-0000233B0000}">
      <text>
        <r>
          <rPr>
            <sz val="11"/>
            <rFont val="Calibri"/>
            <family val="2"/>
            <charset val="238"/>
          </rPr>
          <t>SZV_F:FeladatMegnevezes</t>
        </r>
      </text>
    </comment>
    <comment ref="E128" authorId="0" shapeId="0" xr:uid="{00000000-0006-0000-0200-0000243B0000}">
      <text>
        <r>
          <rPr>
            <sz val="11"/>
            <rFont val="Calibri"/>
            <family val="2"/>
            <charset val="238"/>
          </rPr>
          <t>SZV_F:ElviEngedelySzam</t>
        </r>
      </text>
    </comment>
    <comment ref="F128" authorId="0" shapeId="0" xr:uid="{00000000-0006-0000-0200-0000253B0000}">
      <text>
        <r>
          <rPr>
            <sz val="11"/>
            <rFont val="Calibri"/>
            <family val="2"/>
            <charset val="238"/>
          </rPr>
          <t>SZV_F:VKR_Kod</t>
        </r>
      </text>
    </comment>
    <comment ref="G128" authorId="0" shapeId="0" xr:uid="{00000000-0006-0000-0200-0000263B0000}">
      <text>
        <r>
          <rPr>
            <sz val="11"/>
            <rFont val="Calibri"/>
            <family val="2"/>
            <charset val="238"/>
          </rPr>
          <t>SZV_F:VKR_Nev</t>
        </r>
      </text>
    </comment>
    <comment ref="H128" authorId="0" shapeId="0" xr:uid="{00000000-0006-0000-0200-0000273B0000}">
      <text>
        <r>
          <rPr>
            <sz val="11"/>
            <rFont val="Calibri"/>
            <family val="2"/>
            <charset val="238"/>
          </rPr>
          <t>SZV_F:FeladatAzonosito</t>
        </r>
      </text>
    </comment>
    <comment ref="I128" authorId="0" shapeId="0" xr:uid="{00000000-0006-0000-0200-0000283B0000}">
      <text>
        <r>
          <rPr>
            <sz val="11"/>
            <rFont val="Calibri"/>
            <family val="2"/>
            <charset val="238"/>
          </rPr>
          <t>SZV_F:EllatasiTerulet</t>
        </r>
      </text>
    </comment>
    <comment ref="J128" authorId="0" shapeId="0" xr:uid="{00000000-0006-0000-0200-0000293B0000}">
      <text>
        <r>
          <rPr>
            <sz val="11"/>
            <rFont val="Calibri"/>
            <family val="2"/>
            <charset val="238"/>
          </rPr>
          <t>SZV_F:EllatasertFelelos</t>
        </r>
      </text>
    </comment>
    <comment ref="K128" authorId="0" shapeId="0" xr:uid="{00000000-0006-0000-0200-00002A3B0000}">
      <text>
        <r>
          <rPr>
            <sz val="11"/>
            <rFont val="Calibri"/>
            <family val="2"/>
            <charset val="238"/>
          </rPr>
          <t>SZV_F:TervezettNettoKoltseg</t>
        </r>
      </text>
    </comment>
    <comment ref="L128" authorId="0" shapeId="0" xr:uid="{00000000-0006-0000-0200-00002B3B0000}">
      <text>
        <r>
          <rPr>
            <sz val="11"/>
            <rFont val="Calibri"/>
            <family val="2"/>
            <charset val="238"/>
          </rPr>
          <t>SZV_F:IdotartamKezdes</t>
        </r>
      </text>
    </comment>
    <comment ref="M128" authorId="0" shapeId="0" xr:uid="{00000000-0006-0000-0200-00002C3B0000}">
      <text>
        <r>
          <rPr>
            <sz val="11"/>
            <rFont val="Calibri"/>
            <family val="2"/>
            <charset val="238"/>
          </rPr>
          <t>SZV_F:IdotartamBefejezes</t>
        </r>
      </text>
    </comment>
    <comment ref="N128" authorId="0" shapeId="0" xr:uid="{00000000-0006-0000-0200-00002D3B0000}">
      <text>
        <r>
          <rPr>
            <sz val="11"/>
            <rFont val="Calibri"/>
            <family val="2"/>
            <charset val="238"/>
          </rPr>
          <t>SZV_F:NettoKoltsegUtem1</t>
        </r>
      </text>
    </comment>
    <comment ref="O128" authorId="0" shapeId="0" xr:uid="{00000000-0006-0000-0200-00002E3B0000}">
      <text>
        <r>
          <rPr>
            <sz val="11"/>
            <rFont val="Calibri"/>
            <family val="2"/>
            <charset val="238"/>
          </rPr>
          <t>SZV_F:NettoKoltsegUtem2</t>
        </r>
      </text>
    </comment>
    <comment ref="P128" authorId="0" shapeId="0" xr:uid="{00000000-0006-0000-0200-00002F3B0000}">
      <text>
        <r>
          <rPr>
            <sz val="11"/>
            <rFont val="Calibri"/>
            <family val="2"/>
            <charset val="238"/>
          </rPr>
          <t>SZV_F:EM_Melleklet2_KTG</t>
        </r>
      </text>
    </comment>
    <comment ref="R128" authorId="0" shapeId="0" xr:uid="{00000000-0006-0000-0200-0000303B0000}">
      <text>
        <r>
          <rPr>
            <sz val="11"/>
            <rFont val="Calibri"/>
            <family val="2"/>
            <charset val="238"/>
          </rPr>
          <t>SZV_F:HDUtem1</t>
        </r>
      </text>
    </comment>
    <comment ref="S128" authorId="0" shapeId="0" xr:uid="{00000000-0006-0000-0200-0000313B0000}">
      <text>
        <r>
          <rPr>
            <sz val="11"/>
            <rFont val="Calibri"/>
            <family val="2"/>
            <charset val="238"/>
          </rPr>
          <t>SZV_F:ECSUtem1</t>
        </r>
      </text>
    </comment>
    <comment ref="T128" authorId="0" shapeId="0" xr:uid="{00000000-0006-0000-0200-0000323B0000}">
      <text>
        <r>
          <rPr>
            <sz val="11"/>
            <rFont val="Calibri"/>
            <family val="2"/>
            <charset val="238"/>
          </rPr>
          <t>SZV_F:KFHUtem1</t>
        </r>
      </text>
    </comment>
    <comment ref="U128" authorId="0" shapeId="0" xr:uid="{00000000-0006-0000-0200-0000333B0000}">
      <text>
        <r>
          <rPr>
            <sz val="11"/>
            <rFont val="Calibri"/>
            <family val="2"/>
            <charset val="238"/>
          </rPr>
          <t>SZV_F:Egyeb_SajatUtem1</t>
        </r>
      </text>
    </comment>
    <comment ref="V128" authorId="0" shapeId="0" xr:uid="{00000000-0006-0000-0200-0000343B0000}">
      <text>
        <r>
          <rPr>
            <sz val="11"/>
            <rFont val="Calibri"/>
            <family val="2"/>
            <charset val="238"/>
          </rPr>
          <t>SZV_F:DijUtem1</t>
        </r>
      </text>
    </comment>
    <comment ref="W128" authorId="0" shapeId="0" xr:uid="{00000000-0006-0000-0200-0000353B0000}">
      <text>
        <r>
          <rPr>
            <sz val="11"/>
            <rFont val="Calibri"/>
            <family val="2"/>
            <charset val="238"/>
          </rPr>
          <t>SZV_F:EM_Melleklet1_Utem1</t>
        </r>
      </text>
    </comment>
    <comment ref="X128" authorId="0" shapeId="0" xr:uid="{00000000-0006-0000-0200-0000363B0000}">
      <text>
        <r>
          <rPr>
            <sz val="11"/>
            <rFont val="Calibri"/>
            <family val="2"/>
            <charset val="238"/>
          </rPr>
          <t>SZV_F:EgyebAllamiUtem1</t>
        </r>
      </text>
    </comment>
    <comment ref="Y128" authorId="0" shapeId="0" xr:uid="{00000000-0006-0000-0200-0000373B0000}">
      <text>
        <r>
          <rPr>
            <sz val="11"/>
            <rFont val="Calibri"/>
            <family val="2"/>
            <charset val="238"/>
          </rPr>
          <t>SZV_F:OnkormanyzatiUtem1</t>
        </r>
      </text>
    </comment>
    <comment ref="Z128" authorId="0" shapeId="0" xr:uid="{00000000-0006-0000-0200-0000383B0000}">
      <text>
        <r>
          <rPr>
            <sz val="11"/>
            <rFont val="Calibri"/>
            <family val="2"/>
            <charset val="238"/>
          </rPr>
          <t>SZV_F:EUUtem1</t>
        </r>
      </text>
    </comment>
    <comment ref="AA128" authorId="0" shapeId="0" xr:uid="{00000000-0006-0000-0200-0000393B0000}">
      <text>
        <r>
          <rPr>
            <sz val="11"/>
            <rFont val="Calibri"/>
            <family val="2"/>
            <charset val="238"/>
          </rPr>
          <t>SZV_F:EgyebUtem1</t>
        </r>
      </text>
    </comment>
    <comment ref="AB128" authorId="0" shapeId="0" xr:uid="{00000000-0006-0000-0200-00003A3B0000}">
      <text>
        <r>
          <rPr>
            <sz val="11"/>
            <rFont val="Calibri"/>
            <family val="2"/>
            <charset val="238"/>
          </rPr>
          <t>SZV_F:HitelKotvenyUtem1</t>
        </r>
      </text>
    </comment>
    <comment ref="AC128" authorId="0" shapeId="0" xr:uid="{00000000-0006-0000-0200-00003B3B0000}">
      <text>
        <r>
          <rPr>
            <sz val="11"/>
            <rFont val="Calibri"/>
            <family val="2"/>
            <charset val="238"/>
          </rPr>
          <t>SZV_F:OsszesenUtem1</t>
        </r>
      </text>
    </comment>
    <comment ref="AF128" authorId="0" shapeId="0" xr:uid="{00000000-0006-0000-0200-00003C3B0000}">
      <text>
        <r>
          <rPr>
            <sz val="11"/>
            <rFont val="Calibri"/>
            <family val="2"/>
            <charset val="238"/>
          </rPr>
          <t>SZV_F:HDUtem2</t>
        </r>
      </text>
    </comment>
    <comment ref="AG128" authorId="0" shapeId="0" xr:uid="{00000000-0006-0000-0200-00003D3B0000}">
      <text>
        <r>
          <rPr>
            <sz val="11"/>
            <rFont val="Calibri"/>
            <family val="2"/>
            <charset val="238"/>
          </rPr>
          <t>SZV_F:ECSUtem2</t>
        </r>
      </text>
    </comment>
    <comment ref="AH128" authorId="0" shapeId="0" xr:uid="{00000000-0006-0000-0200-00003E3B0000}">
      <text>
        <r>
          <rPr>
            <sz val="11"/>
            <rFont val="Calibri"/>
            <family val="2"/>
            <charset val="238"/>
          </rPr>
          <t>SZV_F:KFHUtem2</t>
        </r>
      </text>
    </comment>
    <comment ref="AI128" authorId="0" shapeId="0" xr:uid="{00000000-0006-0000-0200-00003F3B0000}">
      <text>
        <r>
          <rPr>
            <sz val="11"/>
            <rFont val="Calibri"/>
            <family val="2"/>
            <charset val="238"/>
          </rPr>
          <t>SZV_F:Egyeb_SajatUtem2</t>
        </r>
      </text>
    </comment>
    <comment ref="AJ128" authorId="0" shapeId="0" xr:uid="{00000000-0006-0000-0200-0000403B0000}">
      <text>
        <r>
          <rPr>
            <sz val="11"/>
            <rFont val="Calibri"/>
            <family val="2"/>
            <charset val="238"/>
          </rPr>
          <t>SZV_F:DijUtem2</t>
        </r>
      </text>
    </comment>
    <comment ref="AK128" authorId="0" shapeId="0" xr:uid="{00000000-0006-0000-0200-0000413B0000}">
      <text>
        <r>
          <rPr>
            <sz val="11"/>
            <rFont val="Calibri"/>
            <family val="2"/>
            <charset val="238"/>
          </rPr>
          <t>SZV_F:EM_Melleklet1_Utem2</t>
        </r>
      </text>
    </comment>
    <comment ref="AL128" authorId="0" shapeId="0" xr:uid="{00000000-0006-0000-0200-0000423B0000}">
      <text>
        <r>
          <rPr>
            <sz val="11"/>
            <rFont val="Calibri"/>
            <family val="2"/>
            <charset val="238"/>
          </rPr>
          <t>SZV_F:EgyebAllamiUtem2</t>
        </r>
      </text>
    </comment>
    <comment ref="AM128" authorId="0" shapeId="0" xr:uid="{00000000-0006-0000-0200-0000433B0000}">
      <text>
        <r>
          <rPr>
            <sz val="11"/>
            <rFont val="Calibri"/>
            <family val="2"/>
            <charset val="238"/>
          </rPr>
          <t>SZV_F:OnkormanyzatiUtem2</t>
        </r>
      </text>
    </comment>
    <comment ref="AN128" authorId="0" shapeId="0" xr:uid="{00000000-0006-0000-0200-0000443B0000}">
      <text>
        <r>
          <rPr>
            <sz val="11"/>
            <rFont val="Calibri"/>
            <family val="2"/>
            <charset val="238"/>
          </rPr>
          <t>SZV_F:EUUtem2</t>
        </r>
      </text>
    </comment>
    <comment ref="AO128" authorId="0" shapeId="0" xr:uid="{00000000-0006-0000-0200-0000453B0000}">
      <text>
        <r>
          <rPr>
            <sz val="11"/>
            <rFont val="Calibri"/>
            <family val="2"/>
            <charset val="238"/>
          </rPr>
          <t>SZV_F:EgyebUtem2</t>
        </r>
      </text>
    </comment>
    <comment ref="AP128" authorId="0" shapeId="0" xr:uid="{00000000-0006-0000-0200-0000463B0000}">
      <text>
        <r>
          <rPr>
            <sz val="11"/>
            <rFont val="Calibri"/>
            <family val="2"/>
            <charset val="238"/>
          </rPr>
          <t>SZV_F:HitelKotvenyUtem2</t>
        </r>
      </text>
    </comment>
    <comment ref="AQ128" authorId="0" shapeId="0" xr:uid="{00000000-0006-0000-0200-0000473B0000}">
      <text>
        <r>
          <rPr>
            <sz val="11"/>
            <rFont val="Calibri"/>
            <family val="2"/>
            <charset val="238"/>
          </rPr>
          <t>SZV_F:OsszesenUtem2</t>
        </r>
      </text>
    </comment>
    <comment ref="AR128" authorId="0" shapeId="0" xr:uid="{00000000-0006-0000-0200-0000483B0000}">
      <text>
        <r>
          <rPr>
            <sz val="11"/>
            <rFont val="Calibri"/>
            <family val="2"/>
            <charset val="238"/>
          </rPr>
          <t>SZV_F:ForrashianyUtem2</t>
        </r>
      </text>
    </comment>
    <comment ref="AU128" authorId="0" shapeId="0" xr:uid="{00000000-0006-0000-0200-0000493B0000}">
      <text>
        <r>
          <rPr>
            <sz val="11"/>
            <rFont val="Calibri"/>
            <family val="2"/>
            <charset val="238"/>
          </rPr>
          <t>SZV_F:Indokolas</t>
        </r>
      </text>
    </comment>
    <comment ref="AV128" authorId="0" shapeId="0" xr:uid="{00000000-0006-0000-0200-00004A3B0000}">
      <text>
        <r>
          <rPr>
            <sz val="11"/>
            <rFont val="Calibri"/>
            <family val="2"/>
            <charset val="238"/>
          </rPr>
          <t>SZV_F:Megjegyzes</t>
        </r>
      </text>
    </comment>
    <comment ref="AW128" authorId="0" shapeId="0" xr:uid="{00000000-0006-0000-0200-00004B3B0000}">
      <text>
        <r>
          <rPr>
            <sz val="11"/>
            <rFont val="Calibri"/>
            <family val="2"/>
            <charset val="238"/>
          </rPr>
          <t>SZV_F:FeladatSorszam</t>
        </r>
      </text>
    </comment>
    <comment ref="AY128" authorId="0" shapeId="0" xr:uid="{00000000-0006-0000-0200-00004C3B0000}">
      <text>
        <r>
          <rPr>
            <sz val="11"/>
            <rFont val="Calibri"/>
            <family val="2"/>
            <charset val="238"/>
          </rPr>
          <t>SZV_F:ISA</t>
        </r>
      </text>
    </comment>
    <comment ref="B129" authorId="0" shapeId="0" xr:uid="{00000000-0006-0000-0200-00004D3B0000}">
      <text>
        <r>
          <rPr>
            <sz val="11"/>
            <rFont val="Calibri"/>
            <family val="2"/>
            <charset val="238"/>
          </rPr>
          <t>SZV_F:FontossagiSorrent</t>
        </r>
      </text>
    </comment>
    <comment ref="C129" authorId="0" shapeId="0" xr:uid="{00000000-0006-0000-0200-00004E3B0000}">
      <text>
        <r>
          <rPr>
            <sz val="11"/>
            <rFont val="Calibri"/>
            <family val="2"/>
            <charset val="238"/>
          </rPr>
          <t>SZV_F:FeladatKategoria</t>
        </r>
      </text>
    </comment>
    <comment ref="D129" authorId="0" shapeId="0" xr:uid="{00000000-0006-0000-0200-00004F3B0000}">
      <text>
        <r>
          <rPr>
            <sz val="11"/>
            <rFont val="Calibri"/>
            <family val="2"/>
            <charset val="238"/>
          </rPr>
          <t>SZV_F:FeladatMegnevezes</t>
        </r>
      </text>
    </comment>
    <comment ref="E129" authorId="0" shapeId="0" xr:uid="{00000000-0006-0000-0200-0000503B0000}">
      <text>
        <r>
          <rPr>
            <sz val="11"/>
            <rFont val="Calibri"/>
            <family val="2"/>
            <charset val="238"/>
          </rPr>
          <t>SZV_F:ElviEngedelySzam</t>
        </r>
      </text>
    </comment>
    <comment ref="F129" authorId="0" shapeId="0" xr:uid="{00000000-0006-0000-0200-0000513B0000}">
      <text>
        <r>
          <rPr>
            <sz val="11"/>
            <rFont val="Calibri"/>
            <family val="2"/>
            <charset val="238"/>
          </rPr>
          <t>SZV_F:VKR_Kod</t>
        </r>
      </text>
    </comment>
    <comment ref="G129" authorId="0" shapeId="0" xr:uid="{00000000-0006-0000-0200-0000523B0000}">
      <text>
        <r>
          <rPr>
            <sz val="11"/>
            <rFont val="Calibri"/>
            <family val="2"/>
            <charset val="238"/>
          </rPr>
          <t>SZV_F:VKR_Nev</t>
        </r>
      </text>
    </comment>
    <comment ref="H129" authorId="0" shapeId="0" xr:uid="{00000000-0006-0000-0200-0000533B0000}">
      <text>
        <r>
          <rPr>
            <sz val="11"/>
            <rFont val="Calibri"/>
            <family val="2"/>
            <charset val="238"/>
          </rPr>
          <t>SZV_F:FeladatAzonosito</t>
        </r>
      </text>
    </comment>
    <comment ref="I129" authorId="0" shapeId="0" xr:uid="{00000000-0006-0000-0200-0000543B0000}">
      <text>
        <r>
          <rPr>
            <sz val="11"/>
            <rFont val="Calibri"/>
            <family val="2"/>
            <charset val="238"/>
          </rPr>
          <t>SZV_F:EllatasiTerulet</t>
        </r>
      </text>
    </comment>
    <comment ref="J129" authorId="0" shapeId="0" xr:uid="{00000000-0006-0000-0200-0000553B0000}">
      <text>
        <r>
          <rPr>
            <sz val="11"/>
            <rFont val="Calibri"/>
            <family val="2"/>
            <charset val="238"/>
          </rPr>
          <t>SZV_F:EllatasertFelelos</t>
        </r>
      </text>
    </comment>
    <comment ref="K129" authorId="0" shapeId="0" xr:uid="{00000000-0006-0000-0200-0000563B0000}">
      <text>
        <r>
          <rPr>
            <sz val="11"/>
            <rFont val="Calibri"/>
            <family val="2"/>
            <charset val="238"/>
          </rPr>
          <t>SZV_F:TervezettNettoKoltseg</t>
        </r>
      </text>
    </comment>
    <comment ref="L129" authorId="0" shapeId="0" xr:uid="{00000000-0006-0000-0200-0000573B0000}">
      <text>
        <r>
          <rPr>
            <sz val="11"/>
            <rFont val="Calibri"/>
            <family val="2"/>
            <charset val="238"/>
          </rPr>
          <t>SZV_F:IdotartamKezdes</t>
        </r>
      </text>
    </comment>
    <comment ref="M129" authorId="0" shapeId="0" xr:uid="{00000000-0006-0000-0200-0000583B0000}">
      <text>
        <r>
          <rPr>
            <sz val="11"/>
            <rFont val="Calibri"/>
            <family val="2"/>
            <charset val="238"/>
          </rPr>
          <t>SZV_F:IdotartamBefejezes</t>
        </r>
      </text>
    </comment>
    <comment ref="N129" authorId="0" shapeId="0" xr:uid="{00000000-0006-0000-0200-0000593B0000}">
      <text>
        <r>
          <rPr>
            <sz val="11"/>
            <rFont val="Calibri"/>
            <family val="2"/>
            <charset val="238"/>
          </rPr>
          <t>SZV_F:NettoKoltsegUtem1</t>
        </r>
      </text>
    </comment>
    <comment ref="O129" authorId="0" shapeId="0" xr:uid="{00000000-0006-0000-0200-00005A3B0000}">
      <text>
        <r>
          <rPr>
            <sz val="11"/>
            <rFont val="Calibri"/>
            <family val="2"/>
            <charset val="238"/>
          </rPr>
          <t>SZV_F:NettoKoltsegUtem2</t>
        </r>
      </text>
    </comment>
    <comment ref="P129" authorId="0" shapeId="0" xr:uid="{00000000-0006-0000-0200-00005B3B0000}">
      <text>
        <r>
          <rPr>
            <sz val="11"/>
            <rFont val="Calibri"/>
            <family val="2"/>
            <charset val="238"/>
          </rPr>
          <t>SZV_F:EM_Melleklet2_KTG</t>
        </r>
      </text>
    </comment>
    <comment ref="R129" authorId="0" shapeId="0" xr:uid="{00000000-0006-0000-0200-00005C3B0000}">
      <text>
        <r>
          <rPr>
            <sz val="11"/>
            <rFont val="Calibri"/>
            <family val="2"/>
            <charset val="238"/>
          </rPr>
          <t>SZV_F:HDUtem1</t>
        </r>
      </text>
    </comment>
    <comment ref="S129" authorId="0" shapeId="0" xr:uid="{00000000-0006-0000-0200-00005D3B0000}">
      <text>
        <r>
          <rPr>
            <sz val="11"/>
            <rFont val="Calibri"/>
            <family val="2"/>
            <charset val="238"/>
          </rPr>
          <t>SZV_F:ECSUtem1</t>
        </r>
      </text>
    </comment>
    <comment ref="T129" authorId="0" shapeId="0" xr:uid="{00000000-0006-0000-0200-00005E3B0000}">
      <text>
        <r>
          <rPr>
            <sz val="11"/>
            <rFont val="Calibri"/>
            <family val="2"/>
            <charset val="238"/>
          </rPr>
          <t>SZV_F:KFHUtem1</t>
        </r>
      </text>
    </comment>
    <comment ref="U129" authorId="0" shapeId="0" xr:uid="{00000000-0006-0000-0200-00005F3B0000}">
      <text>
        <r>
          <rPr>
            <sz val="11"/>
            <rFont val="Calibri"/>
            <family val="2"/>
            <charset val="238"/>
          </rPr>
          <t>SZV_F:Egyeb_SajatUtem1</t>
        </r>
      </text>
    </comment>
    <comment ref="V129" authorId="0" shapeId="0" xr:uid="{00000000-0006-0000-0200-0000603B0000}">
      <text>
        <r>
          <rPr>
            <sz val="11"/>
            <rFont val="Calibri"/>
            <family val="2"/>
            <charset val="238"/>
          </rPr>
          <t>SZV_F:DijUtem1</t>
        </r>
      </text>
    </comment>
    <comment ref="W129" authorId="0" shapeId="0" xr:uid="{00000000-0006-0000-0200-0000613B0000}">
      <text>
        <r>
          <rPr>
            <sz val="11"/>
            <rFont val="Calibri"/>
            <family val="2"/>
            <charset val="238"/>
          </rPr>
          <t>SZV_F:EM_Melleklet1_Utem1</t>
        </r>
      </text>
    </comment>
    <comment ref="X129" authorId="0" shapeId="0" xr:uid="{00000000-0006-0000-0200-0000623B0000}">
      <text>
        <r>
          <rPr>
            <sz val="11"/>
            <rFont val="Calibri"/>
            <family val="2"/>
            <charset val="238"/>
          </rPr>
          <t>SZV_F:EgyebAllamiUtem1</t>
        </r>
      </text>
    </comment>
    <comment ref="Y129" authorId="0" shapeId="0" xr:uid="{00000000-0006-0000-0200-0000633B0000}">
      <text>
        <r>
          <rPr>
            <sz val="11"/>
            <rFont val="Calibri"/>
            <family val="2"/>
            <charset val="238"/>
          </rPr>
          <t>SZV_F:OnkormanyzatiUtem1</t>
        </r>
      </text>
    </comment>
    <comment ref="Z129" authorId="0" shapeId="0" xr:uid="{00000000-0006-0000-0200-0000643B0000}">
      <text>
        <r>
          <rPr>
            <sz val="11"/>
            <rFont val="Calibri"/>
            <family val="2"/>
            <charset val="238"/>
          </rPr>
          <t>SZV_F:EUUtem1</t>
        </r>
      </text>
    </comment>
    <comment ref="AA129" authorId="0" shapeId="0" xr:uid="{00000000-0006-0000-0200-0000653B0000}">
      <text>
        <r>
          <rPr>
            <sz val="11"/>
            <rFont val="Calibri"/>
            <family val="2"/>
            <charset val="238"/>
          </rPr>
          <t>SZV_F:EgyebUtem1</t>
        </r>
      </text>
    </comment>
    <comment ref="AB129" authorId="0" shapeId="0" xr:uid="{00000000-0006-0000-0200-0000663B0000}">
      <text>
        <r>
          <rPr>
            <sz val="11"/>
            <rFont val="Calibri"/>
            <family val="2"/>
            <charset val="238"/>
          </rPr>
          <t>SZV_F:HitelKotvenyUtem1</t>
        </r>
      </text>
    </comment>
    <comment ref="AC129" authorId="0" shapeId="0" xr:uid="{00000000-0006-0000-0200-0000673B0000}">
      <text>
        <r>
          <rPr>
            <sz val="11"/>
            <rFont val="Calibri"/>
            <family val="2"/>
            <charset val="238"/>
          </rPr>
          <t>SZV_F:OsszesenUtem1</t>
        </r>
      </text>
    </comment>
    <comment ref="AF129" authorId="0" shapeId="0" xr:uid="{00000000-0006-0000-0200-0000683B0000}">
      <text>
        <r>
          <rPr>
            <sz val="11"/>
            <rFont val="Calibri"/>
            <family val="2"/>
            <charset val="238"/>
          </rPr>
          <t>SZV_F:HDUtem2</t>
        </r>
      </text>
    </comment>
    <comment ref="AG129" authorId="0" shapeId="0" xr:uid="{00000000-0006-0000-0200-0000693B0000}">
      <text>
        <r>
          <rPr>
            <sz val="11"/>
            <rFont val="Calibri"/>
            <family val="2"/>
            <charset val="238"/>
          </rPr>
          <t>SZV_F:ECSUtem2</t>
        </r>
      </text>
    </comment>
    <comment ref="AH129" authorId="0" shapeId="0" xr:uid="{00000000-0006-0000-0200-00006A3B0000}">
      <text>
        <r>
          <rPr>
            <sz val="11"/>
            <rFont val="Calibri"/>
            <family val="2"/>
            <charset val="238"/>
          </rPr>
          <t>SZV_F:KFHUtem2</t>
        </r>
      </text>
    </comment>
    <comment ref="AI129" authorId="0" shapeId="0" xr:uid="{00000000-0006-0000-0200-00006B3B0000}">
      <text>
        <r>
          <rPr>
            <sz val="11"/>
            <rFont val="Calibri"/>
            <family val="2"/>
            <charset val="238"/>
          </rPr>
          <t>SZV_F:Egyeb_SajatUtem2</t>
        </r>
      </text>
    </comment>
    <comment ref="AJ129" authorId="0" shapeId="0" xr:uid="{00000000-0006-0000-0200-00006C3B0000}">
      <text>
        <r>
          <rPr>
            <sz val="11"/>
            <rFont val="Calibri"/>
            <family val="2"/>
            <charset val="238"/>
          </rPr>
          <t>SZV_F:DijUtem2</t>
        </r>
      </text>
    </comment>
    <comment ref="AK129" authorId="0" shapeId="0" xr:uid="{00000000-0006-0000-0200-00006D3B0000}">
      <text>
        <r>
          <rPr>
            <sz val="11"/>
            <rFont val="Calibri"/>
            <family val="2"/>
            <charset val="238"/>
          </rPr>
          <t>SZV_F:EM_Melleklet1_Utem2</t>
        </r>
      </text>
    </comment>
    <comment ref="AL129" authorId="0" shapeId="0" xr:uid="{00000000-0006-0000-0200-00006E3B0000}">
      <text>
        <r>
          <rPr>
            <sz val="11"/>
            <rFont val="Calibri"/>
            <family val="2"/>
            <charset val="238"/>
          </rPr>
          <t>SZV_F:EgyebAllamiUtem2</t>
        </r>
      </text>
    </comment>
    <comment ref="AM129" authorId="0" shapeId="0" xr:uid="{00000000-0006-0000-0200-00006F3B0000}">
      <text>
        <r>
          <rPr>
            <sz val="11"/>
            <rFont val="Calibri"/>
            <family val="2"/>
            <charset val="238"/>
          </rPr>
          <t>SZV_F:OnkormanyzatiUtem2</t>
        </r>
      </text>
    </comment>
    <comment ref="AN129" authorId="0" shapeId="0" xr:uid="{00000000-0006-0000-0200-0000703B0000}">
      <text>
        <r>
          <rPr>
            <sz val="11"/>
            <rFont val="Calibri"/>
            <family val="2"/>
            <charset val="238"/>
          </rPr>
          <t>SZV_F:EUUtem2</t>
        </r>
      </text>
    </comment>
    <comment ref="AO129" authorId="0" shapeId="0" xr:uid="{00000000-0006-0000-0200-0000713B0000}">
      <text>
        <r>
          <rPr>
            <sz val="11"/>
            <rFont val="Calibri"/>
            <family val="2"/>
            <charset val="238"/>
          </rPr>
          <t>SZV_F:EgyebUtem2</t>
        </r>
      </text>
    </comment>
    <comment ref="AP129" authorId="0" shapeId="0" xr:uid="{00000000-0006-0000-0200-0000723B0000}">
      <text>
        <r>
          <rPr>
            <sz val="11"/>
            <rFont val="Calibri"/>
            <family val="2"/>
            <charset val="238"/>
          </rPr>
          <t>SZV_F:HitelKotvenyUtem2</t>
        </r>
      </text>
    </comment>
    <comment ref="AQ129" authorId="0" shapeId="0" xr:uid="{00000000-0006-0000-0200-0000733B0000}">
      <text>
        <r>
          <rPr>
            <sz val="11"/>
            <rFont val="Calibri"/>
            <family val="2"/>
            <charset val="238"/>
          </rPr>
          <t>SZV_F:OsszesenUtem2</t>
        </r>
      </text>
    </comment>
    <comment ref="AR129" authorId="0" shapeId="0" xr:uid="{00000000-0006-0000-0200-0000743B0000}">
      <text>
        <r>
          <rPr>
            <sz val="11"/>
            <rFont val="Calibri"/>
            <family val="2"/>
            <charset val="238"/>
          </rPr>
          <t>SZV_F:ForrashianyUtem2</t>
        </r>
      </text>
    </comment>
    <comment ref="AU129" authorId="0" shapeId="0" xr:uid="{00000000-0006-0000-0200-0000753B0000}">
      <text>
        <r>
          <rPr>
            <sz val="11"/>
            <rFont val="Calibri"/>
            <family val="2"/>
            <charset val="238"/>
          </rPr>
          <t>SZV_F:Indokolas</t>
        </r>
      </text>
    </comment>
    <comment ref="AV129" authorId="0" shapeId="0" xr:uid="{00000000-0006-0000-0200-0000763B0000}">
      <text>
        <r>
          <rPr>
            <sz val="11"/>
            <rFont val="Calibri"/>
            <family val="2"/>
            <charset val="238"/>
          </rPr>
          <t>SZV_F:Megjegyzes</t>
        </r>
      </text>
    </comment>
    <comment ref="AW129" authorId="0" shapeId="0" xr:uid="{00000000-0006-0000-0200-0000773B0000}">
      <text>
        <r>
          <rPr>
            <sz val="11"/>
            <rFont val="Calibri"/>
            <family val="2"/>
            <charset val="238"/>
          </rPr>
          <t>SZV_F:FeladatSorszam</t>
        </r>
      </text>
    </comment>
    <comment ref="AY129" authorId="0" shapeId="0" xr:uid="{00000000-0006-0000-0200-0000783B0000}">
      <text>
        <r>
          <rPr>
            <sz val="11"/>
            <rFont val="Calibri"/>
            <family val="2"/>
            <charset val="238"/>
          </rPr>
          <t>SZV_F:ISA</t>
        </r>
      </text>
    </comment>
    <comment ref="B130" authorId="0" shapeId="0" xr:uid="{00000000-0006-0000-0200-0000793B0000}">
      <text>
        <r>
          <rPr>
            <sz val="11"/>
            <rFont val="Calibri"/>
            <family val="2"/>
            <charset val="238"/>
          </rPr>
          <t>SZV_F:FontossagiSorrent</t>
        </r>
      </text>
    </comment>
    <comment ref="C130" authorId="0" shapeId="0" xr:uid="{00000000-0006-0000-0200-00007A3B0000}">
      <text>
        <r>
          <rPr>
            <sz val="11"/>
            <rFont val="Calibri"/>
            <family val="2"/>
            <charset val="238"/>
          </rPr>
          <t>SZV_F:FeladatKategoria</t>
        </r>
      </text>
    </comment>
    <comment ref="D130" authorId="0" shapeId="0" xr:uid="{00000000-0006-0000-0200-00007B3B0000}">
      <text>
        <r>
          <rPr>
            <sz val="11"/>
            <rFont val="Calibri"/>
            <family val="2"/>
            <charset val="238"/>
          </rPr>
          <t>SZV_F:FeladatMegnevezes</t>
        </r>
      </text>
    </comment>
    <comment ref="E130" authorId="0" shapeId="0" xr:uid="{00000000-0006-0000-0200-00007C3B0000}">
      <text>
        <r>
          <rPr>
            <sz val="11"/>
            <rFont val="Calibri"/>
            <family val="2"/>
            <charset val="238"/>
          </rPr>
          <t>SZV_F:ElviEngedelySzam</t>
        </r>
      </text>
    </comment>
    <comment ref="F130" authorId="0" shapeId="0" xr:uid="{00000000-0006-0000-0200-00007D3B0000}">
      <text>
        <r>
          <rPr>
            <sz val="11"/>
            <rFont val="Calibri"/>
            <family val="2"/>
            <charset val="238"/>
          </rPr>
          <t>SZV_F:VKR_Kod</t>
        </r>
      </text>
    </comment>
    <comment ref="G130" authorId="0" shapeId="0" xr:uid="{00000000-0006-0000-0200-00007E3B0000}">
      <text>
        <r>
          <rPr>
            <sz val="11"/>
            <rFont val="Calibri"/>
            <family val="2"/>
            <charset val="238"/>
          </rPr>
          <t>SZV_F:VKR_Nev</t>
        </r>
      </text>
    </comment>
    <comment ref="H130" authorId="0" shapeId="0" xr:uid="{00000000-0006-0000-0200-00007F3B0000}">
      <text>
        <r>
          <rPr>
            <sz val="11"/>
            <rFont val="Calibri"/>
            <family val="2"/>
            <charset val="238"/>
          </rPr>
          <t>SZV_F:FeladatAzonosito</t>
        </r>
      </text>
    </comment>
    <comment ref="I130" authorId="0" shapeId="0" xr:uid="{00000000-0006-0000-0200-0000803B0000}">
      <text>
        <r>
          <rPr>
            <sz val="11"/>
            <rFont val="Calibri"/>
            <family val="2"/>
            <charset val="238"/>
          </rPr>
          <t>SZV_F:EllatasiTerulet</t>
        </r>
      </text>
    </comment>
    <comment ref="J130" authorId="0" shapeId="0" xr:uid="{00000000-0006-0000-0200-0000813B0000}">
      <text>
        <r>
          <rPr>
            <sz val="11"/>
            <rFont val="Calibri"/>
            <family val="2"/>
            <charset val="238"/>
          </rPr>
          <t>SZV_F:EllatasertFelelos</t>
        </r>
      </text>
    </comment>
    <comment ref="K130" authorId="0" shapeId="0" xr:uid="{00000000-0006-0000-0200-0000823B0000}">
      <text>
        <r>
          <rPr>
            <sz val="11"/>
            <rFont val="Calibri"/>
            <family val="2"/>
            <charset val="238"/>
          </rPr>
          <t>SZV_F:TervezettNettoKoltseg</t>
        </r>
      </text>
    </comment>
    <comment ref="L130" authorId="0" shapeId="0" xr:uid="{00000000-0006-0000-0200-0000833B0000}">
      <text>
        <r>
          <rPr>
            <sz val="11"/>
            <rFont val="Calibri"/>
            <family val="2"/>
            <charset val="238"/>
          </rPr>
          <t>SZV_F:IdotartamKezdes</t>
        </r>
      </text>
    </comment>
    <comment ref="M130" authorId="0" shapeId="0" xr:uid="{00000000-0006-0000-0200-0000843B0000}">
      <text>
        <r>
          <rPr>
            <sz val="11"/>
            <rFont val="Calibri"/>
            <family val="2"/>
            <charset val="238"/>
          </rPr>
          <t>SZV_F:IdotartamBefejezes</t>
        </r>
      </text>
    </comment>
    <comment ref="N130" authorId="0" shapeId="0" xr:uid="{00000000-0006-0000-0200-0000853B0000}">
      <text>
        <r>
          <rPr>
            <sz val="11"/>
            <rFont val="Calibri"/>
            <family val="2"/>
            <charset val="238"/>
          </rPr>
          <t>SZV_F:NettoKoltsegUtem1</t>
        </r>
      </text>
    </comment>
    <comment ref="O130" authorId="0" shapeId="0" xr:uid="{00000000-0006-0000-0200-0000863B0000}">
      <text>
        <r>
          <rPr>
            <sz val="11"/>
            <rFont val="Calibri"/>
            <family val="2"/>
            <charset val="238"/>
          </rPr>
          <t>SZV_F:NettoKoltsegUtem2</t>
        </r>
      </text>
    </comment>
    <comment ref="P130" authorId="0" shapeId="0" xr:uid="{00000000-0006-0000-0200-0000873B0000}">
      <text>
        <r>
          <rPr>
            <sz val="11"/>
            <rFont val="Calibri"/>
            <family val="2"/>
            <charset val="238"/>
          </rPr>
          <t>SZV_F:EM_Melleklet2_KTG</t>
        </r>
      </text>
    </comment>
    <comment ref="R130" authorId="0" shapeId="0" xr:uid="{00000000-0006-0000-0200-0000883B0000}">
      <text>
        <r>
          <rPr>
            <sz val="11"/>
            <rFont val="Calibri"/>
            <family val="2"/>
            <charset val="238"/>
          </rPr>
          <t>SZV_F:HDUtem1</t>
        </r>
      </text>
    </comment>
    <comment ref="S130" authorId="0" shapeId="0" xr:uid="{00000000-0006-0000-0200-0000893B0000}">
      <text>
        <r>
          <rPr>
            <sz val="11"/>
            <rFont val="Calibri"/>
            <family val="2"/>
            <charset val="238"/>
          </rPr>
          <t>SZV_F:ECSUtem1</t>
        </r>
      </text>
    </comment>
    <comment ref="T130" authorId="0" shapeId="0" xr:uid="{00000000-0006-0000-0200-00008A3B0000}">
      <text>
        <r>
          <rPr>
            <sz val="11"/>
            <rFont val="Calibri"/>
            <family val="2"/>
            <charset val="238"/>
          </rPr>
          <t>SZV_F:KFHUtem1</t>
        </r>
      </text>
    </comment>
    <comment ref="U130" authorId="0" shapeId="0" xr:uid="{00000000-0006-0000-0200-00008B3B0000}">
      <text>
        <r>
          <rPr>
            <sz val="11"/>
            <rFont val="Calibri"/>
            <family val="2"/>
            <charset val="238"/>
          </rPr>
          <t>SZV_F:Egyeb_SajatUtem1</t>
        </r>
      </text>
    </comment>
    <comment ref="V130" authorId="0" shapeId="0" xr:uid="{00000000-0006-0000-0200-00008C3B0000}">
      <text>
        <r>
          <rPr>
            <sz val="11"/>
            <rFont val="Calibri"/>
            <family val="2"/>
            <charset val="238"/>
          </rPr>
          <t>SZV_F:DijUtem1</t>
        </r>
      </text>
    </comment>
    <comment ref="W130" authorId="0" shapeId="0" xr:uid="{00000000-0006-0000-0200-00008D3B0000}">
      <text>
        <r>
          <rPr>
            <sz val="11"/>
            <rFont val="Calibri"/>
            <family val="2"/>
            <charset val="238"/>
          </rPr>
          <t>SZV_F:EM_Melleklet1_Utem1</t>
        </r>
      </text>
    </comment>
    <comment ref="X130" authorId="0" shapeId="0" xr:uid="{00000000-0006-0000-0200-00008E3B0000}">
      <text>
        <r>
          <rPr>
            <sz val="11"/>
            <rFont val="Calibri"/>
            <family val="2"/>
            <charset val="238"/>
          </rPr>
          <t>SZV_F:EgyebAllamiUtem1</t>
        </r>
      </text>
    </comment>
    <comment ref="Y130" authorId="0" shapeId="0" xr:uid="{00000000-0006-0000-0200-00008F3B0000}">
      <text>
        <r>
          <rPr>
            <sz val="11"/>
            <rFont val="Calibri"/>
            <family val="2"/>
            <charset val="238"/>
          </rPr>
          <t>SZV_F:OnkormanyzatiUtem1</t>
        </r>
      </text>
    </comment>
    <comment ref="Z130" authorId="0" shapeId="0" xr:uid="{00000000-0006-0000-0200-0000903B0000}">
      <text>
        <r>
          <rPr>
            <sz val="11"/>
            <rFont val="Calibri"/>
            <family val="2"/>
            <charset val="238"/>
          </rPr>
          <t>SZV_F:EUUtem1</t>
        </r>
      </text>
    </comment>
    <comment ref="AA130" authorId="0" shapeId="0" xr:uid="{00000000-0006-0000-0200-0000913B0000}">
      <text>
        <r>
          <rPr>
            <sz val="11"/>
            <rFont val="Calibri"/>
            <family val="2"/>
            <charset val="238"/>
          </rPr>
          <t>SZV_F:EgyebUtem1</t>
        </r>
      </text>
    </comment>
    <comment ref="AB130" authorId="0" shapeId="0" xr:uid="{00000000-0006-0000-0200-0000923B0000}">
      <text>
        <r>
          <rPr>
            <sz val="11"/>
            <rFont val="Calibri"/>
            <family val="2"/>
            <charset val="238"/>
          </rPr>
          <t>SZV_F:HitelKotvenyUtem1</t>
        </r>
      </text>
    </comment>
    <comment ref="AC130" authorId="0" shapeId="0" xr:uid="{00000000-0006-0000-0200-0000933B0000}">
      <text>
        <r>
          <rPr>
            <sz val="11"/>
            <rFont val="Calibri"/>
            <family val="2"/>
            <charset val="238"/>
          </rPr>
          <t>SZV_F:OsszesenUtem1</t>
        </r>
      </text>
    </comment>
    <comment ref="AF130" authorId="0" shapeId="0" xr:uid="{00000000-0006-0000-0200-0000943B0000}">
      <text>
        <r>
          <rPr>
            <sz val="11"/>
            <rFont val="Calibri"/>
            <family val="2"/>
            <charset val="238"/>
          </rPr>
          <t>SZV_F:HDUtem2</t>
        </r>
      </text>
    </comment>
    <comment ref="AG130" authorId="0" shapeId="0" xr:uid="{00000000-0006-0000-0200-0000953B0000}">
      <text>
        <r>
          <rPr>
            <sz val="11"/>
            <rFont val="Calibri"/>
            <family val="2"/>
            <charset val="238"/>
          </rPr>
          <t>SZV_F:ECSUtem2</t>
        </r>
      </text>
    </comment>
    <comment ref="AH130" authorId="0" shapeId="0" xr:uid="{00000000-0006-0000-0200-0000963B0000}">
      <text>
        <r>
          <rPr>
            <sz val="11"/>
            <rFont val="Calibri"/>
            <family val="2"/>
            <charset val="238"/>
          </rPr>
          <t>SZV_F:KFHUtem2</t>
        </r>
      </text>
    </comment>
    <comment ref="AI130" authorId="0" shapeId="0" xr:uid="{00000000-0006-0000-0200-0000973B0000}">
      <text>
        <r>
          <rPr>
            <sz val="11"/>
            <rFont val="Calibri"/>
            <family val="2"/>
            <charset val="238"/>
          </rPr>
          <t>SZV_F:Egyeb_SajatUtem2</t>
        </r>
      </text>
    </comment>
    <comment ref="AJ130" authorId="0" shapeId="0" xr:uid="{00000000-0006-0000-0200-0000983B0000}">
      <text>
        <r>
          <rPr>
            <sz val="11"/>
            <rFont val="Calibri"/>
            <family val="2"/>
            <charset val="238"/>
          </rPr>
          <t>SZV_F:DijUtem2</t>
        </r>
      </text>
    </comment>
    <comment ref="AK130" authorId="0" shapeId="0" xr:uid="{00000000-0006-0000-0200-0000993B0000}">
      <text>
        <r>
          <rPr>
            <sz val="11"/>
            <rFont val="Calibri"/>
            <family val="2"/>
            <charset val="238"/>
          </rPr>
          <t>SZV_F:EM_Melleklet1_Utem2</t>
        </r>
      </text>
    </comment>
    <comment ref="AL130" authorId="0" shapeId="0" xr:uid="{00000000-0006-0000-0200-00009A3B0000}">
      <text>
        <r>
          <rPr>
            <sz val="11"/>
            <rFont val="Calibri"/>
            <family val="2"/>
            <charset val="238"/>
          </rPr>
          <t>SZV_F:EgyebAllamiUtem2</t>
        </r>
      </text>
    </comment>
    <comment ref="AM130" authorId="0" shapeId="0" xr:uid="{00000000-0006-0000-0200-00009B3B0000}">
      <text>
        <r>
          <rPr>
            <sz val="11"/>
            <rFont val="Calibri"/>
            <family val="2"/>
            <charset val="238"/>
          </rPr>
          <t>SZV_F:OnkormanyzatiUtem2</t>
        </r>
      </text>
    </comment>
    <comment ref="AN130" authorId="0" shapeId="0" xr:uid="{00000000-0006-0000-0200-00009C3B0000}">
      <text>
        <r>
          <rPr>
            <sz val="11"/>
            <rFont val="Calibri"/>
            <family val="2"/>
            <charset val="238"/>
          </rPr>
          <t>SZV_F:EUUtem2</t>
        </r>
      </text>
    </comment>
    <comment ref="AO130" authorId="0" shapeId="0" xr:uid="{00000000-0006-0000-0200-00009D3B0000}">
      <text>
        <r>
          <rPr>
            <sz val="11"/>
            <rFont val="Calibri"/>
            <family val="2"/>
            <charset val="238"/>
          </rPr>
          <t>SZV_F:EgyebUtem2</t>
        </r>
      </text>
    </comment>
    <comment ref="AP130" authorId="0" shapeId="0" xr:uid="{00000000-0006-0000-0200-00009E3B0000}">
      <text>
        <r>
          <rPr>
            <sz val="11"/>
            <rFont val="Calibri"/>
            <family val="2"/>
            <charset val="238"/>
          </rPr>
          <t>SZV_F:HitelKotvenyUtem2</t>
        </r>
      </text>
    </comment>
    <comment ref="AQ130" authorId="0" shapeId="0" xr:uid="{00000000-0006-0000-0200-00009F3B0000}">
      <text>
        <r>
          <rPr>
            <sz val="11"/>
            <rFont val="Calibri"/>
            <family val="2"/>
            <charset val="238"/>
          </rPr>
          <t>SZV_F:OsszesenUtem2</t>
        </r>
      </text>
    </comment>
    <comment ref="AR130" authorId="0" shapeId="0" xr:uid="{00000000-0006-0000-0200-0000A03B0000}">
      <text>
        <r>
          <rPr>
            <sz val="11"/>
            <rFont val="Calibri"/>
            <family val="2"/>
            <charset val="238"/>
          </rPr>
          <t>SZV_F:ForrashianyUtem2</t>
        </r>
      </text>
    </comment>
    <comment ref="AU130" authorId="0" shapeId="0" xr:uid="{00000000-0006-0000-0200-0000A13B0000}">
      <text>
        <r>
          <rPr>
            <sz val="11"/>
            <rFont val="Calibri"/>
            <family val="2"/>
            <charset val="238"/>
          </rPr>
          <t>SZV_F:Indokolas</t>
        </r>
      </text>
    </comment>
    <comment ref="AV130" authorId="0" shapeId="0" xr:uid="{00000000-0006-0000-0200-0000A23B0000}">
      <text>
        <r>
          <rPr>
            <sz val="11"/>
            <rFont val="Calibri"/>
            <family val="2"/>
            <charset val="238"/>
          </rPr>
          <t>SZV_F:Megjegyzes</t>
        </r>
      </text>
    </comment>
    <comment ref="AW130" authorId="0" shapeId="0" xr:uid="{00000000-0006-0000-0200-0000A33B0000}">
      <text>
        <r>
          <rPr>
            <sz val="11"/>
            <rFont val="Calibri"/>
            <family val="2"/>
            <charset val="238"/>
          </rPr>
          <t>SZV_F:FeladatSorszam</t>
        </r>
      </text>
    </comment>
    <comment ref="AY130" authorId="0" shapeId="0" xr:uid="{00000000-0006-0000-0200-0000A43B0000}">
      <text>
        <r>
          <rPr>
            <sz val="11"/>
            <rFont val="Calibri"/>
            <family val="2"/>
            <charset val="238"/>
          </rPr>
          <t>SZV_F:ISA</t>
        </r>
      </text>
    </comment>
    <comment ref="B131" authorId="0" shapeId="0" xr:uid="{00000000-0006-0000-0200-0000A53B0000}">
      <text>
        <r>
          <rPr>
            <sz val="11"/>
            <rFont val="Calibri"/>
            <family val="2"/>
            <charset val="238"/>
          </rPr>
          <t>SZV_F:FontossagiSorrent</t>
        </r>
      </text>
    </comment>
    <comment ref="C131" authorId="0" shapeId="0" xr:uid="{00000000-0006-0000-0200-0000A63B0000}">
      <text>
        <r>
          <rPr>
            <sz val="11"/>
            <rFont val="Calibri"/>
            <family val="2"/>
            <charset val="238"/>
          </rPr>
          <t>SZV_F:FeladatKategoria</t>
        </r>
      </text>
    </comment>
    <comment ref="D131" authorId="0" shapeId="0" xr:uid="{00000000-0006-0000-0200-0000A73B0000}">
      <text>
        <r>
          <rPr>
            <sz val="11"/>
            <rFont val="Calibri"/>
            <family val="2"/>
            <charset val="238"/>
          </rPr>
          <t>SZV_F:FeladatMegnevezes</t>
        </r>
      </text>
    </comment>
    <comment ref="E131" authorId="0" shapeId="0" xr:uid="{00000000-0006-0000-0200-0000A83B0000}">
      <text>
        <r>
          <rPr>
            <sz val="11"/>
            <rFont val="Calibri"/>
            <family val="2"/>
            <charset val="238"/>
          </rPr>
          <t>SZV_F:ElviEngedelySzam</t>
        </r>
      </text>
    </comment>
    <comment ref="F131" authorId="0" shapeId="0" xr:uid="{00000000-0006-0000-0200-0000A93B0000}">
      <text>
        <r>
          <rPr>
            <sz val="11"/>
            <rFont val="Calibri"/>
            <family val="2"/>
            <charset val="238"/>
          </rPr>
          <t>SZV_F:VKR_Kod</t>
        </r>
      </text>
    </comment>
    <comment ref="G131" authorId="0" shapeId="0" xr:uid="{00000000-0006-0000-0200-0000AA3B0000}">
      <text>
        <r>
          <rPr>
            <sz val="11"/>
            <rFont val="Calibri"/>
            <family val="2"/>
            <charset val="238"/>
          </rPr>
          <t>SZV_F:VKR_Nev</t>
        </r>
      </text>
    </comment>
    <comment ref="H131" authorId="0" shapeId="0" xr:uid="{00000000-0006-0000-0200-0000AB3B0000}">
      <text>
        <r>
          <rPr>
            <sz val="11"/>
            <rFont val="Calibri"/>
            <family val="2"/>
            <charset val="238"/>
          </rPr>
          <t>SZV_F:FeladatAzonosito</t>
        </r>
      </text>
    </comment>
    <comment ref="I131" authorId="0" shapeId="0" xr:uid="{00000000-0006-0000-0200-0000AC3B0000}">
      <text>
        <r>
          <rPr>
            <sz val="11"/>
            <rFont val="Calibri"/>
            <family val="2"/>
            <charset val="238"/>
          </rPr>
          <t>SZV_F:EllatasiTerulet</t>
        </r>
      </text>
    </comment>
    <comment ref="J131" authorId="0" shapeId="0" xr:uid="{00000000-0006-0000-0200-0000AD3B0000}">
      <text>
        <r>
          <rPr>
            <sz val="11"/>
            <rFont val="Calibri"/>
            <family val="2"/>
            <charset val="238"/>
          </rPr>
          <t>SZV_F:EllatasertFelelos</t>
        </r>
      </text>
    </comment>
    <comment ref="K131" authorId="0" shapeId="0" xr:uid="{00000000-0006-0000-0200-0000AE3B0000}">
      <text>
        <r>
          <rPr>
            <sz val="11"/>
            <rFont val="Calibri"/>
            <family val="2"/>
            <charset val="238"/>
          </rPr>
          <t>SZV_F:TervezettNettoKoltseg</t>
        </r>
      </text>
    </comment>
    <comment ref="L131" authorId="0" shapeId="0" xr:uid="{00000000-0006-0000-0200-0000AF3B0000}">
      <text>
        <r>
          <rPr>
            <sz val="11"/>
            <rFont val="Calibri"/>
            <family val="2"/>
            <charset val="238"/>
          </rPr>
          <t>SZV_F:IdotartamKezdes</t>
        </r>
      </text>
    </comment>
    <comment ref="M131" authorId="0" shapeId="0" xr:uid="{00000000-0006-0000-0200-0000B03B0000}">
      <text>
        <r>
          <rPr>
            <sz val="11"/>
            <rFont val="Calibri"/>
            <family val="2"/>
            <charset val="238"/>
          </rPr>
          <t>SZV_F:IdotartamBefejezes</t>
        </r>
      </text>
    </comment>
    <comment ref="N131" authorId="0" shapeId="0" xr:uid="{00000000-0006-0000-0200-0000B13B0000}">
      <text>
        <r>
          <rPr>
            <sz val="11"/>
            <rFont val="Calibri"/>
            <family val="2"/>
            <charset val="238"/>
          </rPr>
          <t>SZV_F:NettoKoltsegUtem1</t>
        </r>
      </text>
    </comment>
    <comment ref="O131" authorId="0" shapeId="0" xr:uid="{00000000-0006-0000-0200-0000B23B0000}">
      <text>
        <r>
          <rPr>
            <sz val="11"/>
            <rFont val="Calibri"/>
            <family val="2"/>
            <charset val="238"/>
          </rPr>
          <t>SZV_F:NettoKoltsegUtem2</t>
        </r>
      </text>
    </comment>
    <comment ref="P131" authorId="0" shapeId="0" xr:uid="{00000000-0006-0000-0200-0000B33B0000}">
      <text>
        <r>
          <rPr>
            <sz val="11"/>
            <rFont val="Calibri"/>
            <family val="2"/>
            <charset val="238"/>
          </rPr>
          <t>SZV_F:EM_Melleklet2_KTG</t>
        </r>
      </text>
    </comment>
    <comment ref="R131" authorId="0" shapeId="0" xr:uid="{00000000-0006-0000-0200-0000B43B0000}">
      <text>
        <r>
          <rPr>
            <sz val="11"/>
            <rFont val="Calibri"/>
            <family val="2"/>
            <charset val="238"/>
          </rPr>
          <t>SZV_F:HDUtem1</t>
        </r>
      </text>
    </comment>
    <comment ref="S131" authorId="0" shapeId="0" xr:uid="{00000000-0006-0000-0200-0000B53B0000}">
      <text>
        <r>
          <rPr>
            <sz val="11"/>
            <rFont val="Calibri"/>
            <family val="2"/>
            <charset val="238"/>
          </rPr>
          <t>SZV_F:ECSUtem1</t>
        </r>
      </text>
    </comment>
    <comment ref="T131" authorId="0" shapeId="0" xr:uid="{00000000-0006-0000-0200-0000B63B0000}">
      <text>
        <r>
          <rPr>
            <sz val="11"/>
            <rFont val="Calibri"/>
            <family val="2"/>
            <charset val="238"/>
          </rPr>
          <t>SZV_F:KFHUtem1</t>
        </r>
      </text>
    </comment>
    <comment ref="U131" authorId="0" shapeId="0" xr:uid="{00000000-0006-0000-0200-0000B73B0000}">
      <text>
        <r>
          <rPr>
            <sz val="11"/>
            <rFont val="Calibri"/>
            <family val="2"/>
            <charset val="238"/>
          </rPr>
          <t>SZV_F:Egyeb_SajatUtem1</t>
        </r>
      </text>
    </comment>
    <comment ref="V131" authorId="0" shapeId="0" xr:uid="{00000000-0006-0000-0200-0000B83B0000}">
      <text>
        <r>
          <rPr>
            <sz val="11"/>
            <rFont val="Calibri"/>
            <family val="2"/>
            <charset val="238"/>
          </rPr>
          <t>SZV_F:DijUtem1</t>
        </r>
      </text>
    </comment>
    <comment ref="W131" authorId="0" shapeId="0" xr:uid="{00000000-0006-0000-0200-0000B93B0000}">
      <text>
        <r>
          <rPr>
            <sz val="11"/>
            <rFont val="Calibri"/>
            <family val="2"/>
            <charset val="238"/>
          </rPr>
          <t>SZV_F:EM_Melleklet1_Utem1</t>
        </r>
      </text>
    </comment>
    <comment ref="X131" authorId="0" shapeId="0" xr:uid="{00000000-0006-0000-0200-0000BA3B0000}">
      <text>
        <r>
          <rPr>
            <sz val="11"/>
            <rFont val="Calibri"/>
            <family val="2"/>
            <charset val="238"/>
          </rPr>
          <t>SZV_F:EgyebAllamiUtem1</t>
        </r>
      </text>
    </comment>
    <comment ref="Y131" authorId="0" shapeId="0" xr:uid="{00000000-0006-0000-0200-0000BB3B0000}">
      <text>
        <r>
          <rPr>
            <sz val="11"/>
            <rFont val="Calibri"/>
            <family val="2"/>
            <charset val="238"/>
          </rPr>
          <t>SZV_F:OnkormanyzatiUtem1</t>
        </r>
      </text>
    </comment>
    <comment ref="Z131" authorId="0" shapeId="0" xr:uid="{00000000-0006-0000-0200-0000BC3B0000}">
      <text>
        <r>
          <rPr>
            <sz val="11"/>
            <rFont val="Calibri"/>
            <family val="2"/>
            <charset val="238"/>
          </rPr>
          <t>SZV_F:EUUtem1</t>
        </r>
      </text>
    </comment>
    <comment ref="AA131" authorId="0" shapeId="0" xr:uid="{00000000-0006-0000-0200-0000BD3B0000}">
      <text>
        <r>
          <rPr>
            <sz val="11"/>
            <rFont val="Calibri"/>
            <family val="2"/>
            <charset val="238"/>
          </rPr>
          <t>SZV_F:EgyebUtem1</t>
        </r>
      </text>
    </comment>
    <comment ref="AB131" authorId="0" shapeId="0" xr:uid="{00000000-0006-0000-0200-0000BE3B0000}">
      <text>
        <r>
          <rPr>
            <sz val="11"/>
            <rFont val="Calibri"/>
            <family val="2"/>
            <charset val="238"/>
          </rPr>
          <t>SZV_F:HitelKotvenyUtem1</t>
        </r>
      </text>
    </comment>
    <comment ref="AC131" authorId="0" shapeId="0" xr:uid="{00000000-0006-0000-0200-0000BF3B0000}">
      <text>
        <r>
          <rPr>
            <sz val="11"/>
            <rFont val="Calibri"/>
            <family val="2"/>
            <charset val="238"/>
          </rPr>
          <t>SZV_F:OsszesenUtem1</t>
        </r>
      </text>
    </comment>
    <comment ref="AF131" authorId="0" shapeId="0" xr:uid="{00000000-0006-0000-0200-0000C03B0000}">
      <text>
        <r>
          <rPr>
            <sz val="11"/>
            <rFont val="Calibri"/>
            <family val="2"/>
            <charset val="238"/>
          </rPr>
          <t>SZV_F:HDUtem2</t>
        </r>
      </text>
    </comment>
    <comment ref="AG131" authorId="0" shapeId="0" xr:uid="{00000000-0006-0000-0200-0000C13B0000}">
      <text>
        <r>
          <rPr>
            <sz val="11"/>
            <rFont val="Calibri"/>
            <family val="2"/>
            <charset val="238"/>
          </rPr>
          <t>SZV_F:ECSUtem2</t>
        </r>
      </text>
    </comment>
    <comment ref="AH131" authorId="0" shapeId="0" xr:uid="{00000000-0006-0000-0200-0000C23B0000}">
      <text>
        <r>
          <rPr>
            <sz val="11"/>
            <rFont val="Calibri"/>
            <family val="2"/>
            <charset val="238"/>
          </rPr>
          <t>SZV_F:KFHUtem2</t>
        </r>
      </text>
    </comment>
    <comment ref="AI131" authorId="0" shapeId="0" xr:uid="{00000000-0006-0000-0200-0000C33B0000}">
      <text>
        <r>
          <rPr>
            <sz val="11"/>
            <rFont val="Calibri"/>
            <family val="2"/>
            <charset val="238"/>
          </rPr>
          <t>SZV_F:Egyeb_SajatUtem2</t>
        </r>
      </text>
    </comment>
    <comment ref="AJ131" authorId="0" shapeId="0" xr:uid="{00000000-0006-0000-0200-0000C43B0000}">
      <text>
        <r>
          <rPr>
            <sz val="11"/>
            <rFont val="Calibri"/>
            <family val="2"/>
            <charset val="238"/>
          </rPr>
          <t>SZV_F:DijUtem2</t>
        </r>
      </text>
    </comment>
    <comment ref="AK131" authorId="0" shapeId="0" xr:uid="{00000000-0006-0000-0200-0000C53B0000}">
      <text>
        <r>
          <rPr>
            <sz val="11"/>
            <rFont val="Calibri"/>
            <family val="2"/>
            <charset val="238"/>
          </rPr>
          <t>SZV_F:EM_Melleklet1_Utem2</t>
        </r>
      </text>
    </comment>
    <comment ref="AL131" authorId="0" shapeId="0" xr:uid="{00000000-0006-0000-0200-0000C63B0000}">
      <text>
        <r>
          <rPr>
            <sz val="11"/>
            <rFont val="Calibri"/>
            <family val="2"/>
            <charset val="238"/>
          </rPr>
          <t>SZV_F:EgyebAllamiUtem2</t>
        </r>
      </text>
    </comment>
    <comment ref="AM131" authorId="0" shapeId="0" xr:uid="{00000000-0006-0000-0200-0000C73B0000}">
      <text>
        <r>
          <rPr>
            <sz val="11"/>
            <rFont val="Calibri"/>
            <family val="2"/>
            <charset val="238"/>
          </rPr>
          <t>SZV_F:OnkormanyzatiUtem2</t>
        </r>
      </text>
    </comment>
    <comment ref="AN131" authorId="0" shapeId="0" xr:uid="{00000000-0006-0000-0200-0000C83B0000}">
      <text>
        <r>
          <rPr>
            <sz val="11"/>
            <rFont val="Calibri"/>
            <family val="2"/>
            <charset val="238"/>
          </rPr>
          <t>SZV_F:EUUtem2</t>
        </r>
      </text>
    </comment>
    <comment ref="AO131" authorId="0" shapeId="0" xr:uid="{00000000-0006-0000-0200-0000C93B0000}">
      <text>
        <r>
          <rPr>
            <sz val="11"/>
            <rFont val="Calibri"/>
            <family val="2"/>
            <charset val="238"/>
          </rPr>
          <t>SZV_F:EgyebUtem2</t>
        </r>
      </text>
    </comment>
    <comment ref="AP131" authorId="0" shapeId="0" xr:uid="{00000000-0006-0000-0200-0000CA3B0000}">
      <text>
        <r>
          <rPr>
            <sz val="11"/>
            <rFont val="Calibri"/>
            <family val="2"/>
            <charset val="238"/>
          </rPr>
          <t>SZV_F:HitelKotvenyUtem2</t>
        </r>
      </text>
    </comment>
    <comment ref="AQ131" authorId="0" shapeId="0" xr:uid="{00000000-0006-0000-0200-0000CB3B0000}">
      <text>
        <r>
          <rPr>
            <sz val="11"/>
            <rFont val="Calibri"/>
            <family val="2"/>
            <charset val="238"/>
          </rPr>
          <t>SZV_F:OsszesenUtem2</t>
        </r>
      </text>
    </comment>
    <comment ref="AR131" authorId="0" shapeId="0" xr:uid="{00000000-0006-0000-0200-0000CC3B0000}">
      <text>
        <r>
          <rPr>
            <sz val="11"/>
            <rFont val="Calibri"/>
            <family val="2"/>
            <charset val="238"/>
          </rPr>
          <t>SZV_F:ForrashianyUtem2</t>
        </r>
      </text>
    </comment>
    <comment ref="AU131" authorId="0" shapeId="0" xr:uid="{00000000-0006-0000-0200-0000CD3B0000}">
      <text>
        <r>
          <rPr>
            <sz val="11"/>
            <rFont val="Calibri"/>
            <family val="2"/>
            <charset val="238"/>
          </rPr>
          <t>SZV_F:Indokolas</t>
        </r>
      </text>
    </comment>
    <comment ref="AV131" authorId="0" shapeId="0" xr:uid="{00000000-0006-0000-0200-0000CE3B0000}">
      <text>
        <r>
          <rPr>
            <sz val="11"/>
            <rFont val="Calibri"/>
            <family val="2"/>
            <charset val="238"/>
          </rPr>
          <t>SZV_F:Megjegyzes</t>
        </r>
      </text>
    </comment>
    <comment ref="AW131" authorId="0" shapeId="0" xr:uid="{00000000-0006-0000-0200-0000CF3B0000}">
      <text>
        <r>
          <rPr>
            <sz val="11"/>
            <rFont val="Calibri"/>
            <family val="2"/>
            <charset val="238"/>
          </rPr>
          <t>SZV_F:FeladatSorszam</t>
        </r>
      </text>
    </comment>
    <comment ref="AY131" authorId="0" shapeId="0" xr:uid="{00000000-0006-0000-0200-0000D03B0000}">
      <text>
        <r>
          <rPr>
            <sz val="11"/>
            <rFont val="Calibri"/>
            <family val="2"/>
            <charset val="238"/>
          </rPr>
          <t>SZV_F:ISA</t>
        </r>
      </text>
    </comment>
    <comment ref="B132" authorId="0" shapeId="0" xr:uid="{00000000-0006-0000-0200-0000D13B0000}">
      <text>
        <r>
          <rPr>
            <sz val="11"/>
            <rFont val="Calibri"/>
            <family val="2"/>
            <charset val="238"/>
          </rPr>
          <t>SZV_F:FontossagiSorrent</t>
        </r>
      </text>
    </comment>
    <comment ref="C132" authorId="0" shapeId="0" xr:uid="{00000000-0006-0000-0200-0000D23B0000}">
      <text>
        <r>
          <rPr>
            <sz val="11"/>
            <rFont val="Calibri"/>
            <family val="2"/>
            <charset val="238"/>
          </rPr>
          <t>SZV_F:FeladatKategoria</t>
        </r>
      </text>
    </comment>
    <comment ref="D132" authorId="0" shapeId="0" xr:uid="{00000000-0006-0000-0200-0000D33B0000}">
      <text>
        <r>
          <rPr>
            <sz val="11"/>
            <rFont val="Calibri"/>
            <family val="2"/>
            <charset val="238"/>
          </rPr>
          <t>SZV_F:FeladatMegnevezes</t>
        </r>
      </text>
    </comment>
    <comment ref="E132" authorId="0" shapeId="0" xr:uid="{00000000-0006-0000-0200-0000D43B0000}">
      <text>
        <r>
          <rPr>
            <sz val="11"/>
            <rFont val="Calibri"/>
            <family val="2"/>
            <charset val="238"/>
          </rPr>
          <t>SZV_F:ElviEngedelySzam</t>
        </r>
      </text>
    </comment>
    <comment ref="F132" authorId="0" shapeId="0" xr:uid="{00000000-0006-0000-0200-0000D53B0000}">
      <text>
        <r>
          <rPr>
            <sz val="11"/>
            <rFont val="Calibri"/>
            <family val="2"/>
            <charset val="238"/>
          </rPr>
          <t>SZV_F:VKR_Kod</t>
        </r>
      </text>
    </comment>
    <comment ref="G132" authorId="0" shapeId="0" xr:uid="{00000000-0006-0000-0200-0000D63B0000}">
      <text>
        <r>
          <rPr>
            <sz val="11"/>
            <rFont val="Calibri"/>
            <family val="2"/>
            <charset val="238"/>
          </rPr>
          <t>SZV_F:VKR_Nev</t>
        </r>
      </text>
    </comment>
    <comment ref="H132" authorId="0" shapeId="0" xr:uid="{00000000-0006-0000-0200-0000D73B0000}">
      <text>
        <r>
          <rPr>
            <sz val="11"/>
            <rFont val="Calibri"/>
            <family val="2"/>
            <charset val="238"/>
          </rPr>
          <t>SZV_F:FeladatAzonosito</t>
        </r>
      </text>
    </comment>
    <comment ref="I132" authorId="0" shapeId="0" xr:uid="{00000000-0006-0000-0200-0000D83B0000}">
      <text>
        <r>
          <rPr>
            <sz val="11"/>
            <rFont val="Calibri"/>
            <family val="2"/>
            <charset val="238"/>
          </rPr>
          <t>SZV_F:EllatasiTerulet</t>
        </r>
      </text>
    </comment>
    <comment ref="J132" authorId="0" shapeId="0" xr:uid="{00000000-0006-0000-0200-0000D93B0000}">
      <text>
        <r>
          <rPr>
            <sz val="11"/>
            <rFont val="Calibri"/>
            <family val="2"/>
            <charset val="238"/>
          </rPr>
          <t>SZV_F:EllatasertFelelos</t>
        </r>
      </text>
    </comment>
    <comment ref="K132" authorId="0" shapeId="0" xr:uid="{00000000-0006-0000-0200-0000DA3B0000}">
      <text>
        <r>
          <rPr>
            <sz val="11"/>
            <rFont val="Calibri"/>
            <family val="2"/>
            <charset val="238"/>
          </rPr>
          <t>SZV_F:TervezettNettoKoltseg</t>
        </r>
      </text>
    </comment>
    <comment ref="L132" authorId="0" shapeId="0" xr:uid="{00000000-0006-0000-0200-0000DB3B0000}">
      <text>
        <r>
          <rPr>
            <sz val="11"/>
            <rFont val="Calibri"/>
            <family val="2"/>
            <charset val="238"/>
          </rPr>
          <t>SZV_F:IdotartamKezdes</t>
        </r>
      </text>
    </comment>
    <comment ref="M132" authorId="0" shapeId="0" xr:uid="{00000000-0006-0000-0200-0000DC3B0000}">
      <text>
        <r>
          <rPr>
            <sz val="11"/>
            <rFont val="Calibri"/>
            <family val="2"/>
            <charset val="238"/>
          </rPr>
          <t>SZV_F:IdotartamBefejezes</t>
        </r>
      </text>
    </comment>
    <comment ref="N132" authorId="0" shapeId="0" xr:uid="{00000000-0006-0000-0200-0000DD3B0000}">
      <text>
        <r>
          <rPr>
            <sz val="11"/>
            <rFont val="Calibri"/>
            <family val="2"/>
            <charset val="238"/>
          </rPr>
          <t>SZV_F:NettoKoltsegUtem1</t>
        </r>
      </text>
    </comment>
    <comment ref="O132" authorId="0" shapeId="0" xr:uid="{00000000-0006-0000-0200-0000DE3B0000}">
      <text>
        <r>
          <rPr>
            <sz val="11"/>
            <rFont val="Calibri"/>
            <family val="2"/>
            <charset val="238"/>
          </rPr>
          <t>SZV_F:NettoKoltsegUtem2</t>
        </r>
      </text>
    </comment>
    <comment ref="P132" authorId="0" shapeId="0" xr:uid="{00000000-0006-0000-0200-0000DF3B0000}">
      <text>
        <r>
          <rPr>
            <sz val="11"/>
            <rFont val="Calibri"/>
            <family val="2"/>
            <charset val="238"/>
          </rPr>
          <t>SZV_F:EM_Melleklet2_KTG</t>
        </r>
      </text>
    </comment>
    <comment ref="R132" authorId="0" shapeId="0" xr:uid="{00000000-0006-0000-0200-0000E03B0000}">
      <text>
        <r>
          <rPr>
            <sz val="11"/>
            <rFont val="Calibri"/>
            <family val="2"/>
            <charset val="238"/>
          </rPr>
          <t>SZV_F:HDUtem1</t>
        </r>
      </text>
    </comment>
    <comment ref="S132" authorId="0" shapeId="0" xr:uid="{00000000-0006-0000-0200-0000E13B0000}">
      <text>
        <r>
          <rPr>
            <sz val="11"/>
            <rFont val="Calibri"/>
            <family val="2"/>
            <charset val="238"/>
          </rPr>
          <t>SZV_F:ECSUtem1</t>
        </r>
      </text>
    </comment>
    <comment ref="T132" authorId="0" shapeId="0" xr:uid="{00000000-0006-0000-0200-0000E23B0000}">
      <text>
        <r>
          <rPr>
            <sz val="11"/>
            <rFont val="Calibri"/>
            <family val="2"/>
            <charset val="238"/>
          </rPr>
          <t>SZV_F:KFHUtem1</t>
        </r>
      </text>
    </comment>
    <comment ref="U132" authorId="0" shapeId="0" xr:uid="{00000000-0006-0000-0200-0000E33B0000}">
      <text>
        <r>
          <rPr>
            <sz val="11"/>
            <rFont val="Calibri"/>
            <family val="2"/>
            <charset val="238"/>
          </rPr>
          <t>SZV_F:Egyeb_SajatUtem1</t>
        </r>
      </text>
    </comment>
    <comment ref="V132" authorId="0" shapeId="0" xr:uid="{00000000-0006-0000-0200-0000E43B0000}">
      <text>
        <r>
          <rPr>
            <sz val="11"/>
            <rFont val="Calibri"/>
            <family val="2"/>
            <charset val="238"/>
          </rPr>
          <t>SZV_F:DijUtem1</t>
        </r>
      </text>
    </comment>
    <comment ref="W132" authorId="0" shapeId="0" xr:uid="{00000000-0006-0000-0200-0000E53B0000}">
      <text>
        <r>
          <rPr>
            <sz val="11"/>
            <rFont val="Calibri"/>
            <family val="2"/>
            <charset val="238"/>
          </rPr>
          <t>SZV_F:EM_Melleklet1_Utem1</t>
        </r>
      </text>
    </comment>
    <comment ref="X132" authorId="0" shapeId="0" xr:uid="{00000000-0006-0000-0200-0000E63B0000}">
      <text>
        <r>
          <rPr>
            <sz val="11"/>
            <rFont val="Calibri"/>
            <family val="2"/>
            <charset val="238"/>
          </rPr>
          <t>SZV_F:EgyebAllamiUtem1</t>
        </r>
      </text>
    </comment>
    <comment ref="Y132" authorId="0" shapeId="0" xr:uid="{00000000-0006-0000-0200-0000E73B0000}">
      <text>
        <r>
          <rPr>
            <sz val="11"/>
            <rFont val="Calibri"/>
            <family val="2"/>
            <charset val="238"/>
          </rPr>
          <t>SZV_F:OnkormanyzatiUtem1</t>
        </r>
      </text>
    </comment>
    <comment ref="Z132" authorId="0" shapeId="0" xr:uid="{00000000-0006-0000-0200-0000E83B0000}">
      <text>
        <r>
          <rPr>
            <sz val="11"/>
            <rFont val="Calibri"/>
            <family val="2"/>
            <charset val="238"/>
          </rPr>
          <t>SZV_F:EUUtem1</t>
        </r>
      </text>
    </comment>
    <comment ref="AA132" authorId="0" shapeId="0" xr:uid="{00000000-0006-0000-0200-0000E93B0000}">
      <text>
        <r>
          <rPr>
            <sz val="11"/>
            <rFont val="Calibri"/>
            <family val="2"/>
            <charset val="238"/>
          </rPr>
          <t>SZV_F:EgyebUtem1</t>
        </r>
      </text>
    </comment>
    <comment ref="AB132" authorId="0" shapeId="0" xr:uid="{00000000-0006-0000-0200-0000EA3B0000}">
      <text>
        <r>
          <rPr>
            <sz val="11"/>
            <rFont val="Calibri"/>
            <family val="2"/>
            <charset val="238"/>
          </rPr>
          <t>SZV_F:HitelKotvenyUtem1</t>
        </r>
      </text>
    </comment>
    <comment ref="AC132" authorId="0" shapeId="0" xr:uid="{00000000-0006-0000-0200-0000EB3B0000}">
      <text>
        <r>
          <rPr>
            <sz val="11"/>
            <rFont val="Calibri"/>
            <family val="2"/>
            <charset val="238"/>
          </rPr>
          <t>SZV_F:OsszesenUtem1</t>
        </r>
      </text>
    </comment>
    <comment ref="AF132" authorId="0" shapeId="0" xr:uid="{00000000-0006-0000-0200-0000EC3B0000}">
      <text>
        <r>
          <rPr>
            <sz val="11"/>
            <rFont val="Calibri"/>
            <family val="2"/>
            <charset val="238"/>
          </rPr>
          <t>SZV_F:HDUtem2</t>
        </r>
      </text>
    </comment>
    <comment ref="AG132" authorId="0" shapeId="0" xr:uid="{00000000-0006-0000-0200-0000ED3B0000}">
      <text>
        <r>
          <rPr>
            <sz val="11"/>
            <rFont val="Calibri"/>
            <family val="2"/>
            <charset val="238"/>
          </rPr>
          <t>SZV_F:ECSUtem2</t>
        </r>
      </text>
    </comment>
    <comment ref="AH132" authorId="0" shapeId="0" xr:uid="{00000000-0006-0000-0200-0000EE3B0000}">
      <text>
        <r>
          <rPr>
            <sz val="11"/>
            <rFont val="Calibri"/>
            <family val="2"/>
            <charset val="238"/>
          </rPr>
          <t>SZV_F:KFHUtem2</t>
        </r>
      </text>
    </comment>
    <comment ref="AI132" authorId="0" shapeId="0" xr:uid="{00000000-0006-0000-0200-0000EF3B0000}">
      <text>
        <r>
          <rPr>
            <sz val="11"/>
            <rFont val="Calibri"/>
            <family val="2"/>
            <charset val="238"/>
          </rPr>
          <t>SZV_F:Egyeb_SajatUtem2</t>
        </r>
      </text>
    </comment>
    <comment ref="AJ132" authorId="0" shapeId="0" xr:uid="{00000000-0006-0000-0200-0000F03B0000}">
      <text>
        <r>
          <rPr>
            <sz val="11"/>
            <rFont val="Calibri"/>
            <family val="2"/>
            <charset val="238"/>
          </rPr>
          <t>SZV_F:DijUtem2</t>
        </r>
      </text>
    </comment>
    <comment ref="AK132" authorId="0" shapeId="0" xr:uid="{00000000-0006-0000-0200-0000F13B0000}">
      <text>
        <r>
          <rPr>
            <sz val="11"/>
            <rFont val="Calibri"/>
            <family val="2"/>
            <charset val="238"/>
          </rPr>
          <t>SZV_F:EM_Melleklet1_Utem2</t>
        </r>
      </text>
    </comment>
    <comment ref="AL132" authorId="0" shapeId="0" xr:uid="{00000000-0006-0000-0200-0000F23B0000}">
      <text>
        <r>
          <rPr>
            <sz val="11"/>
            <rFont val="Calibri"/>
            <family val="2"/>
            <charset val="238"/>
          </rPr>
          <t>SZV_F:EgyebAllamiUtem2</t>
        </r>
      </text>
    </comment>
    <comment ref="AM132" authorId="0" shapeId="0" xr:uid="{00000000-0006-0000-0200-0000F33B0000}">
      <text>
        <r>
          <rPr>
            <sz val="11"/>
            <rFont val="Calibri"/>
            <family val="2"/>
            <charset val="238"/>
          </rPr>
          <t>SZV_F:OnkormanyzatiUtem2</t>
        </r>
      </text>
    </comment>
    <comment ref="AN132" authorId="0" shapeId="0" xr:uid="{00000000-0006-0000-0200-0000F43B0000}">
      <text>
        <r>
          <rPr>
            <sz val="11"/>
            <rFont val="Calibri"/>
            <family val="2"/>
            <charset val="238"/>
          </rPr>
          <t>SZV_F:EUUtem2</t>
        </r>
      </text>
    </comment>
    <comment ref="AO132" authorId="0" shapeId="0" xr:uid="{00000000-0006-0000-0200-0000F53B0000}">
      <text>
        <r>
          <rPr>
            <sz val="11"/>
            <rFont val="Calibri"/>
            <family val="2"/>
            <charset val="238"/>
          </rPr>
          <t>SZV_F:EgyebUtem2</t>
        </r>
      </text>
    </comment>
    <comment ref="AP132" authorId="0" shapeId="0" xr:uid="{00000000-0006-0000-0200-0000F63B0000}">
      <text>
        <r>
          <rPr>
            <sz val="11"/>
            <rFont val="Calibri"/>
            <family val="2"/>
            <charset val="238"/>
          </rPr>
          <t>SZV_F:HitelKotvenyUtem2</t>
        </r>
      </text>
    </comment>
    <comment ref="AQ132" authorId="0" shapeId="0" xr:uid="{00000000-0006-0000-0200-0000F73B0000}">
      <text>
        <r>
          <rPr>
            <sz val="11"/>
            <rFont val="Calibri"/>
            <family val="2"/>
            <charset val="238"/>
          </rPr>
          <t>SZV_F:OsszesenUtem2</t>
        </r>
      </text>
    </comment>
    <comment ref="AR132" authorId="0" shapeId="0" xr:uid="{00000000-0006-0000-0200-0000F83B0000}">
      <text>
        <r>
          <rPr>
            <sz val="11"/>
            <rFont val="Calibri"/>
            <family val="2"/>
            <charset val="238"/>
          </rPr>
          <t>SZV_F:ForrashianyUtem2</t>
        </r>
      </text>
    </comment>
    <comment ref="AU132" authorId="0" shapeId="0" xr:uid="{00000000-0006-0000-0200-0000F93B0000}">
      <text>
        <r>
          <rPr>
            <sz val="11"/>
            <rFont val="Calibri"/>
            <family val="2"/>
            <charset val="238"/>
          </rPr>
          <t>SZV_F:Indokolas</t>
        </r>
      </text>
    </comment>
    <comment ref="AV132" authorId="0" shapeId="0" xr:uid="{00000000-0006-0000-0200-0000FA3B0000}">
      <text>
        <r>
          <rPr>
            <sz val="11"/>
            <rFont val="Calibri"/>
            <family val="2"/>
            <charset val="238"/>
          </rPr>
          <t>SZV_F:Megjegyzes</t>
        </r>
      </text>
    </comment>
    <comment ref="AW132" authorId="0" shapeId="0" xr:uid="{00000000-0006-0000-0200-0000FB3B0000}">
      <text>
        <r>
          <rPr>
            <sz val="11"/>
            <rFont val="Calibri"/>
            <family val="2"/>
            <charset val="238"/>
          </rPr>
          <t>SZV_F:FeladatSorszam</t>
        </r>
      </text>
    </comment>
    <comment ref="AY132" authorId="0" shapeId="0" xr:uid="{00000000-0006-0000-0200-0000FC3B0000}">
      <text>
        <r>
          <rPr>
            <sz val="11"/>
            <rFont val="Calibri"/>
            <family val="2"/>
            <charset val="238"/>
          </rPr>
          <t>SZV_F:ISA</t>
        </r>
      </text>
    </comment>
    <comment ref="B133" authorId="0" shapeId="0" xr:uid="{00000000-0006-0000-0200-0000FD3B0000}">
      <text>
        <r>
          <rPr>
            <sz val="11"/>
            <rFont val="Calibri"/>
            <family val="2"/>
            <charset val="238"/>
          </rPr>
          <t>SZV_F:FontossagiSorrent</t>
        </r>
      </text>
    </comment>
    <comment ref="C133" authorId="0" shapeId="0" xr:uid="{00000000-0006-0000-0200-0000FE3B0000}">
      <text>
        <r>
          <rPr>
            <sz val="11"/>
            <rFont val="Calibri"/>
            <family val="2"/>
            <charset val="238"/>
          </rPr>
          <t>SZV_F:FeladatKategoria</t>
        </r>
      </text>
    </comment>
    <comment ref="D133" authorId="0" shapeId="0" xr:uid="{00000000-0006-0000-0200-0000FF3B0000}">
      <text>
        <r>
          <rPr>
            <sz val="11"/>
            <rFont val="Calibri"/>
            <family val="2"/>
            <charset val="238"/>
          </rPr>
          <t>SZV_F:FeladatMegnevezes</t>
        </r>
      </text>
    </comment>
    <comment ref="E133" authorId="0" shapeId="0" xr:uid="{00000000-0006-0000-0200-0000003C0000}">
      <text>
        <r>
          <rPr>
            <sz val="11"/>
            <rFont val="Calibri"/>
            <family val="2"/>
            <charset val="238"/>
          </rPr>
          <t>SZV_F:ElviEngedelySzam</t>
        </r>
      </text>
    </comment>
    <comment ref="F133" authorId="0" shapeId="0" xr:uid="{00000000-0006-0000-0200-0000013C0000}">
      <text>
        <r>
          <rPr>
            <sz val="11"/>
            <rFont val="Calibri"/>
            <family val="2"/>
            <charset val="238"/>
          </rPr>
          <t>SZV_F:VKR_Kod</t>
        </r>
      </text>
    </comment>
    <comment ref="G133" authorId="0" shapeId="0" xr:uid="{00000000-0006-0000-0200-0000023C0000}">
      <text>
        <r>
          <rPr>
            <sz val="11"/>
            <rFont val="Calibri"/>
            <family val="2"/>
            <charset val="238"/>
          </rPr>
          <t>SZV_F:VKR_Nev</t>
        </r>
      </text>
    </comment>
    <comment ref="H133" authorId="0" shapeId="0" xr:uid="{00000000-0006-0000-0200-0000033C0000}">
      <text>
        <r>
          <rPr>
            <sz val="11"/>
            <rFont val="Calibri"/>
            <family val="2"/>
            <charset val="238"/>
          </rPr>
          <t>SZV_F:FeladatAzonosito</t>
        </r>
      </text>
    </comment>
    <comment ref="I133" authorId="0" shapeId="0" xr:uid="{00000000-0006-0000-0200-0000043C0000}">
      <text>
        <r>
          <rPr>
            <sz val="11"/>
            <rFont val="Calibri"/>
            <family val="2"/>
            <charset val="238"/>
          </rPr>
          <t>SZV_F:EllatasiTerulet</t>
        </r>
      </text>
    </comment>
    <comment ref="J133" authorId="0" shapeId="0" xr:uid="{00000000-0006-0000-0200-0000053C0000}">
      <text>
        <r>
          <rPr>
            <sz val="11"/>
            <rFont val="Calibri"/>
            <family val="2"/>
            <charset val="238"/>
          </rPr>
          <t>SZV_F:EllatasertFelelos</t>
        </r>
      </text>
    </comment>
    <comment ref="K133" authorId="0" shapeId="0" xr:uid="{00000000-0006-0000-0200-0000063C0000}">
      <text>
        <r>
          <rPr>
            <sz val="11"/>
            <rFont val="Calibri"/>
            <family val="2"/>
            <charset val="238"/>
          </rPr>
          <t>SZV_F:TervezettNettoKoltseg</t>
        </r>
      </text>
    </comment>
    <comment ref="L133" authorId="0" shapeId="0" xr:uid="{00000000-0006-0000-0200-0000073C0000}">
      <text>
        <r>
          <rPr>
            <sz val="11"/>
            <rFont val="Calibri"/>
            <family val="2"/>
            <charset val="238"/>
          </rPr>
          <t>SZV_F:IdotartamKezdes</t>
        </r>
      </text>
    </comment>
    <comment ref="M133" authorId="0" shapeId="0" xr:uid="{00000000-0006-0000-0200-0000083C0000}">
      <text>
        <r>
          <rPr>
            <sz val="11"/>
            <rFont val="Calibri"/>
            <family val="2"/>
            <charset val="238"/>
          </rPr>
          <t>SZV_F:IdotartamBefejezes</t>
        </r>
      </text>
    </comment>
    <comment ref="N133" authorId="0" shapeId="0" xr:uid="{00000000-0006-0000-0200-0000093C0000}">
      <text>
        <r>
          <rPr>
            <sz val="11"/>
            <rFont val="Calibri"/>
            <family val="2"/>
            <charset val="238"/>
          </rPr>
          <t>SZV_F:NettoKoltsegUtem1</t>
        </r>
      </text>
    </comment>
    <comment ref="O133" authorId="0" shapeId="0" xr:uid="{00000000-0006-0000-0200-00000A3C0000}">
      <text>
        <r>
          <rPr>
            <sz val="11"/>
            <rFont val="Calibri"/>
            <family val="2"/>
            <charset val="238"/>
          </rPr>
          <t>SZV_F:NettoKoltsegUtem2</t>
        </r>
      </text>
    </comment>
    <comment ref="P133" authorId="0" shapeId="0" xr:uid="{00000000-0006-0000-0200-00000B3C0000}">
      <text>
        <r>
          <rPr>
            <sz val="11"/>
            <rFont val="Calibri"/>
            <family val="2"/>
            <charset val="238"/>
          </rPr>
          <t>SZV_F:EM_Melleklet2_KTG</t>
        </r>
      </text>
    </comment>
    <comment ref="R133" authorId="0" shapeId="0" xr:uid="{00000000-0006-0000-0200-00000C3C0000}">
      <text>
        <r>
          <rPr>
            <sz val="11"/>
            <rFont val="Calibri"/>
            <family val="2"/>
            <charset val="238"/>
          </rPr>
          <t>SZV_F:HDUtem1</t>
        </r>
      </text>
    </comment>
    <comment ref="S133" authorId="0" shapeId="0" xr:uid="{00000000-0006-0000-0200-00000D3C0000}">
      <text>
        <r>
          <rPr>
            <sz val="11"/>
            <rFont val="Calibri"/>
            <family val="2"/>
            <charset val="238"/>
          </rPr>
          <t>SZV_F:ECSUtem1</t>
        </r>
      </text>
    </comment>
    <comment ref="T133" authorId="0" shapeId="0" xr:uid="{00000000-0006-0000-0200-00000E3C0000}">
      <text>
        <r>
          <rPr>
            <sz val="11"/>
            <rFont val="Calibri"/>
            <family val="2"/>
            <charset val="238"/>
          </rPr>
          <t>SZV_F:KFHUtem1</t>
        </r>
      </text>
    </comment>
    <comment ref="U133" authorId="0" shapeId="0" xr:uid="{00000000-0006-0000-0200-00000F3C0000}">
      <text>
        <r>
          <rPr>
            <sz val="11"/>
            <rFont val="Calibri"/>
            <family val="2"/>
            <charset val="238"/>
          </rPr>
          <t>SZV_F:Egyeb_SajatUtem1</t>
        </r>
      </text>
    </comment>
    <comment ref="V133" authorId="0" shapeId="0" xr:uid="{00000000-0006-0000-0200-0000103C0000}">
      <text>
        <r>
          <rPr>
            <sz val="11"/>
            <rFont val="Calibri"/>
            <family val="2"/>
            <charset val="238"/>
          </rPr>
          <t>SZV_F:DijUtem1</t>
        </r>
      </text>
    </comment>
    <comment ref="W133" authorId="0" shapeId="0" xr:uid="{00000000-0006-0000-0200-0000113C0000}">
      <text>
        <r>
          <rPr>
            <sz val="11"/>
            <rFont val="Calibri"/>
            <family val="2"/>
            <charset val="238"/>
          </rPr>
          <t>SZV_F:EM_Melleklet1_Utem1</t>
        </r>
      </text>
    </comment>
    <comment ref="X133" authorId="0" shapeId="0" xr:uid="{00000000-0006-0000-0200-0000123C0000}">
      <text>
        <r>
          <rPr>
            <sz val="11"/>
            <rFont val="Calibri"/>
            <family val="2"/>
            <charset val="238"/>
          </rPr>
          <t>SZV_F:EgyebAllamiUtem1</t>
        </r>
      </text>
    </comment>
    <comment ref="Y133" authorId="0" shapeId="0" xr:uid="{00000000-0006-0000-0200-0000133C0000}">
      <text>
        <r>
          <rPr>
            <sz val="11"/>
            <rFont val="Calibri"/>
            <family val="2"/>
            <charset val="238"/>
          </rPr>
          <t>SZV_F:OnkormanyzatiUtem1</t>
        </r>
      </text>
    </comment>
    <comment ref="Z133" authorId="0" shapeId="0" xr:uid="{00000000-0006-0000-0200-0000143C0000}">
      <text>
        <r>
          <rPr>
            <sz val="11"/>
            <rFont val="Calibri"/>
            <family val="2"/>
            <charset val="238"/>
          </rPr>
          <t>SZV_F:EUUtem1</t>
        </r>
      </text>
    </comment>
    <comment ref="AA133" authorId="0" shapeId="0" xr:uid="{00000000-0006-0000-0200-0000153C0000}">
      <text>
        <r>
          <rPr>
            <sz val="11"/>
            <rFont val="Calibri"/>
            <family val="2"/>
            <charset val="238"/>
          </rPr>
          <t>SZV_F:EgyebUtem1</t>
        </r>
      </text>
    </comment>
    <comment ref="AB133" authorId="0" shapeId="0" xr:uid="{00000000-0006-0000-0200-0000163C0000}">
      <text>
        <r>
          <rPr>
            <sz val="11"/>
            <rFont val="Calibri"/>
            <family val="2"/>
            <charset val="238"/>
          </rPr>
          <t>SZV_F:HitelKotvenyUtem1</t>
        </r>
      </text>
    </comment>
    <comment ref="AC133" authorId="0" shapeId="0" xr:uid="{00000000-0006-0000-0200-0000173C0000}">
      <text>
        <r>
          <rPr>
            <sz val="11"/>
            <rFont val="Calibri"/>
            <family val="2"/>
            <charset val="238"/>
          </rPr>
          <t>SZV_F:OsszesenUtem1</t>
        </r>
      </text>
    </comment>
    <comment ref="AF133" authorId="0" shapeId="0" xr:uid="{00000000-0006-0000-0200-0000183C0000}">
      <text>
        <r>
          <rPr>
            <sz val="11"/>
            <rFont val="Calibri"/>
            <family val="2"/>
            <charset val="238"/>
          </rPr>
          <t>SZV_F:HDUtem2</t>
        </r>
      </text>
    </comment>
    <comment ref="AG133" authorId="0" shapeId="0" xr:uid="{00000000-0006-0000-0200-0000193C0000}">
      <text>
        <r>
          <rPr>
            <sz val="11"/>
            <rFont val="Calibri"/>
            <family val="2"/>
            <charset val="238"/>
          </rPr>
          <t>SZV_F:ECSUtem2</t>
        </r>
      </text>
    </comment>
    <comment ref="AH133" authorId="0" shapeId="0" xr:uid="{00000000-0006-0000-0200-00001A3C0000}">
      <text>
        <r>
          <rPr>
            <sz val="11"/>
            <rFont val="Calibri"/>
            <family val="2"/>
            <charset val="238"/>
          </rPr>
          <t>SZV_F:KFHUtem2</t>
        </r>
      </text>
    </comment>
    <comment ref="AI133" authorId="0" shapeId="0" xr:uid="{00000000-0006-0000-0200-00001B3C0000}">
      <text>
        <r>
          <rPr>
            <sz val="11"/>
            <rFont val="Calibri"/>
            <family val="2"/>
            <charset val="238"/>
          </rPr>
          <t>SZV_F:Egyeb_SajatUtem2</t>
        </r>
      </text>
    </comment>
    <comment ref="AJ133" authorId="0" shapeId="0" xr:uid="{00000000-0006-0000-0200-00001C3C0000}">
      <text>
        <r>
          <rPr>
            <sz val="11"/>
            <rFont val="Calibri"/>
            <family val="2"/>
            <charset val="238"/>
          </rPr>
          <t>SZV_F:DijUtem2</t>
        </r>
      </text>
    </comment>
    <comment ref="AK133" authorId="0" shapeId="0" xr:uid="{00000000-0006-0000-0200-00001D3C0000}">
      <text>
        <r>
          <rPr>
            <sz val="11"/>
            <rFont val="Calibri"/>
            <family val="2"/>
            <charset val="238"/>
          </rPr>
          <t>SZV_F:EM_Melleklet1_Utem2</t>
        </r>
      </text>
    </comment>
    <comment ref="AL133" authorId="0" shapeId="0" xr:uid="{00000000-0006-0000-0200-00001E3C0000}">
      <text>
        <r>
          <rPr>
            <sz val="11"/>
            <rFont val="Calibri"/>
            <family val="2"/>
            <charset val="238"/>
          </rPr>
          <t>SZV_F:EgyebAllamiUtem2</t>
        </r>
      </text>
    </comment>
    <comment ref="AM133" authorId="0" shapeId="0" xr:uid="{00000000-0006-0000-0200-00001F3C0000}">
      <text>
        <r>
          <rPr>
            <sz val="11"/>
            <rFont val="Calibri"/>
            <family val="2"/>
            <charset val="238"/>
          </rPr>
          <t>SZV_F:OnkormanyzatiUtem2</t>
        </r>
      </text>
    </comment>
    <comment ref="AN133" authorId="0" shapeId="0" xr:uid="{00000000-0006-0000-0200-0000203C0000}">
      <text>
        <r>
          <rPr>
            <sz val="11"/>
            <rFont val="Calibri"/>
            <family val="2"/>
            <charset val="238"/>
          </rPr>
          <t>SZV_F:EUUtem2</t>
        </r>
      </text>
    </comment>
    <comment ref="AO133" authorId="0" shapeId="0" xr:uid="{00000000-0006-0000-0200-0000213C0000}">
      <text>
        <r>
          <rPr>
            <sz val="11"/>
            <rFont val="Calibri"/>
            <family val="2"/>
            <charset val="238"/>
          </rPr>
          <t>SZV_F:EgyebUtem2</t>
        </r>
      </text>
    </comment>
    <comment ref="AP133" authorId="0" shapeId="0" xr:uid="{00000000-0006-0000-0200-0000223C0000}">
      <text>
        <r>
          <rPr>
            <sz val="11"/>
            <rFont val="Calibri"/>
            <family val="2"/>
            <charset val="238"/>
          </rPr>
          <t>SZV_F:HitelKotvenyUtem2</t>
        </r>
      </text>
    </comment>
    <comment ref="AQ133" authorId="0" shapeId="0" xr:uid="{00000000-0006-0000-0200-0000233C0000}">
      <text>
        <r>
          <rPr>
            <sz val="11"/>
            <rFont val="Calibri"/>
            <family val="2"/>
            <charset val="238"/>
          </rPr>
          <t>SZV_F:OsszesenUtem2</t>
        </r>
      </text>
    </comment>
    <comment ref="AR133" authorId="0" shapeId="0" xr:uid="{00000000-0006-0000-0200-0000243C0000}">
      <text>
        <r>
          <rPr>
            <sz val="11"/>
            <rFont val="Calibri"/>
            <family val="2"/>
            <charset val="238"/>
          </rPr>
          <t>SZV_F:ForrashianyUtem2</t>
        </r>
      </text>
    </comment>
    <comment ref="AU133" authorId="0" shapeId="0" xr:uid="{00000000-0006-0000-0200-0000253C0000}">
      <text>
        <r>
          <rPr>
            <sz val="11"/>
            <rFont val="Calibri"/>
            <family val="2"/>
            <charset val="238"/>
          </rPr>
          <t>SZV_F:Indokolas</t>
        </r>
      </text>
    </comment>
    <comment ref="AV133" authorId="0" shapeId="0" xr:uid="{00000000-0006-0000-0200-0000263C0000}">
      <text>
        <r>
          <rPr>
            <sz val="11"/>
            <rFont val="Calibri"/>
            <family val="2"/>
            <charset val="238"/>
          </rPr>
          <t>SZV_F:Megjegyzes</t>
        </r>
      </text>
    </comment>
    <comment ref="AW133" authorId="0" shapeId="0" xr:uid="{00000000-0006-0000-0200-0000273C0000}">
      <text>
        <r>
          <rPr>
            <sz val="11"/>
            <rFont val="Calibri"/>
            <family val="2"/>
            <charset val="238"/>
          </rPr>
          <t>SZV_F:FeladatSorszam</t>
        </r>
      </text>
    </comment>
    <comment ref="AY133" authorId="0" shapeId="0" xr:uid="{00000000-0006-0000-0200-0000283C0000}">
      <text>
        <r>
          <rPr>
            <sz val="11"/>
            <rFont val="Calibri"/>
            <family val="2"/>
            <charset val="238"/>
          </rPr>
          <t>SZV_F:ISA</t>
        </r>
      </text>
    </comment>
    <comment ref="B134" authorId="0" shapeId="0" xr:uid="{00000000-0006-0000-0200-0000293C0000}">
      <text>
        <r>
          <rPr>
            <sz val="11"/>
            <rFont val="Calibri"/>
            <family val="2"/>
            <charset val="238"/>
          </rPr>
          <t>SZV_F:FontossagiSorrent</t>
        </r>
      </text>
    </comment>
    <comment ref="C134" authorId="0" shapeId="0" xr:uid="{00000000-0006-0000-0200-00002A3C0000}">
      <text>
        <r>
          <rPr>
            <sz val="11"/>
            <rFont val="Calibri"/>
            <family val="2"/>
            <charset val="238"/>
          </rPr>
          <t>SZV_F:FeladatKategoria</t>
        </r>
      </text>
    </comment>
    <comment ref="D134" authorId="0" shapeId="0" xr:uid="{00000000-0006-0000-0200-00002B3C0000}">
      <text>
        <r>
          <rPr>
            <sz val="11"/>
            <rFont val="Calibri"/>
            <family val="2"/>
            <charset val="238"/>
          </rPr>
          <t>SZV_F:FeladatMegnevezes</t>
        </r>
      </text>
    </comment>
    <comment ref="E134" authorId="0" shapeId="0" xr:uid="{00000000-0006-0000-0200-00002C3C0000}">
      <text>
        <r>
          <rPr>
            <sz val="11"/>
            <rFont val="Calibri"/>
            <family val="2"/>
            <charset val="238"/>
          </rPr>
          <t>SZV_F:ElviEngedelySzam</t>
        </r>
      </text>
    </comment>
    <comment ref="F134" authorId="0" shapeId="0" xr:uid="{00000000-0006-0000-0200-00002D3C0000}">
      <text>
        <r>
          <rPr>
            <sz val="11"/>
            <rFont val="Calibri"/>
            <family val="2"/>
            <charset val="238"/>
          </rPr>
          <t>SZV_F:VKR_Kod</t>
        </r>
      </text>
    </comment>
    <comment ref="G134" authorId="0" shapeId="0" xr:uid="{00000000-0006-0000-0200-00002E3C0000}">
      <text>
        <r>
          <rPr>
            <sz val="11"/>
            <rFont val="Calibri"/>
            <family val="2"/>
            <charset val="238"/>
          </rPr>
          <t>SZV_F:VKR_Nev</t>
        </r>
      </text>
    </comment>
    <comment ref="H134" authorId="0" shapeId="0" xr:uid="{00000000-0006-0000-0200-00002F3C0000}">
      <text>
        <r>
          <rPr>
            <sz val="11"/>
            <rFont val="Calibri"/>
            <family val="2"/>
            <charset val="238"/>
          </rPr>
          <t>SZV_F:FeladatAzonosito</t>
        </r>
      </text>
    </comment>
    <comment ref="I134" authorId="0" shapeId="0" xr:uid="{00000000-0006-0000-0200-0000303C0000}">
      <text>
        <r>
          <rPr>
            <sz val="11"/>
            <rFont val="Calibri"/>
            <family val="2"/>
            <charset val="238"/>
          </rPr>
          <t>SZV_F:EllatasiTerulet</t>
        </r>
      </text>
    </comment>
    <comment ref="J134" authorId="0" shapeId="0" xr:uid="{00000000-0006-0000-0200-0000313C0000}">
      <text>
        <r>
          <rPr>
            <sz val="11"/>
            <rFont val="Calibri"/>
            <family val="2"/>
            <charset val="238"/>
          </rPr>
          <t>SZV_F:EllatasertFelelos</t>
        </r>
      </text>
    </comment>
    <comment ref="K134" authorId="0" shapeId="0" xr:uid="{00000000-0006-0000-0200-0000323C0000}">
      <text>
        <r>
          <rPr>
            <sz val="11"/>
            <rFont val="Calibri"/>
            <family val="2"/>
            <charset val="238"/>
          </rPr>
          <t>SZV_F:TervezettNettoKoltseg</t>
        </r>
      </text>
    </comment>
    <comment ref="L134" authorId="0" shapeId="0" xr:uid="{00000000-0006-0000-0200-0000333C0000}">
      <text>
        <r>
          <rPr>
            <sz val="11"/>
            <rFont val="Calibri"/>
            <family val="2"/>
            <charset val="238"/>
          </rPr>
          <t>SZV_F:IdotartamKezdes</t>
        </r>
      </text>
    </comment>
    <comment ref="M134" authorId="0" shapeId="0" xr:uid="{00000000-0006-0000-0200-0000343C0000}">
      <text>
        <r>
          <rPr>
            <sz val="11"/>
            <rFont val="Calibri"/>
            <family val="2"/>
            <charset val="238"/>
          </rPr>
          <t>SZV_F:IdotartamBefejezes</t>
        </r>
      </text>
    </comment>
    <comment ref="N134" authorId="0" shapeId="0" xr:uid="{00000000-0006-0000-0200-0000353C0000}">
      <text>
        <r>
          <rPr>
            <sz val="11"/>
            <rFont val="Calibri"/>
            <family val="2"/>
            <charset val="238"/>
          </rPr>
          <t>SZV_F:NettoKoltsegUtem1</t>
        </r>
      </text>
    </comment>
    <comment ref="O134" authorId="0" shapeId="0" xr:uid="{00000000-0006-0000-0200-0000363C0000}">
      <text>
        <r>
          <rPr>
            <sz val="11"/>
            <rFont val="Calibri"/>
            <family val="2"/>
            <charset val="238"/>
          </rPr>
          <t>SZV_F:NettoKoltsegUtem2</t>
        </r>
      </text>
    </comment>
    <comment ref="P134" authorId="0" shapeId="0" xr:uid="{00000000-0006-0000-0200-0000373C0000}">
      <text>
        <r>
          <rPr>
            <sz val="11"/>
            <rFont val="Calibri"/>
            <family val="2"/>
            <charset val="238"/>
          </rPr>
          <t>SZV_F:EM_Melleklet2_KTG</t>
        </r>
      </text>
    </comment>
    <comment ref="R134" authorId="0" shapeId="0" xr:uid="{00000000-0006-0000-0200-0000383C0000}">
      <text>
        <r>
          <rPr>
            <sz val="11"/>
            <rFont val="Calibri"/>
            <family val="2"/>
            <charset val="238"/>
          </rPr>
          <t>SZV_F:HDUtem1</t>
        </r>
      </text>
    </comment>
    <comment ref="S134" authorId="0" shapeId="0" xr:uid="{00000000-0006-0000-0200-0000393C0000}">
      <text>
        <r>
          <rPr>
            <sz val="11"/>
            <rFont val="Calibri"/>
            <family val="2"/>
            <charset val="238"/>
          </rPr>
          <t>SZV_F:ECSUtem1</t>
        </r>
      </text>
    </comment>
    <comment ref="T134" authorId="0" shapeId="0" xr:uid="{00000000-0006-0000-0200-00003A3C0000}">
      <text>
        <r>
          <rPr>
            <sz val="11"/>
            <rFont val="Calibri"/>
            <family val="2"/>
            <charset val="238"/>
          </rPr>
          <t>SZV_F:KFHUtem1</t>
        </r>
      </text>
    </comment>
    <comment ref="U134" authorId="0" shapeId="0" xr:uid="{00000000-0006-0000-0200-00003B3C0000}">
      <text>
        <r>
          <rPr>
            <sz val="11"/>
            <rFont val="Calibri"/>
            <family val="2"/>
            <charset val="238"/>
          </rPr>
          <t>SZV_F:Egyeb_SajatUtem1</t>
        </r>
      </text>
    </comment>
    <comment ref="V134" authorId="0" shapeId="0" xr:uid="{00000000-0006-0000-0200-00003C3C0000}">
      <text>
        <r>
          <rPr>
            <sz val="11"/>
            <rFont val="Calibri"/>
            <family val="2"/>
            <charset val="238"/>
          </rPr>
          <t>SZV_F:DijUtem1</t>
        </r>
      </text>
    </comment>
    <comment ref="W134" authorId="0" shapeId="0" xr:uid="{00000000-0006-0000-0200-00003D3C0000}">
      <text>
        <r>
          <rPr>
            <sz val="11"/>
            <rFont val="Calibri"/>
            <family val="2"/>
            <charset val="238"/>
          </rPr>
          <t>SZV_F:EM_Melleklet1_Utem1</t>
        </r>
      </text>
    </comment>
    <comment ref="X134" authorId="0" shapeId="0" xr:uid="{00000000-0006-0000-0200-00003E3C0000}">
      <text>
        <r>
          <rPr>
            <sz val="11"/>
            <rFont val="Calibri"/>
            <family val="2"/>
            <charset val="238"/>
          </rPr>
          <t>SZV_F:EgyebAllamiUtem1</t>
        </r>
      </text>
    </comment>
    <comment ref="Y134" authorId="0" shapeId="0" xr:uid="{00000000-0006-0000-0200-00003F3C0000}">
      <text>
        <r>
          <rPr>
            <sz val="11"/>
            <rFont val="Calibri"/>
            <family val="2"/>
            <charset val="238"/>
          </rPr>
          <t>SZV_F:OnkormanyzatiUtem1</t>
        </r>
      </text>
    </comment>
    <comment ref="Z134" authorId="0" shapeId="0" xr:uid="{00000000-0006-0000-0200-0000403C0000}">
      <text>
        <r>
          <rPr>
            <sz val="11"/>
            <rFont val="Calibri"/>
            <family val="2"/>
            <charset val="238"/>
          </rPr>
          <t>SZV_F:EUUtem1</t>
        </r>
      </text>
    </comment>
    <comment ref="AA134" authorId="0" shapeId="0" xr:uid="{00000000-0006-0000-0200-0000413C0000}">
      <text>
        <r>
          <rPr>
            <sz val="11"/>
            <rFont val="Calibri"/>
            <family val="2"/>
            <charset val="238"/>
          </rPr>
          <t>SZV_F:EgyebUtem1</t>
        </r>
      </text>
    </comment>
    <comment ref="AB134" authorId="0" shapeId="0" xr:uid="{00000000-0006-0000-0200-0000423C0000}">
      <text>
        <r>
          <rPr>
            <sz val="11"/>
            <rFont val="Calibri"/>
            <family val="2"/>
            <charset val="238"/>
          </rPr>
          <t>SZV_F:HitelKotvenyUtem1</t>
        </r>
      </text>
    </comment>
    <comment ref="AC134" authorId="0" shapeId="0" xr:uid="{00000000-0006-0000-0200-0000433C0000}">
      <text>
        <r>
          <rPr>
            <sz val="11"/>
            <rFont val="Calibri"/>
            <family val="2"/>
            <charset val="238"/>
          </rPr>
          <t>SZV_F:OsszesenUtem1</t>
        </r>
      </text>
    </comment>
    <comment ref="AF134" authorId="0" shapeId="0" xr:uid="{00000000-0006-0000-0200-0000443C0000}">
      <text>
        <r>
          <rPr>
            <sz val="11"/>
            <rFont val="Calibri"/>
            <family val="2"/>
            <charset val="238"/>
          </rPr>
          <t>SZV_F:HDUtem2</t>
        </r>
      </text>
    </comment>
    <comment ref="AG134" authorId="0" shapeId="0" xr:uid="{00000000-0006-0000-0200-0000453C0000}">
      <text>
        <r>
          <rPr>
            <sz val="11"/>
            <rFont val="Calibri"/>
            <family val="2"/>
            <charset val="238"/>
          </rPr>
          <t>SZV_F:ECSUtem2</t>
        </r>
      </text>
    </comment>
    <comment ref="AH134" authorId="0" shapeId="0" xr:uid="{00000000-0006-0000-0200-0000463C0000}">
      <text>
        <r>
          <rPr>
            <sz val="11"/>
            <rFont val="Calibri"/>
            <family val="2"/>
            <charset val="238"/>
          </rPr>
          <t>SZV_F:KFHUtem2</t>
        </r>
      </text>
    </comment>
    <comment ref="AI134" authorId="0" shapeId="0" xr:uid="{00000000-0006-0000-0200-0000473C0000}">
      <text>
        <r>
          <rPr>
            <sz val="11"/>
            <rFont val="Calibri"/>
            <family val="2"/>
            <charset val="238"/>
          </rPr>
          <t>SZV_F:Egyeb_SajatUtem2</t>
        </r>
      </text>
    </comment>
    <comment ref="AJ134" authorId="0" shapeId="0" xr:uid="{00000000-0006-0000-0200-0000483C0000}">
      <text>
        <r>
          <rPr>
            <sz val="11"/>
            <rFont val="Calibri"/>
            <family val="2"/>
            <charset val="238"/>
          </rPr>
          <t>SZV_F:DijUtem2</t>
        </r>
      </text>
    </comment>
    <comment ref="AK134" authorId="0" shapeId="0" xr:uid="{00000000-0006-0000-0200-0000493C0000}">
      <text>
        <r>
          <rPr>
            <sz val="11"/>
            <rFont val="Calibri"/>
            <family val="2"/>
            <charset val="238"/>
          </rPr>
          <t>SZV_F:EM_Melleklet1_Utem2</t>
        </r>
      </text>
    </comment>
    <comment ref="AL134" authorId="0" shapeId="0" xr:uid="{00000000-0006-0000-0200-00004A3C0000}">
      <text>
        <r>
          <rPr>
            <sz val="11"/>
            <rFont val="Calibri"/>
            <family val="2"/>
            <charset val="238"/>
          </rPr>
          <t>SZV_F:EgyebAllamiUtem2</t>
        </r>
      </text>
    </comment>
    <comment ref="AM134" authorId="0" shapeId="0" xr:uid="{00000000-0006-0000-0200-00004B3C0000}">
      <text>
        <r>
          <rPr>
            <sz val="11"/>
            <rFont val="Calibri"/>
            <family val="2"/>
            <charset val="238"/>
          </rPr>
          <t>SZV_F:OnkormanyzatiUtem2</t>
        </r>
      </text>
    </comment>
    <comment ref="AN134" authorId="0" shapeId="0" xr:uid="{00000000-0006-0000-0200-00004C3C0000}">
      <text>
        <r>
          <rPr>
            <sz val="11"/>
            <rFont val="Calibri"/>
            <family val="2"/>
            <charset val="238"/>
          </rPr>
          <t>SZV_F:EUUtem2</t>
        </r>
      </text>
    </comment>
    <comment ref="AO134" authorId="0" shapeId="0" xr:uid="{00000000-0006-0000-0200-00004D3C0000}">
      <text>
        <r>
          <rPr>
            <sz val="11"/>
            <rFont val="Calibri"/>
            <family val="2"/>
            <charset val="238"/>
          </rPr>
          <t>SZV_F:EgyebUtem2</t>
        </r>
      </text>
    </comment>
    <comment ref="AP134" authorId="0" shapeId="0" xr:uid="{00000000-0006-0000-0200-00004E3C0000}">
      <text>
        <r>
          <rPr>
            <sz val="11"/>
            <rFont val="Calibri"/>
            <family val="2"/>
            <charset val="238"/>
          </rPr>
          <t>SZV_F:HitelKotvenyUtem2</t>
        </r>
      </text>
    </comment>
    <comment ref="AQ134" authorId="0" shapeId="0" xr:uid="{00000000-0006-0000-0200-00004F3C0000}">
      <text>
        <r>
          <rPr>
            <sz val="11"/>
            <rFont val="Calibri"/>
            <family val="2"/>
            <charset val="238"/>
          </rPr>
          <t>SZV_F:OsszesenUtem2</t>
        </r>
      </text>
    </comment>
    <comment ref="AR134" authorId="0" shapeId="0" xr:uid="{00000000-0006-0000-0200-0000503C0000}">
      <text>
        <r>
          <rPr>
            <sz val="11"/>
            <rFont val="Calibri"/>
            <family val="2"/>
            <charset val="238"/>
          </rPr>
          <t>SZV_F:ForrashianyUtem2</t>
        </r>
      </text>
    </comment>
    <comment ref="AU134" authorId="0" shapeId="0" xr:uid="{00000000-0006-0000-0200-0000513C0000}">
      <text>
        <r>
          <rPr>
            <sz val="11"/>
            <rFont val="Calibri"/>
            <family val="2"/>
            <charset val="238"/>
          </rPr>
          <t>SZV_F:Indokolas</t>
        </r>
      </text>
    </comment>
    <comment ref="AV134" authorId="0" shapeId="0" xr:uid="{00000000-0006-0000-0200-0000523C0000}">
      <text>
        <r>
          <rPr>
            <sz val="11"/>
            <rFont val="Calibri"/>
            <family val="2"/>
            <charset val="238"/>
          </rPr>
          <t>SZV_F:Megjegyzes</t>
        </r>
      </text>
    </comment>
    <comment ref="AW134" authorId="0" shapeId="0" xr:uid="{00000000-0006-0000-0200-0000533C0000}">
      <text>
        <r>
          <rPr>
            <sz val="11"/>
            <rFont val="Calibri"/>
            <family val="2"/>
            <charset val="238"/>
          </rPr>
          <t>SZV_F:FeladatSorszam</t>
        </r>
      </text>
    </comment>
    <comment ref="AY134" authorId="0" shapeId="0" xr:uid="{00000000-0006-0000-0200-0000543C0000}">
      <text>
        <r>
          <rPr>
            <sz val="11"/>
            <rFont val="Calibri"/>
            <family val="2"/>
            <charset val="238"/>
          </rPr>
          <t>SZV_F:ISA</t>
        </r>
      </text>
    </comment>
    <comment ref="B135" authorId="0" shapeId="0" xr:uid="{00000000-0006-0000-0200-0000553C0000}">
      <text>
        <r>
          <rPr>
            <sz val="11"/>
            <rFont val="Calibri"/>
            <family val="2"/>
            <charset val="238"/>
          </rPr>
          <t>SZV_F:FontossagiSorrent</t>
        </r>
      </text>
    </comment>
    <comment ref="C135" authorId="0" shapeId="0" xr:uid="{00000000-0006-0000-0200-0000563C0000}">
      <text>
        <r>
          <rPr>
            <sz val="11"/>
            <rFont val="Calibri"/>
            <family val="2"/>
            <charset val="238"/>
          </rPr>
          <t>SZV_F:FeladatKategoria</t>
        </r>
      </text>
    </comment>
    <comment ref="D135" authorId="0" shapeId="0" xr:uid="{00000000-0006-0000-0200-0000573C0000}">
      <text>
        <r>
          <rPr>
            <sz val="11"/>
            <rFont val="Calibri"/>
            <family val="2"/>
            <charset val="238"/>
          </rPr>
          <t>SZV_F:FeladatMegnevezes</t>
        </r>
      </text>
    </comment>
    <comment ref="E135" authorId="0" shapeId="0" xr:uid="{00000000-0006-0000-0200-0000583C0000}">
      <text>
        <r>
          <rPr>
            <sz val="11"/>
            <rFont val="Calibri"/>
            <family val="2"/>
            <charset val="238"/>
          </rPr>
          <t>SZV_F:ElviEngedelySzam</t>
        </r>
      </text>
    </comment>
    <comment ref="F135" authorId="0" shapeId="0" xr:uid="{00000000-0006-0000-0200-0000593C0000}">
      <text>
        <r>
          <rPr>
            <sz val="11"/>
            <rFont val="Calibri"/>
            <family val="2"/>
            <charset val="238"/>
          </rPr>
          <t>SZV_F:VKR_Kod</t>
        </r>
      </text>
    </comment>
    <comment ref="G135" authorId="0" shapeId="0" xr:uid="{00000000-0006-0000-0200-00005A3C0000}">
      <text>
        <r>
          <rPr>
            <sz val="11"/>
            <rFont val="Calibri"/>
            <family val="2"/>
            <charset val="238"/>
          </rPr>
          <t>SZV_F:VKR_Nev</t>
        </r>
      </text>
    </comment>
    <comment ref="H135" authorId="0" shapeId="0" xr:uid="{00000000-0006-0000-0200-00005B3C0000}">
      <text>
        <r>
          <rPr>
            <sz val="11"/>
            <rFont val="Calibri"/>
            <family val="2"/>
            <charset val="238"/>
          </rPr>
          <t>SZV_F:FeladatAzonosito</t>
        </r>
      </text>
    </comment>
    <comment ref="I135" authorId="0" shapeId="0" xr:uid="{00000000-0006-0000-0200-00005C3C0000}">
      <text>
        <r>
          <rPr>
            <sz val="11"/>
            <rFont val="Calibri"/>
            <family val="2"/>
            <charset val="238"/>
          </rPr>
          <t>SZV_F:EllatasiTerulet</t>
        </r>
      </text>
    </comment>
    <comment ref="J135" authorId="0" shapeId="0" xr:uid="{00000000-0006-0000-0200-00005D3C0000}">
      <text>
        <r>
          <rPr>
            <sz val="11"/>
            <rFont val="Calibri"/>
            <family val="2"/>
            <charset val="238"/>
          </rPr>
          <t>SZV_F:EllatasertFelelos</t>
        </r>
      </text>
    </comment>
    <comment ref="K135" authorId="0" shapeId="0" xr:uid="{00000000-0006-0000-0200-00005E3C0000}">
      <text>
        <r>
          <rPr>
            <sz val="11"/>
            <rFont val="Calibri"/>
            <family val="2"/>
            <charset val="238"/>
          </rPr>
          <t>SZV_F:TervezettNettoKoltseg</t>
        </r>
      </text>
    </comment>
    <comment ref="L135" authorId="0" shapeId="0" xr:uid="{00000000-0006-0000-0200-00005F3C0000}">
      <text>
        <r>
          <rPr>
            <sz val="11"/>
            <rFont val="Calibri"/>
            <family val="2"/>
            <charset val="238"/>
          </rPr>
          <t>SZV_F:IdotartamKezdes</t>
        </r>
      </text>
    </comment>
    <comment ref="M135" authorId="0" shapeId="0" xr:uid="{00000000-0006-0000-0200-0000603C0000}">
      <text>
        <r>
          <rPr>
            <sz val="11"/>
            <rFont val="Calibri"/>
            <family val="2"/>
            <charset val="238"/>
          </rPr>
          <t>SZV_F:IdotartamBefejezes</t>
        </r>
      </text>
    </comment>
    <comment ref="N135" authorId="0" shapeId="0" xr:uid="{00000000-0006-0000-0200-0000613C0000}">
      <text>
        <r>
          <rPr>
            <sz val="11"/>
            <rFont val="Calibri"/>
            <family val="2"/>
            <charset val="238"/>
          </rPr>
          <t>SZV_F:NettoKoltsegUtem1</t>
        </r>
      </text>
    </comment>
    <comment ref="O135" authorId="0" shapeId="0" xr:uid="{00000000-0006-0000-0200-0000623C0000}">
      <text>
        <r>
          <rPr>
            <sz val="11"/>
            <rFont val="Calibri"/>
            <family val="2"/>
            <charset val="238"/>
          </rPr>
          <t>SZV_F:NettoKoltsegUtem2</t>
        </r>
      </text>
    </comment>
    <comment ref="P135" authorId="0" shapeId="0" xr:uid="{00000000-0006-0000-0200-0000633C0000}">
      <text>
        <r>
          <rPr>
            <sz val="11"/>
            <rFont val="Calibri"/>
            <family val="2"/>
            <charset val="238"/>
          </rPr>
          <t>SZV_F:EM_Melleklet2_KTG</t>
        </r>
      </text>
    </comment>
    <comment ref="R135" authorId="0" shapeId="0" xr:uid="{00000000-0006-0000-0200-0000643C0000}">
      <text>
        <r>
          <rPr>
            <sz val="11"/>
            <rFont val="Calibri"/>
            <family val="2"/>
            <charset val="238"/>
          </rPr>
          <t>SZV_F:HDUtem1</t>
        </r>
      </text>
    </comment>
    <comment ref="S135" authorId="0" shapeId="0" xr:uid="{00000000-0006-0000-0200-0000653C0000}">
      <text>
        <r>
          <rPr>
            <sz val="11"/>
            <rFont val="Calibri"/>
            <family val="2"/>
            <charset val="238"/>
          </rPr>
          <t>SZV_F:ECSUtem1</t>
        </r>
      </text>
    </comment>
    <comment ref="T135" authorId="0" shapeId="0" xr:uid="{00000000-0006-0000-0200-0000663C0000}">
      <text>
        <r>
          <rPr>
            <sz val="11"/>
            <rFont val="Calibri"/>
            <family val="2"/>
            <charset val="238"/>
          </rPr>
          <t>SZV_F:KFHUtem1</t>
        </r>
      </text>
    </comment>
    <comment ref="U135" authorId="0" shapeId="0" xr:uid="{00000000-0006-0000-0200-0000673C0000}">
      <text>
        <r>
          <rPr>
            <sz val="11"/>
            <rFont val="Calibri"/>
            <family val="2"/>
            <charset val="238"/>
          </rPr>
          <t>SZV_F:Egyeb_SajatUtem1</t>
        </r>
      </text>
    </comment>
    <comment ref="V135" authorId="0" shapeId="0" xr:uid="{00000000-0006-0000-0200-0000683C0000}">
      <text>
        <r>
          <rPr>
            <sz val="11"/>
            <rFont val="Calibri"/>
            <family val="2"/>
            <charset val="238"/>
          </rPr>
          <t>SZV_F:DijUtem1</t>
        </r>
      </text>
    </comment>
    <comment ref="W135" authorId="0" shapeId="0" xr:uid="{00000000-0006-0000-0200-0000693C0000}">
      <text>
        <r>
          <rPr>
            <sz val="11"/>
            <rFont val="Calibri"/>
            <family val="2"/>
            <charset val="238"/>
          </rPr>
          <t>SZV_F:EM_Melleklet1_Utem1</t>
        </r>
      </text>
    </comment>
    <comment ref="X135" authorId="0" shapeId="0" xr:uid="{00000000-0006-0000-0200-00006A3C0000}">
      <text>
        <r>
          <rPr>
            <sz val="11"/>
            <rFont val="Calibri"/>
            <family val="2"/>
            <charset val="238"/>
          </rPr>
          <t>SZV_F:EgyebAllamiUtem1</t>
        </r>
      </text>
    </comment>
    <comment ref="Y135" authorId="0" shapeId="0" xr:uid="{00000000-0006-0000-0200-00006B3C0000}">
      <text>
        <r>
          <rPr>
            <sz val="11"/>
            <rFont val="Calibri"/>
            <family val="2"/>
            <charset val="238"/>
          </rPr>
          <t>SZV_F:OnkormanyzatiUtem1</t>
        </r>
      </text>
    </comment>
    <comment ref="Z135" authorId="0" shapeId="0" xr:uid="{00000000-0006-0000-0200-00006C3C0000}">
      <text>
        <r>
          <rPr>
            <sz val="11"/>
            <rFont val="Calibri"/>
            <family val="2"/>
            <charset val="238"/>
          </rPr>
          <t>SZV_F:EUUtem1</t>
        </r>
      </text>
    </comment>
    <comment ref="AA135" authorId="0" shapeId="0" xr:uid="{00000000-0006-0000-0200-00006D3C0000}">
      <text>
        <r>
          <rPr>
            <sz val="11"/>
            <rFont val="Calibri"/>
            <family val="2"/>
            <charset val="238"/>
          </rPr>
          <t>SZV_F:EgyebUtem1</t>
        </r>
      </text>
    </comment>
    <comment ref="AB135" authorId="0" shapeId="0" xr:uid="{00000000-0006-0000-0200-00006E3C0000}">
      <text>
        <r>
          <rPr>
            <sz val="11"/>
            <rFont val="Calibri"/>
            <family val="2"/>
            <charset val="238"/>
          </rPr>
          <t>SZV_F:HitelKotvenyUtem1</t>
        </r>
      </text>
    </comment>
    <comment ref="AC135" authorId="0" shapeId="0" xr:uid="{00000000-0006-0000-0200-00006F3C0000}">
      <text>
        <r>
          <rPr>
            <sz val="11"/>
            <rFont val="Calibri"/>
            <family val="2"/>
            <charset val="238"/>
          </rPr>
          <t>SZV_F:OsszesenUtem1</t>
        </r>
      </text>
    </comment>
    <comment ref="AF135" authorId="0" shapeId="0" xr:uid="{00000000-0006-0000-0200-0000703C0000}">
      <text>
        <r>
          <rPr>
            <sz val="11"/>
            <rFont val="Calibri"/>
            <family val="2"/>
            <charset val="238"/>
          </rPr>
          <t>SZV_F:HDUtem2</t>
        </r>
      </text>
    </comment>
    <comment ref="AG135" authorId="0" shapeId="0" xr:uid="{00000000-0006-0000-0200-0000713C0000}">
      <text>
        <r>
          <rPr>
            <sz val="11"/>
            <rFont val="Calibri"/>
            <family val="2"/>
            <charset val="238"/>
          </rPr>
          <t>SZV_F:ECSUtem2</t>
        </r>
      </text>
    </comment>
    <comment ref="AH135" authorId="0" shapeId="0" xr:uid="{00000000-0006-0000-0200-0000723C0000}">
      <text>
        <r>
          <rPr>
            <sz val="11"/>
            <rFont val="Calibri"/>
            <family val="2"/>
            <charset val="238"/>
          </rPr>
          <t>SZV_F:KFHUtem2</t>
        </r>
      </text>
    </comment>
    <comment ref="AI135" authorId="0" shapeId="0" xr:uid="{00000000-0006-0000-0200-0000733C0000}">
      <text>
        <r>
          <rPr>
            <sz val="11"/>
            <rFont val="Calibri"/>
            <family val="2"/>
            <charset val="238"/>
          </rPr>
          <t>SZV_F:Egyeb_SajatUtem2</t>
        </r>
      </text>
    </comment>
    <comment ref="AJ135" authorId="0" shapeId="0" xr:uid="{00000000-0006-0000-0200-0000743C0000}">
      <text>
        <r>
          <rPr>
            <sz val="11"/>
            <rFont val="Calibri"/>
            <family val="2"/>
            <charset val="238"/>
          </rPr>
          <t>SZV_F:DijUtem2</t>
        </r>
      </text>
    </comment>
    <comment ref="AK135" authorId="0" shapeId="0" xr:uid="{00000000-0006-0000-0200-0000753C0000}">
      <text>
        <r>
          <rPr>
            <sz val="11"/>
            <rFont val="Calibri"/>
            <family val="2"/>
            <charset val="238"/>
          </rPr>
          <t>SZV_F:EM_Melleklet1_Utem2</t>
        </r>
      </text>
    </comment>
    <comment ref="AL135" authorId="0" shapeId="0" xr:uid="{00000000-0006-0000-0200-0000763C0000}">
      <text>
        <r>
          <rPr>
            <sz val="11"/>
            <rFont val="Calibri"/>
            <family val="2"/>
            <charset val="238"/>
          </rPr>
          <t>SZV_F:EgyebAllamiUtem2</t>
        </r>
      </text>
    </comment>
    <comment ref="AM135" authorId="0" shapeId="0" xr:uid="{00000000-0006-0000-0200-0000773C0000}">
      <text>
        <r>
          <rPr>
            <sz val="11"/>
            <rFont val="Calibri"/>
            <family val="2"/>
            <charset val="238"/>
          </rPr>
          <t>SZV_F:OnkormanyzatiUtem2</t>
        </r>
      </text>
    </comment>
    <comment ref="AN135" authorId="0" shapeId="0" xr:uid="{00000000-0006-0000-0200-0000783C0000}">
      <text>
        <r>
          <rPr>
            <sz val="11"/>
            <rFont val="Calibri"/>
            <family val="2"/>
            <charset val="238"/>
          </rPr>
          <t>SZV_F:EUUtem2</t>
        </r>
      </text>
    </comment>
    <comment ref="AO135" authorId="0" shapeId="0" xr:uid="{00000000-0006-0000-0200-0000793C0000}">
      <text>
        <r>
          <rPr>
            <sz val="11"/>
            <rFont val="Calibri"/>
            <family val="2"/>
            <charset val="238"/>
          </rPr>
          <t>SZV_F:EgyebUtem2</t>
        </r>
      </text>
    </comment>
    <comment ref="AP135" authorId="0" shapeId="0" xr:uid="{00000000-0006-0000-0200-00007A3C0000}">
      <text>
        <r>
          <rPr>
            <sz val="11"/>
            <rFont val="Calibri"/>
            <family val="2"/>
            <charset val="238"/>
          </rPr>
          <t>SZV_F:HitelKotvenyUtem2</t>
        </r>
      </text>
    </comment>
    <comment ref="AQ135" authorId="0" shapeId="0" xr:uid="{00000000-0006-0000-0200-00007B3C0000}">
      <text>
        <r>
          <rPr>
            <sz val="11"/>
            <rFont val="Calibri"/>
            <family val="2"/>
            <charset val="238"/>
          </rPr>
          <t>SZV_F:OsszesenUtem2</t>
        </r>
      </text>
    </comment>
    <comment ref="AR135" authorId="0" shapeId="0" xr:uid="{00000000-0006-0000-0200-00007C3C0000}">
      <text>
        <r>
          <rPr>
            <sz val="11"/>
            <rFont val="Calibri"/>
            <family val="2"/>
            <charset val="238"/>
          </rPr>
          <t>SZV_F:ForrashianyUtem2</t>
        </r>
      </text>
    </comment>
    <comment ref="AU135" authorId="0" shapeId="0" xr:uid="{00000000-0006-0000-0200-00007D3C0000}">
      <text>
        <r>
          <rPr>
            <sz val="11"/>
            <rFont val="Calibri"/>
            <family val="2"/>
            <charset val="238"/>
          </rPr>
          <t>SZV_F:Indokolas</t>
        </r>
      </text>
    </comment>
    <comment ref="AV135" authorId="0" shapeId="0" xr:uid="{00000000-0006-0000-0200-00007E3C0000}">
      <text>
        <r>
          <rPr>
            <sz val="11"/>
            <rFont val="Calibri"/>
            <family val="2"/>
            <charset val="238"/>
          </rPr>
          <t>SZV_F:Megjegyzes</t>
        </r>
      </text>
    </comment>
    <comment ref="AW135" authorId="0" shapeId="0" xr:uid="{00000000-0006-0000-0200-00007F3C0000}">
      <text>
        <r>
          <rPr>
            <sz val="11"/>
            <rFont val="Calibri"/>
            <family val="2"/>
            <charset val="238"/>
          </rPr>
          <t>SZV_F:FeladatSorszam</t>
        </r>
      </text>
    </comment>
    <comment ref="AY135" authorId="0" shapeId="0" xr:uid="{00000000-0006-0000-0200-0000803C0000}">
      <text>
        <r>
          <rPr>
            <sz val="11"/>
            <rFont val="Calibri"/>
            <family val="2"/>
            <charset val="238"/>
          </rPr>
          <t>SZV_F:ISA</t>
        </r>
      </text>
    </comment>
    <comment ref="B136" authorId="0" shapeId="0" xr:uid="{00000000-0006-0000-0200-0000813C0000}">
      <text>
        <r>
          <rPr>
            <sz val="11"/>
            <rFont val="Calibri"/>
            <family val="2"/>
            <charset val="238"/>
          </rPr>
          <t>SZV_F:FontossagiSorrent</t>
        </r>
      </text>
    </comment>
    <comment ref="C136" authorId="0" shapeId="0" xr:uid="{00000000-0006-0000-0200-0000823C0000}">
      <text>
        <r>
          <rPr>
            <sz val="11"/>
            <rFont val="Calibri"/>
            <family val="2"/>
            <charset val="238"/>
          </rPr>
          <t>SZV_F:FeladatKategoria</t>
        </r>
      </text>
    </comment>
    <comment ref="D136" authorId="0" shapeId="0" xr:uid="{00000000-0006-0000-0200-0000833C0000}">
      <text>
        <r>
          <rPr>
            <sz val="11"/>
            <rFont val="Calibri"/>
            <family val="2"/>
            <charset val="238"/>
          </rPr>
          <t>SZV_F:FeladatMegnevezes</t>
        </r>
      </text>
    </comment>
    <comment ref="E136" authorId="0" shapeId="0" xr:uid="{00000000-0006-0000-0200-0000843C0000}">
      <text>
        <r>
          <rPr>
            <sz val="11"/>
            <rFont val="Calibri"/>
            <family val="2"/>
            <charset val="238"/>
          </rPr>
          <t>SZV_F:ElviEngedelySzam</t>
        </r>
      </text>
    </comment>
    <comment ref="F136" authorId="0" shapeId="0" xr:uid="{00000000-0006-0000-0200-0000853C0000}">
      <text>
        <r>
          <rPr>
            <sz val="11"/>
            <rFont val="Calibri"/>
            <family val="2"/>
            <charset val="238"/>
          </rPr>
          <t>SZV_F:VKR_Kod</t>
        </r>
      </text>
    </comment>
    <comment ref="G136" authorId="0" shapeId="0" xr:uid="{00000000-0006-0000-0200-0000863C0000}">
      <text>
        <r>
          <rPr>
            <sz val="11"/>
            <rFont val="Calibri"/>
            <family val="2"/>
            <charset val="238"/>
          </rPr>
          <t>SZV_F:VKR_Nev</t>
        </r>
      </text>
    </comment>
    <comment ref="H136" authorId="0" shapeId="0" xr:uid="{00000000-0006-0000-0200-0000873C0000}">
      <text>
        <r>
          <rPr>
            <sz val="11"/>
            <rFont val="Calibri"/>
            <family val="2"/>
            <charset val="238"/>
          </rPr>
          <t>SZV_F:FeladatAzonosito</t>
        </r>
      </text>
    </comment>
    <comment ref="I136" authorId="0" shapeId="0" xr:uid="{00000000-0006-0000-0200-0000883C0000}">
      <text>
        <r>
          <rPr>
            <sz val="11"/>
            <rFont val="Calibri"/>
            <family val="2"/>
            <charset val="238"/>
          </rPr>
          <t>SZV_F:EllatasiTerulet</t>
        </r>
      </text>
    </comment>
    <comment ref="J136" authorId="0" shapeId="0" xr:uid="{00000000-0006-0000-0200-0000893C0000}">
      <text>
        <r>
          <rPr>
            <sz val="11"/>
            <rFont val="Calibri"/>
            <family val="2"/>
            <charset val="238"/>
          </rPr>
          <t>SZV_F:EllatasertFelelos</t>
        </r>
      </text>
    </comment>
    <comment ref="K136" authorId="0" shapeId="0" xr:uid="{00000000-0006-0000-0200-00008A3C0000}">
      <text>
        <r>
          <rPr>
            <sz val="11"/>
            <rFont val="Calibri"/>
            <family val="2"/>
            <charset val="238"/>
          </rPr>
          <t>SZV_F:TervezettNettoKoltseg</t>
        </r>
      </text>
    </comment>
    <comment ref="L136" authorId="0" shapeId="0" xr:uid="{00000000-0006-0000-0200-00008B3C0000}">
      <text>
        <r>
          <rPr>
            <sz val="11"/>
            <rFont val="Calibri"/>
            <family val="2"/>
            <charset val="238"/>
          </rPr>
          <t>SZV_F:IdotartamKezdes</t>
        </r>
      </text>
    </comment>
    <comment ref="M136" authorId="0" shapeId="0" xr:uid="{00000000-0006-0000-0200-00008C3C0000}">
      <text>
        <r>
          <rPr>
            <sz val="11"/>
            <rFont val="Calibri"/>
            <family val="2"/>
            <charset val="238"/>
          </rPr>
          <t>SZV_F:IdotartamBefejezes</t>
        </r>
      </text>
    </comment>
    <comment ref="N136" authorId="0" shapeId="0" xr:uid="{00000000-0006-0000-0200-00008D3C0000}">
      <text>
        <r>
          <rPr>
            <sz val="11"/>
            <rFont val="Calibri"/>
            <family val="2"/>
            <charset val="238"/>
          </rPr>
          <t>SZV_F:NettoKoltsegUtem1</t>
        </r>
      </text>
    </comment>
    <comment ref="O136" authorId="0" shapeId="0" xr:uid="{00000000-0006-0000-0200-00008E3C0000}">
      <text>
        <r>
          <rPr>
            <sz val="11"/>
            <rFont val="Calibri"/>
            <family val="2"/>
            <charset val="238"/>
          </rPr>
          <t>SZV_F:NettoKoltsegUtem2</t>
        </r>
      </text>
    </comment>
    <comment ref="P136" authorId="0" shapeId="0" xr:uid="{00000000-0006-0000-0200-00008F3C0000}">
      <text>
        <r>
          <rPr>
            <sz val="11"/>
            <rFont val="Calibri"/>
            <family val="2"/>
            <charset val="238"/>
          </rPr>
          <t>SZV_F:EM_Melleklet2_KTG</t>
        </r>
      </text>
    </comment>
    <comment ref="R136" authorId="0" shapeId="0" xr:uid="{00000000-0006-0000-0200-0000903C0000}">
      <text>
        <r>
          <rPr>
            <sz val="11"/>
            <rFont val="Calibri"/>
            <family val="2"/>
            <charset val="238"/>
          </rPr>
          <t>SZV_F:HDUtem1</t>
        </r>
      </text>
    </comment>
    <comment ref="S136" authorId="0" shapeId="0" xr:uid="{00000000-0006-0000-0200-0000913C0000}">
      <text>
        <r>
          <rPr>
            <sz val="11"/>
            <rFont val="Calibri"/>
            <family val="2"/>
            <charset val="238"/>
          </rPr>
          <t>SZV_F:ECSUtem1</t>
        </r>
      </text>
    </comment>
    <comment ref="T136" authorId="0" shapeId="0" xr:uid="{00000000-0006-0000-0200-0000923C0000}">
      <text>
        <r>
          <rPr>
            <sz val="11"/>
            <rFont val="Calibri"/>
            <family val="2"/>
            <charset val="238"/>
          </rPr>
          <t>SZV_F:KFHUtem1</t>
        </r>
      </text>
    </comment>
    <comment ref="U136" authorId="0" shapeId="0" xr:uid="{00000000-0006-0000-0200-0000933C0000}">
      <text>
        <r>
          <rPr>
            <sz val="11"/>
            <rFont val="Calibri"/>
            <family val="2"/>
            <charset val="238"/>
          </rPr>
          <t>SZV_F:Egyeb_SajatUtem1</t>
        </r>
      </text>
    </comment>
    <comment ref="V136" authorId="0" shapeId="0" xr:uid="{00000000-0006-0000-0200-0000943C0000}">
      <text>
        <r>
          <rPr>
            <sz val="11"/>
            <rFont val="Calibri"/>
            <family val="2"/>
            <charset val="238"/>
          </rPr>
          <t>SZV_F:DijUtem1</t>
        </r>
      </text>
    </comment>
    <comment ref="W136" authorId="0" shapeId="0" xr:uid="{00000000-0006-0000-0200-0000953C0000}">
      <text>
        <r>
          <rPr>
            <sz val="11"/>
            <rFont val="Calibri"/>
            <family val="2"/>
            <charset val="238"/>
          </rPr>
          <t>SZV_F:EM_Melleklet1_Utem1</t>
        </r>
      </text>
    </comment>
    <comment ref="X136" authorId="0" shapeId="0" xr:uid="{00000000-0006-0000-0200-0000963C0000}">
      <text>
        <r>
          <rPr>
            <sz val="11"/>
            <rFont val="Calibri"/>
            <family val="2"/>
            <charset val="238"/>
          </rPr>
          <t>SZV_F:EgyebAllamiUtem1</t>
        </r>
      </text>
    </comment>
    <comment ref="Y136" authorId="0" shapeId="0" xr:uid="{00000000-0006-0000-0200-0000973C0000}">
      <text>
        <r>
          <rPr>
            <sz val="11"/>
            <rFont val="Calibri"/>
            <family val="2"/>
            <charset val="238"/>
          </rPr>
          <t>SZV_F:OnkormanyzatiUtem1</t>
        </r>
      </text>
    </comment>
    <comment ref="Z136" authorId="0" shapeId="0" xr:uid="{00000000-0006-0000-0200-0000983C0000}">
      <text>
        <r>
          <rPr>
            <sz val="11"/>
            <rFont val="Calibri"/>
            <family val="2"/>
            <charset val="238"/>
          </rPr>
          <t>SZV_F:EUUtem1</t>
        </r>
      </text>
    </comment>
    <comment ref="AA136" authorId="0" shapeId="0" xr:uid="{00000000-0006-0000-0200-0000993C0000}">
      <text>
        <r>
          <rPr>
            <sz val="11"/>
            <rFont val="Calibri"/>
            <family val="2"/>
            <charset val="238"/>
          </rPr>
          <t>SZV_F:EgyebUtem1</t>
        </r>
      </text>
    </comment>
    <comment ref="AB136" authorId="0" shapeId="0" xr:uid="{00000000-0006-0000-0200-00009A3C0000}">
      <text>
        <r>
          <rPr>
            <sz val="11"/>
            <rFont val="Calibri"/>
            <family val="2"/>
            <charset val="238"/>
          </rPr>
          <t>SZV_F:HitelKotvenyUtem1</t>
        </r>
      </text>
    </comment>
    <comment ref="AC136" authorId="0" shapeId="0" xr:uid="{00000000-0006-0000-0200-00009B3C0000}">
      <text>
        <r>
          <rPr>
            <sz val="11"/>
            <rFont val="Calibri"/>
            <family val="2"/>
            <charset val="238"/>
          </rPr>
          <t>SZV_F:OsszesenUtem1</t>
        </r>
      </text>
    </comment>
    <comment ref="AF136" authorId="0" shapeId="0" xr:uid="{00000000-0006-0000-0200-00009C3C0000}">
      <text>
        <r>
          <rPr>
            <sz val="11"/>
            <rFont val="Calibri"/>
            <family val="2"/>
            <charset val="238"/>
          </rPr>
          <t>SZV_F:HDUtem2</t>
        </r>
      </text>
    </comment>
    <comment ref="AG136" authorId="0" shapeId="0" xr:uid="{00000000-0006-0000-0200-00009D3C0000}">
      <text>
        <r>
          <rPr>
            <sz val="11"/>
            <rFont val="Calibri"/>
            <family val="2"/>
            <charset val="238"/>
          </rPr>
          <t>SZV_F:ECSUtem2</t>
        </r>
      </text>
    </comment>
    <comment ref="AH136" authorId="0" shapeId="0" xr:uid="{00000000-0006-0000-0200-00009E3C0000}">
      <text>
        <r>
          <rPr>
            <sz val="11"/>
            <rFont val="Calibri"/>
            <family val="2"/>
            <charset val="238"/>
          </rPr>
          <t>SZV_F:KFHUtem2</t>
        </r>
      </text>
    </comment>
    <comment ref="AI136" authorId="0" shapeId="0" xr:uid="{00000000-0006-0000-0200-00009F3C0000}">
      <text>
        <r>
          <rPr>
            <sz val="11"/>
            <rFont val="Calibri"/>
            <family val="2"/>
            <charset val="238"/>
          </rPr>
          <t>SZV_F:Egyeb_SajatUtem2</t>
        </r>
      </text>
    </comment>
    <comment ref="AJ136" authorId="0" shapeId="0" xr:uid="{00000000-0006-0000-0200-0000A03C0000}">
      <text>
        <r>
          <rPr>
            <sz val="11"/>
            <rFont val="Calibri"/>
            <family val="2"/>
            <charset val="238"/>
          </rPr>
          <t>SZV_F:DijUtem2</t>
        </r>
      </text>
    </comment>
    <comment ref="AK136" authorId="0" shapeId="0" xr:uid="{00000000-0006-0000-0200-0000A13C0000}">
      <text>
        <r>
          <rPr>
            <sz val="11"/>
            <rFont val="Calibri"/>
            <family val="2"/>
            <charset val="238"/>
          </rPr>
          <t>SZV_F:EM_Melleklet1_Utem2</t>
        </r>
      </text>
    </comment>
    <comment ref="AL136" authorId="0" shapeId="0" xr:uid="{00000000-0006-0000-0200-0000A23C0000}">
      <text>
        <r>
          <rPr>
            <sz val="11"/>
            <rFont val="Calibri"/>
            <family val="2"/>
            <charset val="238"/>
          </rPr>
          <t>SZV_F:EgyebAllamiUtem2</t>
        </r>
      </text>
    </comment>
    <comment ref="AM136" authorId="0" shapeId="0" xr:uid="{00000000-0006-0000-0200-0000A33C0000}">
      <text>
        <r>
          <rPr>
            <sz val="11"/>
            <rFont val="Calibri"/>
            <family val="2"/>
            <charset val="238"/>
          </rPr>
          <t>SZV_F:OnkormanyzatiUtem2</t>
        </r>
      </text>
    </comment>
    <comment ref="AN136" authorId="0" shapeId="0" xr:uid="{00000000-0006-0000-0200-0000A43C0000}">
      <text>
        <r>
          <rPr>
            <sz val="11"/>
            <rFont val="Calibri"/>
            <family val="2"/>
            <charset val="238"/>
          </rPr>
          <t>SZV_F:EUUtem2</t>
        </r>
      </text>
    </comment>
    <comment ref="AO136" authorId="0" shapeId="0" xr:uid="{00000000-0006-0000-0200-0000A53C0000}">
      <text>
        <r>
          <rPr>
            <sz val="11"/>
            <rFont val="Calibri"/>
            <family val="2"/>
            <charset val="238"/>
          </rPr>
          <t>SZV_F:EgyebUtem2</t>
        </r>
      </text>
    </comment>
    <comment ref="AP136" authorId="0" shapeId="0" xr:uid="{00000000-0006-0000-0200-0000A63C0000}">
      <text>
        <r>
          <rPr>
            <sz val="11"/>
            <rFont val="Calibri"/>
            <family val="2"/>
            <charset val="238"/>
          </rPr>
          <t>SZV_F:HitelKotvenyUtem2</t>
        </r>
      </text>
    </comment>
    <comment ref="AQ136" authorId="0" shapeId="0" xr:uid="{00000000-0006-0000-0200-0000A73C0000}">
      <text>
        <r>
          <rPr>
            <sz val="11"/>
            <rFont val="Calibri"/>
            <family val="2"/>
            <charset val="238"/>
          </rPr>
          <t>SZV_F:OsszesenUtem2</t>
        </r>
      </text>
    </comment>
    <comment ref="AR136" authorId="0" shapeId="0" xr:uid="{00000000-0006-0000-0200-0000A83C0000}">
      <text>
        <r>
          <rPr>
            <sz val="11"/>
            <rFont val="Calibri"/>
            <family val="2"/>
            <charset val="238"/>
          </rPr>
          <t>SZV_F:ForrashianyUtem2</t>
        </r>
      </text>
    </comment>
    <comment ref="AU136" authorId="0" shapeId="0" xr:uid="{00000000-0006-0000-0200-0000A93C0000}">
      <text>
        <r>
          <rPr>
            <sz val="11"/>
            <rFont val="Calibri"/>
            <family val="2"/>
            <charset val="238"/>
          </rPr>
          <t>SZV_F:Indokolas</t>
        </r>
      </text>
    </comment>
    <comment ref="AV136" authorId="0" shapeId="0" xr:uid="{00000000-0006-0000-0200-0000AA3C0000}">
      <text>
        <r>
          <rPr>
            <sz val="11"/>
            <rFont val="Calibri"/>
            <family val="2"/>
            <charset val="238"/>
          </rPr>
          <t>SZV_F:Megjegyzes</t>
        </r>
      </text>
    </comment>
    <comment ref="AW136" authorId="0" shapeId="0" xr:uid="{00000000-0006-0000-0200-0000AB3C0000}">
      <text>
        <r>
          <rPr>
            <sz val="11"/>
            <rFont val="Calibri"/>
            <family val="2"/>
            <charset val="238"/>
          </rPr>
          <t>SZV_F:FeladatSorszam</t>
        </r>
      </text>
    </comment>
    <comment ref="AY136" authorId="0" shapeId="0" xr:uid="{00000000-0006-0000-0200-0000AC3C0000}">
      <text>
        <r>
          <rPr>
            <sz val="11"/>
            <rFont val="Calibri"/>
            <family val="2"/>
            <charset val="238"/>
          </rPr>
          <t>SZV_F:ISA</t>
        </r>
      </text>
    </comment>
    <comment ref="B137" authorId="0" shapeId="0" xr:uid="{00000000-0006-0000-0200-0000AD3C0000}">
      <text>
        <r>
          <rPr>
            <sz val="11"/>
            <rFont val="Calibri"/>
            <family val="2"/>
            <charset val="238"/>
          </rPr>
          <t>SZV_F:FontossagiSorrent</t>
        </r>
      </text>
    </comment>
    <comment ref="C137" authorId="0" shapeId="0" xr:uid="{00000000-0006-0000-0200-0000AE3C0000}">
      <text>
        <r>
          <rPr>
            <sz val="11"/>
            <rFont val="Calibri"/>
            <family val="2"/>
            <charset val="238"/>
          </rPr>
          <t>SZV_F:FeladatKategoria</t>
        </r>
      </text>
    </comment>
    <comment ref="D137" authorId="0" shapeId="0" xr:uid="{00000000-0006-0000-0200-0000AF3C0000}">
      <text>
        <r>
          <rPr>
            <sz val="11"/>
            <rFont val="Calibri"/>
            <family val="2"/>
            <charset val="238"/>
          </rPr>
          <t>SZV_F:FeladatMegnevezes</t>
        </r>
      </text>
    </comment>
    <comment ref="E137" authorId="0" shapeId="0" xr:uid="{00000000-0006-0000-0200-0000B03C0000}">
      <text>
        <r>
          <rPr>
            <sz val="11"/>
            <rFont val="Calibri"/>
            <family val="2"/>
            <charset val="238"/>
          </rPr>
          <t>SZV_F:ElviEngedelySzam</t>
        </r>
      </text>
    </comment>
    <comment ref="F137" authorId="0" shapeId="0" xr:uid="{00000000-0006-0000-0200-0000B13C0000}">
      <text>
        <r>
          <rPr>
            <sz val="11"/>
            <rFont val="Calibri"/>
            <family val="2"/>
            <charset val="238"/>
          </rPr>
          <t>SZV_F:VKR_Kod</t>
        </r>
      </text>
    </comment>
    <comment ref="G137" authorId="0" shapeId="0" xr:uid="{00000000-0006-0000-0200-0000B23C0000}">
      <text>
        <r>
          <rPr>
            <sz val="11"/>
            <rFont val="Calibri"/>
            <family val="2"/>
            <charset val="238"/>
          </rPr>
          <t>SZV_F:VKR_Nev</t>
        </r>
      </text>
    </comment>
    <comment ref="H137" authorId="0" shapeId="0" xr:uid="{00000000-0006-0000-0200-0000B33C0000}">
      <text>
        <r>
          <rPr>
            <sz val="11"/>
            <rFont val="Calibri"/>
            <family val="2"/>
            <charset val="238"/>
          </rPr>
          <t>SZV_F:FeladatAzonosito</t>
        </r>
      </text>
    </comment>
    <comment ref="I137" authorId="0" shapeId="0" xr:uid="{00000000-0006-0000-0200-0000B43C0000}">
      <text>
        <r>
          <rPr>
            <sz val="11"/>
            <rFont val="Calibri"/>
            <family val="2"/>
            <charset val="238"/>
          </rPr>
          <t>SZV_F:EllatasiTerulet</t>
        </r>
      </text>
    </comment>
    <comment ref="J137" authorId="0" shapeId="0" xr:uid="{00000000-0006-0000-0200-0000B53C0000}">
      <text>
        <r>
          <rPr>
            <sz val="11"/>
            <rFont val="Calibri"/>
            <family val="2"/>
            <charset val="238"/>
          </rPr>
          <t>SZV_F:EllatasertFelelos</t>
        </r>
      </text>
    </comment>
    <comment ref="K137" authorId="0" shapeId="0" xr:uid="{00000000-0006-0000-0200-0000B63C0000}">
      <text>
        <r>
          <rPr>
            <sz val="11"/>
            <rFont val="Calibri"/>
            <family val="2"/>
            <charset val="238"/>
          </rPr>
          <t>SZV_F:TervezettNettoKoltseg</t>
        </r>
      </text>
    </comment>
    <comment ref="L137" authorId="0" shapeId="0" xr:uid="{00000000-0006-0000-0200-0000B73C0000}">
      <text>
        <r>
          <rPr>
            <sz val="11"/>
            <rFont val="Calibri"/>
            <family val="2"/>
            <charset val="238"/>
          </rPr>
          <t>SZV_F:IdotartamKezdes</t>
        </r>
      </text>
    </comment>
    <comment ref="M137" authorId="0" shapeId="0" xr:uid="{00000000-0006-0000-0200-0000B83C0000}">
      <text>
        <r>
          <rPr>
            <sz val="11"/>
            <rFont val="Calibri"/>
            <family val="2"/>
            <charset val="238"/>
          </rPr>
          <t>SZV_F:IdotartamBefejezes</t>
        </r>
      </text>
    </comment>
    <comment ref="N137" authorId="0" shapeId="0" xr:uid="{00000000-0006-0000-0200-0000B93C0000}">
      <text>
        <r>
          <rPr>
            <sz val="11"/>
            <rFont val="Calibri"/>
            <family val="2"/>
            <charset val="238"/>
          </rPr>
          <t>SZV_F:NettoKoltsegUtem1</t>
        </r>
      </text>
    </comment>
    <comment ref="O137" authorId="0" shapeId="0" xr:uid="{00000000-0006-0000-0200-0000BA3C0000}">
      <text>
        <r>
          <rPr>
            <sz val="11"/>
            <rFont val="Calibri"/>
            <family val="2"/>
            <charset val="238"/>
          </rPr>
          <t>SZV_F:NettoKoltsegUtem2</t>
        </r>
      </text>
    </comment>
    <comment ref="P137" authorId="0" shapeId="0" xr:uid="{00000000-0006-0000-0200-0000BB3C0000}">
      <text>
        <r>
          <rPr>
            <sz val="11"/>
            <rFont val="Calibri"/>
            <family val="2"/>
            <charset val="238"/>
          </rPr>
          <t>SZV_F:EM_Melleklet2_KTG</t>
        </r>
      </text>
    </comment>
    <comment ref="R137" authorId="0" shapeId="0" xr:uid="{00000000-0006-0000-0200-0000BC3C0000}">
      <text>
        <r>
          <rPr>
            <sz val="11"/>
            <rFont val="Calibri"/>
            <family val="2"/>
            <charset val="238"/>
          </rPr>
          <t>SZV_F:HDUtem1</t>
        </r>
      </text>
    </comment>
    <comment ref="S137" authorId="0" shapeId="0" xr:uid="{00000000-0006-0000-0200-0000BD3C0000}">
      <text>
        <r>
          <rPr>
            <sz val="11"/>
            <rFont val="Calibri"/>
            <family val="2"/>
            <charset val="238"/>
          </rPr>
          <t>SZV_F:ECSUtem1</t>
        </r>
      </text>
    </comment>
    <comment ref="T137" authorId="0" shapeId="0" xr:uid="{00000000-0006-0000-0200-0000BE3C0000}">
      <text>
        <r>
          <rPr>
            <sz val="11"/>
            <rFont val="Calibri"/>
            <family val="2"/>
            <charset val="238"/>
          </rPr>
          <t>SZV_F:KFHUtem1</t>
        </r>
      </text>
    </comment>
    <comment ref="U137" authorId="0" shapeId="0" xr:uid="{00000000-0006-0000-0200-0000BF3C0000}">
      <text>
        <r>
          <rPr>
            <sz val="11"/>
            <rFont val="Calibri"/>
            <family val="2"/>
            <charset val="238"/>
          </rPr>
          <t>SZV_F:Egyeb_SajatUtem1</t>
        </r>
      </text>
    </comment>
    <comment ref="V137" authorId="0" shapeId="0" xr:uid="{00000000-0006-0000-0200-0000C03C0000}">
      <text>
        <r>
          <rPr>
            <sz val="11"/>
            <rFont val="Calibri"/>
            <family val="2"/>
            <charset val="238"/>
          </rPr>
          <t>SZV_F:DijUtem1</t>
        </r>
      </text>
    </comment>
    <comment ref="W137" authorId="0" shapeId="0" xr:uid="{00000000-0006-0000-0200-0000C13C0000}">
      <text>
        <r>
          <rPr>
            <sz val="11"/>
            <rFont val="Calibri"/>
            <family val="2"/>
            <charset val="238"/>
          </rPr>
          <t>SZV_F:EM_Melleklet1_Utem1</t>
        </r>
      </text>
    </comment>
    <comment ref="X137" authorId="0" shapeId="0" xr:uid="{00000000-0006-0000-0200-0000C23C0000}">
      <text>
        <r>
          <rPr>
            <sz val="11"/>
            <rFont val="Calibri"/>
            <family val="2"/>
            <charset val="238"/>
          </rPr>
          <t>SZV_F:EgyebAllamiUtem1</t>
        </r>
      </text>
    </comment>
    <comment ref="Y137" authorId="0" shapeId="0" xr:uid="{00000000-0006-0000-0200-0000C33C0000}">
      <text>
        <r>
          <rPr>
            <sz val="11"/>
            <rFont val="Calibri"/>
            <family val="2"/>
            <charset val="238"/>
          </rPr>
          <t>SZV_F:OnkormanyzatiUtem1</t>
        </r>
      </text>
    </comment>
    <comment ref="Z137" authorId="0" shapeId="0" xr:uid="{00000000-0006-0000-0200-0000C43C0000}">
      <text>
        <r>
          <rPr>
            <sz val="11"/>
            <rFont val="Calibri"/>
            <family val="2"/>
            <charset val="238"/>
          </rPr>
          <t>SZV_F:EUUtem1</t>
        </r>
      </text>
    </comment>
    <comment ref="AA137" authorId="0" shapeId="0" xr:uid="{00000000-0006-0000-0200-0000C53C0000}">
      <text>
        <r>
          <rPr>
            <sz val="11"/>
            <rFont val="Calibri"/>
            <family val="2"/>
            <charset val="238"/>
          </rPr>
          <t>SZV_F:EgyebUtem1</t>
        </r>
      </text>
    </comment>
    <comment ref="AB137" authorId="0" shapeId="0" xr:uid="{00000000-0006-0000-0200-0000C63C0000}">
      <text>
        <r>
          <rPr>
            <sz val="11"/>
            <rFont val="Calibri"/>
            <family val="2"/>
            <charset val="238"/>
          </rPr>
          <t>SZV_F:HitelKotvenyUtem1</t>
        </r>
      </text>
    </comment>
    <comment ref="AC137" authorId="0" shapeId="0" xr:uid="{00000000-0006-0000-0200-0000C73C0000}">
      <text>
        <r>
          <rPr>
            <sz val="11"/>
            <rFont val="Calibri"/>
            <family val="2"/>
            <charset val="238"/>
          </rPr>
          <t>SZV_F:OsszesenUtem1</t>
        </r>
      </text>
    </comment>
    <comment ref="AF137" authorId="0" shapeId="0" xr:uid="{00000000-0006-0000-0200-0000C83C0000}">
      <text>
        <r>
          <rPr>
            <sz val="11"/>
            <rFont val="Calibri"/>
            <family val="2"/>
            <charset val="238"/>
          </rPr>
          <t>SZV_F:HDUtem2</t>
        </r>
      </text>
    </comment>
    <comment ref="AG137" authorId="0" shapeId="0" xr:uid="{00000000-0006-0000-0200-0000C93C0000}">
      <text>
        <r>
          <rPr>
            <sz val="11"/>
            <rFont val="Calibri"/>
            <family val="2"/>
            <charset val="238"/>
          </rPr>
          <t>SZV_F:ECSUtem2</t>
        </r>
      </text>
    </comment>
    <comment ref="AH137" authorId="0" shapeId="0" xr:uid="{00000000-0006-0000-0200-0000CA3C0000}">
      <text>
        <r>
          <rPr>
            <sz val="11"/>
            <rFont val="Calibri"/>
            <family val="2"/>
            <charset val="238"/>
          </rPr>
          <t>SZV_F:KFHUtem2</t>
        </r>
      </text>
    </comment>
    <comment ref="AI137" authorId="0" shapeId="0" xr:uid="{00000000-0006-0000-0200-0000CB3C0000}">
      <text>
        <r>
          <rPr>
            <sz val="11"/>
            <rFont val="Calibri"/>
            <family val="2"/>
            <charset val="238"/>
          </rPr>
          <t>SZV_F:Egyeb_SajatUtem2</t>
        </r>
      </text>
    </comment>
    <comment ref="AJ137" authorId="0" shapeId="0" xr:uid="{00000000-0006-0000-0200-0000CC3C0000}">
      <text>
        <r>
          <rPr>
            <sz val="11"/>
            <rFont val="Calibri"/>
            <family val="2"/>
            <charset val="238"/>
          </rPr>
          <t>SZV_F:DijUtem2</t>
        </r>
      </text>
    </comment>
    <comment ref="AK137" authorId="0" shapeId="0" xr:uid="{00000000-0006-0000-0200-0000CD3C0000}">
      <text>
        <r>
          <rPr>
            <sz val="11"/>
            <rFont val="Calibri"/>
            <family val="2"/>
            <charset val="238"/>
          </rPr>
          <t>SZV_F:EM_Melleklet1_Utem2</t>
        </r>
      </text>
    </comment>
    <comment ref="AL137" authorId="0" shapeId="0" xr:uid="{00000000-0006-0000-0200-0000CE3C0000}">
      <text>
        <r>
          <rPr>
            <sz val="11"/>
            <rFont val="Calibri"/>
            <family val="2"/>
            <charset val="238"/>
          </rPr>
          <t>SZV_F:EgyebAllamiUtem2</t>
        </r>
      </text>
    </comment>
    <comment ref="AM137" authorId="0" shapeId="0" xr:uid="{00000000-0006-0000-0200-0000CF3C0000}">
      <text>
        <r>
          <rPr>
            <sz val="11"/>
            <rFont val="Calibri"/>
            <family val="2"/>
            <charset val="238"/>
          </rPr>
          <t>SZV_F:OnkormanyzatiUtem2</t>
        </r>
      </text>
    </comment>
    <comment ref="AN137" authorId="0" shapeId="0" xr:uid="{00000000-0006-0000-0200-0000D03C0000}">
      <text>
        <r>
          <rPr>
            <sz val="11"/>
            <rFont val="Calibri"/>
            <family val="2"/>
            <charset val="238"/>
          </rPr>
          <t>SZV_F:EUUtem2</t>
        </r>
      </text>
    </comment>
    <comment ref="AO137" authorId="0" shapeId="0" xr:uid="{00000000-0006-0000-0200-0000D13C0000}">
      <text>
        <r>
          <rPr>
            <sz val="11"/>
            <rFont val="Calibri"/>
            <family val="2"/>
            <charset val="238"/>
          </rPr>
          <t>SZV_F:EgyebUtem2</t>
        </r>
      </text>
    </comment>
    <comment ref="AP137" authorId="0" shapeId="0" xr:uid="{00000000-0006-0000-0200-0000D23C0000}">
      <text>
        <r>
          <rPr>
            <sz val="11"/>
            <rFont val="Calibri"/>
            <family val="2"/>
            <charset val="238"/>
          </rPr>
          <t>SZV_F:HitelKotvenyUtem2</t>
        </r>
      </text>
    </comment>
    <comment ref="AQ137" authorId="0" shapeId="0" xr:uid="{00000000-0006-0000-0200-0000D33C0000}">
      <text>
        <r>
          <rPr>
            <sz val="11"/>
            <rFont val="Calibri"/>
            <family val="2"/>
            <charset val="238"/>
          </rPr>
          <t>SZV_F:OsszesenUtem2</t>
        </r>
      </text>
    </comment>
    <comment ref="AR137" authorId="0" shapeId="0" xr:uid="{00000000-0006-0000-0200-0000D43C0000}">
      <text>
        <r>
          <rPr>
            <sz val="11"/>
            <rFont val="Calibri"/>
            <family val="2"/>
            <charset val="238"/>
          </rPr>
          <t>SZV_F:ForrashianyUtem2</t>
        </r>
      </text>
    </comment>
    <comment ref="AU137" authorId="0" shapeId="0" xr:uid="{00000000-0006-0000-0200-0000D53C0000}">
      <text>
        <r>
          <rPr>
            <sz val="11"/>
            <rFont val="Calibri"/>
            <family val="2"/>
            <charset val="238"/>
          </rPr>
          <t>SZV_F:Indokolas</t>
        </r>
      </text>
    </comment>
    <comment ref="AV137" authorId="0" shapeId="0" xr:uid="{00000000-0006-0000-0200-0000D63C0000}">
      <text>
        <r>
          <rPr>
            <sz val="11"/>
            <rFont val="Calibri"/>
            <family val="2"/>
            <charset val="238"/>
          </rPr>
          <t>SZV_F:Megjegyzes</t>
        </r>
      </text>
    </comment>
    <comment ref="AW137" authorId="0" shapeId="0" xr:uid="{00000000-0006-0000-0200-0000D73C0000}">
      <text>
        <r>
          <rPr>
            <sz val="11"/>
            <rFont val="Calibri"/>
            <family val="2"/>
            <charset val="238"/>
          </rPr>
          <t>SZV_F:FeladatSorszam</t>
        </r>
      </text>
    </comment>
    <comment ref="AY137" authorId="0" shapeId="0" xr:uid="{00000000-0006-0000-0200-0000D83C0000}">
      <text>
        <r>
          <rPr>
            <sz val="11"/>
            <rFont val="Calibri"/>
            <family val="2"/>
            <charset val="238"/>
          </rPr>
          <t>SZV_F:ISA</t>
        </r>
      </text>
    </comment>
    <comment ref="B138" authorId="0" shapeId="0" xr:uid="{00000000-0006-0000-0200-0000D93C0000}">
      <text>
        <r>
          <rPr>
            <sz val="11"/>
            <rFont val="Calibri"/>
            <family val="2"/>
            <charset val="238"/>
          </rPr>
          <t>SZV_F:FontossagiSorrent</t>
        </r>
      </text>
    </comment>
    <comment ref="C138" authorId="0" shapeId="0" xr:uid="{00000000-0006-0000-0200-0000DA3C0000}">
      <text>
        <r>
          <rPr>
            <sz val="11"/>
            <rFont val="Calibri"/>
            <family val="2"/>
            <charset val="238"/>
          </rPr>
          <t>SZV_F:FeladatKategoria</t>
        </r>
      </text>
    </comment>
    <comment ref="D138" authorId="0" shapeId="0" xr:uid="{00000000-0006-0000-0200-0000DB3C0000}">
      <text>
        <r>
          <rPr>
            <sz val="11"/>
            <rFont val="Calibri"/>
            <family val="2"/>
            <charset val="238"/>
          </rPr>
          <t>SZV_F:FeladatMegnevezes</t>
        </r>
      </text>
    </comment>
    <comment ref="E138" authorId="0" shapeId="0" xr:uid="{00000000-0006-0000-0200-0000DC3C0000}">
      <text>
        <r>
          <rPr>
            <sz val="11"/>
            <rFont val="Calibri"/>
            <family val="2"/>
            <charset val="238"/>
          </rPr>
          <t>SZV_F:ElviEngedelySzam</t>
        </r>
      </text>
    </comment>
    <comment ref="F138" authorId="0" shapeId="0" xr:uid="{00000000-0006-0000-0200-0000DD3C0000}">
      <text>
        <r>
          <rPr>
            <sz val="11"/>
            <rFont val="Calibri"/>
            <family val="2"/>
            <charset val="238"/>
          </rPr>
          <t>SZV_F:VKR_Kod</t>
        </r>
      </text>
    </comment>
    <comment ref="G138" authorId="0" shapeId="0" xr:uid="{00000000-0006-0000-0200-0000DE3C0000}">
      <text>
        <r>
          <rPr>
            <sz val="11"/>
            <rFont val="Calibri"/>
            <family val="2"/>
            <charset val="238"/>
          </rPr>
          <t>SZV_F:VKR_Nev</t>
        </r>
      </text>
    </comment>
    <comment ref="H138" authorId="0" shapeId="0" xr:uid="{00000000-0006-0000-0200-0000DF3C0000}">
      <text>
        <r>
          <rPr>
            <sz val="11"/>
            <rFont val="Calibri"/>
            <family val="2"/>
            <charset val="238"/>
          </rPr>
          <t>SZV_F:FeladatAzonosito</t>
        </r>
      </text>
    </comment>
    <comment ref="I138" authorId="0" shapeId="0" xr:uid="{00000000-0006-0000-0200-0000E03C0000}">
      <text>
        <r>
          <rPr>
            <sz val="11"/>
            <rFont val="Calibri"/>
            <family val="2"/>
            <charset val="238"/>
          </rPr>
          <t>SZV_F:EllatasiTerulet</t>
        </r>
      </text>
    </comment>
    <comment ref="J138" authorId="0" shapeId="0" xr:uid="{00000000-0006-0000-0200-0000E13C0000}">
      <text>
        <r>
          <rPr>
            <sz val="11"/>
            <rFont val="Calibri"/>
            <family val="2"/>
            <charset val="238"/>
          </rPr>
          <t>SZV_F:EllatasertFelelos</t>
        </r>
      </text>
    </comment>
    <comment ref="K138" authorId="0" shapeId="0" xr:uid="{00000000-0006-0000-0200-0000E23C0000}">
      <text>
        <r>
          <rPr>
            <sz val="11"/>
            <rFont val="Calibri"/>
            <family val="2"/>
            <charset val="238"/>
          </rPr>
          <t>SZV_F:TervezettNettoKoltseg</t>
        </r>
      </text>
    </comment>
    <comment ref="L138" authorId="0" shapeId="0" xr:uid="{00000000-0006-0000-0200-0000E33C0000}">
      <text>
        <r>
          <rPr>
            <sz val="11"/>
            <rFont val="Calibri"/>
            <family val="2"/>
            <charset val="238"/>
          </rPr>
          <t>SZV_F:IdotartamKezdes</t>
        </r>
      </text>
    </comment>
    <comment ref="M138" authorId="0" shapeId="0" xr:uid="{00000000-0006-0000-0200-0000E43C0000}">
      <text>
        <r>
          <rPr>
            <sz val="11"/>
            <rFont val="Calibri"/>
            <family val="2"/>
            <charset val="238"/>
          </rPr>
          <t>SZV_F:IdotartamBefejezes</t>
        </r>
      </text>
    </comment>
    <comment ref="N138" authorId="0" shapeId="0" xr:uid="{00000000-0006-0000-0200-0000E53C0000}">
      <text>
        <r>
          <rPr>
            <sz val="11"/>
            <rFont val="Calibri"/>
            <family val="2"/>
            <charset val="238"/>
          </rPr>
          <t>SZV_F:NettoKoltsegUtem1</t>
        </r>
      </text>
    </comment>
    <comment ref="O138" authorId="0" shapeId="0" xr:uid="{00000000-0006-0000-0200-0000E63C0000}">
      <text>
        <r>
          <rPr>
            <sz val="11"/>
            <rFont val="Calibri"/>
            <family val="2"/>
            <charset val="238"/>
          </rPr>
          <t>SZV_F:NettoKoltsegUtem2</t>
        </r>
      </text>
    </comment>
    <comment ref="P138" authorId="0" shapeId="0" xr:uid="{00000000-0006-0000-0200-0000E73C0000}">
      <text>
        <r>
          <rPr>
            <sz val="11"/>
            <rFont val="Calibri"/>
            <family val="2"/>
            <charset val="238"/>
          </rPr>
          <t>SZV_F:EM_Melleklet2_KTG</t>
        </r>
      </text>
    </comment>
    <comment ref="R138" authorId="0" shapeId="0" xr:uid="{00000000-0006-0000-0200-0000E83C0000}">
      <text>
        <r>
          <rPr>
            <sz val="11"/>
            <rFont val="Calibri"/>
            <family val="2"/>
            <charset val="238"/>
          </rPr>
          <t>SZV_F:HDUtem1</t>
        </r>
      </text>
    </comment>
    <comment ref="S138" authorId="0" shapeId="0" xr:uid="{00000000-0006-0000-0200-0000E93C0000}">
      <text>
        <r>
          <rPr>
            <sz val="11"/>
            <rFont val="Calibri"/>
            <family val="2"/>
            <charset val="238"/>
          </rPr>
          <t>SZV_F:ECSUtem1</t>
        </r>
      </text>
    </comment>
    <comment ref="T138" authorId="0" shapeId="0" xr:uid="{00000000-0006-0000-0200-0000EA3C0000}">
      <text>
        <r>
          <rPr>
            <sz val="11"/>
            <rFont val="Calibri"/>
            <family val="2"/>
            <charset val="238"/>
          </rPr>
          <t>SZV_F:KFHUtem1</t>
        </r>
      </text>
    </comment>
    <comment ref="U138" authorId="0" shapeId="0" xr:uid="{00000000-0006-0000-0200-0000EB3C0000}">
      <text>
        <r>
          <rPr>
            <sz val="11"/>
            <rFont val="Calibri"/>
            <family val="2"/>
            <charset val="238"/>
          </rPr>
          <t>SZV_F:Egyeb_SajatUtem1</t>
        </r>
      </text>
    </comment>
    <comment ref="V138" authorId="0" shapeId="0" xr:uid="{00000000-0006-0000-0200-0000EC3C0000}">
      <text>
        <r>
          <rPr>
            <sz val="11"/>
            <rFont val="Calibri"/>
            <family val="2"/>
            <charset val="238"/>
          </rPr>
          <t>SZV_F:DijUtem1</t>
        </r>
      </text>
    </comment>
    <comment ref="W138" authorId="0" shapeId="0" xr:uid="{00000000-0006-0000-0200-0000ED3C0000}">
      <text>
        <r>
          <rPr>
            <sz val="11"/>
            <rFont val="Calibri"/>
            <family val="2"/>
            <charset val="238"/>
          </rPr>
          <t>SZV_F:EM_Melleklet1_Utem1</t>
        </r>
      </text>
    </comment>
    <comment ref="X138" authorId="0" shapeId="0" xr:uid="{00000000-0006-0000-0200-0000EE3C0000}">
      <text>
        <r>
          <rPr>
            <sz val="11"/>
            <rFont val="Calibri"/>
            <family val="2"/>
            <charset val="238"/>
          </rPr>
          <t>SZV_F:EgyebAllamiUtem1</t>
        </r>
      </text>
    </comment>
    <comment ref="Y138" authorId="0" shapeId="0" xr:uid="{00000000-0006-0000-0200-0000EF3C0000}">
      <text>
        <r>
          <rPr>
            <sz val="11"/>
            <rFont val="Calibri"/>
            <family val="2"/>
            <charset val="238"/>
          </rPr>
          <t>SZV_F:OnkormanyzatiUtem1</t>
        </r>
      </text>
    </comment>
    <comment ref="Z138" authorId="0" shapeId="0" xr:uid="{00000000-0006-0000-0200-0000F03C0000}">
      <text>
        <r>
          <rPr>
            <sz val="11"/>
            <rFont val="Calibri"/>
            <family val="2"/>
            <charset val="238"/>
          </rPr>
          <t>SZV_F:EUUtem1</t>
        </r>
      </text>
    </comment>
    <comment ref="AA138" authorId="0" shapeId="0" xr:uid="{00000000-0006-0000-0200-0000F13C0000}">
      <text>
        <r>
          <rPr>
            <sz val="11"/>
            <rFont val="Calibri"/>
            <family val="2"/>
            <charset val="238"/>
          </rPr>
          <t>SZV_F:EgyebUtem1</t>
        </r>
      </text>
    </comment>
    <comment ref="AB138" authorId="0" shapeId="0" xr:uid="{00000000-0006-0000-0200-0000F23C0000}">
      <text>
        <r>
          <rPr>
            <sz val="11"/>
            <rFont val="Calibri"/>
            <family val="2"/>
            <charset val="238"/>
          </rPr>
          <t>SZV_F:HitelKotvenyUtem1</t>
        </r>
      </text>
    </comment>
    <comment ref="AC138" authorId="0" shapeId="0" xr:uid="{00000000-0006-0000-0200-0000F33C0000}">
      <text>
        <r>
          <rPr>
            <sz val="11"/>
            <rFont val="Calibri"/>
            <family val="2"/>
            <charset val="238"/>
          </rPr>
          <t>SZV_F:OsszesenUtem1</t>
        </r>
      </text>
    </comment>
    <comment ref="AF138" authorId="0" shapeId="0" xr:uid="{00000000-0006-0000-0200-0000F43C0000}">
      <text>
        <r>
          <rPr>
            <sz val="11"/>
            <rFont val="Calibri"/>
            <family val="2"/>
            <charset val="238"/>
          </rPr>
          <t>SZV_F:HDUtem2</t>
        </r>
      </text>
    </comment>
    <comment ref="AG138" authorId="0" shapeId="0" xr:uid="{00000000-0006-0000-0200-0000F53C0000}">
      <text>
        <r>
          <rPr>
            <sz val="11"/>
            <rFont val="Calibri"/>
            <family val="2"/>
            <charset val="238"/>
          </rPr>
          <t>SZV_F:ECSUtem2</t>
        </r>
      </text>
    </comment>
    <comment ref="AH138" authorId="0" shapeId="0" xr:uid="{00000000-0006-0000-0200-0000F63C0000}">
      <text>
        <r>
          <rPr>
            <sz val="11"/>
            <rFont val="Calibri"/>
            <family val="2"/>
            <charset val="238"/>
          </rPr>
          <t>SZV_F:KFHUtem2</t>
        </r>
      </text>
    </comment>
    <comment ref="AI138" authorId="0" shapeId="0" xr:uid="{00000000-0006-0000-0200-0000F73C0000}">
      <text>
        <r>
          <rPr>
            <sz val="11"/>
            <rFont val="Calibri"/>
            <family val="2"/>
            <charset val="238"/>
          </rPr>
          <t>SZV_F:Egyeb_SajatUtem2</t>
        </r>
      </text>
    </comment>
    <comment ref="AJ138" authorId="0" shapeId="0" xr:uid="{00000000-0006-0000-0200-0000F83C0000}">
      <text>
        <r>
          <rPr>
            <sz val="11"/>
            <rFont val="Calibri"/>
            <family val="2"/>
            <charset val="238"/>
          </rPr>
          <t>SZV_F:DijUtem2</t>
        </r>
      </text>
    </comment>
    <comment ref="AK138" authorId="0" shapeId="0" xr:uid="{00000000-0006-0000-0200-0000F93C0000}">
      <text>
        <r>
          <rPr>
            <sz val="11"/>
            <rFont val="Calibri"/>
            <family val="2"/>
            <charset val="238"/>
          </rPr>
          <t>SZV_F:EM_Melleklet1_Utem2</t>
        </r>
      </text>
    </comment>
    <comment ref="AL138" authorId="0" shapeId="0" xr:uid="{00000000-0006-0000-0200-0000FA3C0000}">
      <text>
        <r>
          <rPr>
            <sz val="11"/>
            <rFont val="Calibri"/>
            <family val="2"/>
            <charset val="238"/>
          </rPr>
          <t>SZV_F:EgyebAllamiUtem2</t>
        </r>
      </text>
    </comment>
    <comment ref="AM138" authorId="0" shapeId="0" xr:uid="{00000000-0006-0000-0200-0000FB3C0000}">
      <text>
        <r>
          <rPr>
            <sz val="11"/>
            <rFont val="Calibri"/>
            <family val="2"/>
            <charset val="238"/>
          </rPr>
          <t>SZV_F:OnkormanyzatiUtem2</t>
        </r>
      </text>
    </comment>
    <comment ref="AN138" authorId="0" shapeId="0" xr:uid="{00000000-0006-0000-0200-0000FC3C0000}">
      <text>
        <r>
          <rPr>
            <sz val="11"/>
            <rFont val="Calibri"/>
            <family val="2"/>
            <charset val="238"/>
          </rPr>
          <t>SZV_F:EUUtem2</t>
        </r>
      </text>
    </comment>
    <comment ref="AO138" authorId="0" shapeId="0" xr:uid="{00000000-0006-0000-0200-0000FD3C0000}">
      <text>
        <r>
          <rPr>
            <sz val="11"/>
            <rFont val="Calibri"/>
            <family val="2"/>
            <charset val="238"/>
          </rPr>
          <t>SZV_F:EgyebUtem2</t>
        </r>
      </text>
    </comment>
    <comment ref="AP138" authorId="0" shapeId="0" xr:uid="{00000000-0006-0000-0200-0000FE3C0000}">
      <text>
        <r>
          <rPr>
            <sz val="11"/>
            <rFont val="Calibri"/>
            <family val="2"/>
            <charset val="238"/>
          </rPr>
          <t>SZV_F:HitelKotvenyUtem2</t>
        </r>
      </text>
    </comment>
    <comment ref="AQ138" authorId="0" shapeId="0" xr:uid="{00000000-0006-0000-0200-0000FF3C0000}">
      <text>
        <r>
          <rPr>
            <sz val="11"/>
            <rFont val="Calibri"/>
            <family val="2"/>
            <charset val="238"/>
          </rPr>
          <t>SZV_F:OsszesenUtem2</t>
        </r>
      </text>
    </comment>
    <comment ref="AR138" authorId="0" shapeId="0" xr:uid="{00000000-0006-0000-0200-0000003D0000}">
      <text>
        <r>
          <rPr>
            <sz val="11"/>
            <rFont val="Calibri"/>
            <family val="2"/>
            <charset val="238"/>
          </rPr>
          <t>SZV_F:ForrashianyUtem2</t>
        </r>
      </text>
    </comment>
    <comment ref="AU138" authorId="0" shapeId="0" xr:uid="{00000000-0006-0000-0200-0000013D0000}">
      <text>
        <r>
          <rPr>
            <sz val="11"/>
            <rFont val="Calibri"/>
            <family val="2"/>
            <charset val="238"/>
          </rPr>
          <t>SZV_F:Indokolas</t>
        </r>
      </text>
    </comment>
    <comment ref="AV138" authorId="0" shapeId="0" xr:uid="{00000000-0006-0000-0200-0000023D0000}">
      <text>
        <r>
          <rPr>
            <sz val="11"/>
            <rFont val="Calibri"/>
            <family val="2"/>
            <charset val="238"/>
          </rPr>
          <t>SZV_F:Megjegyzes</t>
        </r>
      </text>
    </comment>
    <comment ref="AW138" authorId="0" shapeId="0" xr:uid="{00000000-0006-0000-0200-0000033D0000}">
      <text>
        <r>
          <rPr>
            <sz val="11"/>
            <rFont val="Calibri"/>
            <family val="2"/>
            <charset val="238"/>
          </rPr>
          <t>SZV_F:FeladatSorszam</t>
        </r>
      </text>
    </comment>
    <comment ref="AY138" authorId="0" shapeId="0" xr:uid="{00000000-0006-0000-0200-0000043D0000}">
      <text>
        <r>
          <rPr>
            <sz val="11"/>
            <rFont val="Calibri"/>
            <family val="2"/>
            <charset val="238"/>
          </rPr>
          <t>SZV_F:ISA</t>
        </r>
      </text>
    </comment>
    <comment ref="B139" authorId="0" shapeId="0" xr:uid="{00000000-0006-0000-0200-0000053D0000}">
      <text>
        <r>
          <rPr>
            <sz val="11"/>
            <rFont val="Calibri"/>
            <family val="2"/>
            <charset val="238"/>
          </rPr>
          <t>SZV_F:FontossagiSorrent</t>
        </r>
      </text>
    </comment>
    <comment ref="C139" authorId="0" shapeId="0" xr:uid="{00000000-0006-0000-0200-0000063D0000}">
      <text>
        <r>
          <rPr>
            <sz val="11"/>
            <rFont val="Calibri"/>
            <family val="2"/>
            <charset val="238"/>
          </rPr>
          <t>SZV_F:FeladatKategoria</t>
        </r>
      </text>
    </comment>
    <comment ref="D139" authorId="0" shapeId="0" xr:uid="{00000000-0006-0000-0200-0000073D0000}">
      <text>
        <r>
          <rPr>
            <sz val="11"/>
            <rFont val="Calibri"/>
            <family val="2"/>
            <charset val="238"/>
          </rPr>
          <t>SZV_F:FeladatMegnevezes</t>
        </r>
      </text>
    </comment>
    <comment ref="E139" authorId="0" shapeId="0" xr:uid="{00000000-0006-0000-0200-0000083D0000}">
      <text>
        <r>
          <rPr>
            <sz val="11"/>
            <rFont val="Calibri"/>
            <family val="2"/>
            <charset val="238"/>
          </rPr>
          <t>SZV_F:ElviEngedelySzam</t>
        </r>
      </text>
    </comment>
    <comment ref="F139" authorId="0" shapeId="0" xr:uid="{00000000-0006-0000-0200-0000093D0000}">
      <text>
        <r>
          <rPr>
            <sz val="11"/>
            <rFont val="Calibri"/>
            <family val="2"/>
            <charset val="238"/>
          </rPr>
          <t>SZV_F:VKR_Kod</t>
        </r>
      </text>
    </comment>
    <comment ref="G139" authorId="0" shapeId="0" xr:uid="{00000000-0006-0000-0200-00000A3D0000}">
      <text>
        <r>
          <rPr>
            <sz val="11"/>
            <rFont val="Calibri"/>
            <family val="2"/>
            <charset val="238"/>
          </rPr>
          <t>SZV_F:VKR_Nev</t>
        </r>
      </text>
    </comment>
    <comment ref="H139" authorId="0" shapeId="0" xr:uid="{00000000-0006-0000-0200-00000B3D0000}">
      <text>
        <r>
          <rPr>
            <sz val="11"/>
            <rFont val="Calibri"/>
            <family val="2"/>
            <charset val="238"/>
          </rPr>
          <t>SZV_F:FeladatAzonosito</t>
        </r>
      </text>
    </comment>
    <comment ref="I139" authorId="0" shapeId="0" xr:uid="{00000000-0006-0000-0200-00000C3D0000}">
      <text>
        <r>
          <rPr>
            <sz val="11"/>
            <rFont val="Calibri"/>
            <family val="2"/>
            <charset val="238"/>
          </rPr>
          <t>SZV_F:EllatasiTerulet</t>
        </r>
      </text>
    </comment>
    <comment ref="J139" authorId="0" shapeId="0" xr:uid="{00000000-0006-0000-0200-00000D3D0000}">
      <text>
        <r>
          <rPr>
            <sz val="11"/>
            <rFont val="Calibri"/>
            <family val="2"/>
            <charset val="238"/>
          </rPr>
          <t>SZV_F:EllatasertFelelos</t>
        </r>
      </text>
    </comment>
    <comment ref="K139" authorId="0" shapeId="0" xr:uid="{00000000-0006-0000-0200-00000E3D0000}">
      <text>
        <r>
          <rPr>
            <sz val="11"/>
            <rFont val="Calibri"/>
            <family val="2"/>
            <charset val="238"/>
          </rPr>
          <t>SZV_F:TervezettNettoKoltseg</t>
        </r>
      </text>
    </comment>
    <comment ref="L139" authorId="0" shapeId="0" xr:uid="{00000000-0006-0000-0200-00000F3D0000}">
      <text>
        <r>
          <rPr>
            <sz val="11"/>
            <rFont val="Calibri"/>
            <family val="2"/>
            <charset val="238"/>
          </rPr>
          <t>SZV_F:IdotartamKezdes</t>
        </r>
      </text>
    </comment>
    <comment ref="M139" authorId="0" shapeId="0" xr:uid="{00000000-0006-0000-0200-0000103D0000}">
      <text>
        <r>
          <rPr>
            <sz val="11"/>
            <rFont val="Calibri"/>
            <family val="2"/>
            <charset val="238"/>
          </rPr>
          <t>SZV_F:IdotartamBefejezes</t>
        </r>
      </text>
    </comment>
    <comment ref="N139" authorId="0" shapeId="0" xr:uid="{00000000-0006-0000-0200-0000113D0000}">
      <text>
        <r>
          <rPr>
            <sz val="11"/>
            <rFont val="Calibri"/>
            <family val="2"/>
            <charset val="238"/>
          </rPr>
          <t>SZV_F:NettoKoltsegUtem1</t>
        </r>
      </text>
    </comment>
    <comment ref="O139" authorId="0" shapeId="0" xr:uid="{00000000-0006-0000-0200-0000123D0000}">
      <text>
        <r>
          <rPr>
            <sz val="11"/>
            <rFont val="Calibri"/>
            <family val="2"/>
            <charset val="238"/>
          </rPr>
          <t>SZV_F:NettoKoltsegUtem2</t>
        </r>
      </text>
    </comment>
    <comment ref="P139" authorId="0" shapeId="0" xr:uid="{00000000-0006-0000-0200-0000133D0000}">
      <text>
        <r>
          <rPr>
            <sz val="11"/>
            <rFont val="Calibri"/>
            <family val="2"/>
            <charset val="238"/>
          </rPr>
          <t>SZV_F:EM_Melleklet2_KTG</t>
        </r>
      </text>
    </comment>
    <comment ref="R139" authorId="0" shapeId="0" xr:uid="{00000000-0006-0000-0200-0000143D0000}">
      <text>
        <r>
          <rPr>
            <sz val="11"/>
            <rFont val="Calibri"/>
            <family val="2"/>
            <charset val="238"/>
          </rPr>
          <t>SZV_F:HDUtem1</t>
        </r>
      </text>
    </comment>
    <comment ref="S139" authorId="0" shapeId="0" xr:uid="{00000000-0006-0000-0200-0000153D0000}">
      <text>
        <r>
          <rPr>
            <sz val="11"/>
            <rFont val="Calibri"/>
            <family val="2"/>
            <charset val="238"/>
          </rPr>
          <t>SZV_F:ECSUtem1</t>
        </r>
      </text>
    </comment>
    <comment ref="T139" authorId="0" shapeId="0" xr:uid="{00000000-0006-0000-0200-0000163D0000}">
      <text>
        <r>
          <rPr>
            <sz val="11"/>
            <rFont val="Calibri"/>
            <family val="2"/>
            <charset val="238"/>
          </rPr>
          <t>SZV_F:KFHUtem1</t>
        </r>
      </text>
    </comment>
    <comment ref="U139" authorId="0" shapeId="0" xr:uid="{00000000-0006-0000-0200-0000173D0000}">
      <text>
        <r>
          <rPr>
            <sz val="11"/>
            <rFont val="Calibri"/>
            <family val="2"/>
            <charset val="238"/>
          </rPr>
          <t>SZV_F:Egyeb_SajatUtem1</t>
        </r>
      </text>
    </comment>
    <comment ref="V139" authorId="0" shapeId="0" xr:uid="{00000000-0006-0000-0200-0000183D0000}">
      <text>
        <r>
          <rPr>
            <sz val="11"/>
            <rFont val="Calibri"/>
            <family val="2"/>
            <charset val="238"/>
          </rPr>
          <t>SZV_F:DijUtem1</t>
        </r>
      </text>
    </comment>
    <comment ref="W139" authorId="0" shapeId="0" xr:uid="{00000000-0006-0000-0200-0000193D0000}">
      <text>
        <r>
          <rPr>
            <sz val="11"/>
            <rFont val="Calibri"/>
            <family val="2"/>
            <charset val="238"/>
          </rPr>
          <t>SZV_F:EM_Melleklet1_Utem1</t>
        </r>
      </text>
    </comment>
    <comment ref="X139" authorId="0" shapeId="0" xr:uid="{00000000-0006-0000-0200-00001A3D0000}">
      <text>
        <r>
          <rPr>
            <sz val="11"/>
            <rFont val="Calibri"/>
            <family val="2"/>
            <charset val="238"/>
          </rPr>
          <t>SZV_F:EgyebAllamiUtem1</t>
        </r>
      </text>
    </comment>
    <comment ref="Y139" authorId="0" shapeId="0" xr:uid="{00000000-0006-0000-0200-00001B3D0000}">
      <text>
        <r>
          <rPr>
            <sz val="11"/>
            <rFont val="Calibri"/>
            <family val="2"/>
            <charset val="238"/>
          </rPr>
          <t>SZV_F:OnkormanyzatiUtem1</t>
        </r>
      </text>
    </comment>
    <comment ref="Z139" authorId="0" shapeId="0" xr:uid="{00000000-0006-0000-0200-00001C3D0000}">
      <text>
        <r>
          <rPr>
            <sz val="11"/>
            <rFont val="Calibri"/>
            <family val="2"/>
            <charset val="238"/>
          </rPr>
          <t>SZV_F:EUUtem1</t>
        </r>
      </text>
    </comment>
    <comment ref="AA139" authorId="0" shapeId="0" xr:uid="{00000000-0006-0000-0200-00001D3D0000}">
      <text>
        <r>
          <rPr>
            <sz val="11"/>
            <rFont val="Calibri"/>
            <family val="2"/>
            <charset val="238"/>
          </rPr>
          <t>SZV_F:EgyebUtem1</t>
        </r>
      </text>
    </comment>
    <comment ref="AB139" authorId="0" shapeId="0" xr:uid="{00000000-0006-0000-0200-00001E3D0000}">
      <text>
        <r>
          <rPr>
            <sz val="11"/>
            <rFont val="Calibri"/>
            <family val="2"/>
            <charset val="238"/>
          </rPr>
          <t>SZV_F:HitelKotvenyUtem1</t>
        </r>
      </text>
    </comment>
    <comment ref="AC139" authorId="0" shapeId="0" xr:uid="{00000000-0006-0000-0200-00001F3D0000}">
      <text>
        <r>
          <rPr>
            <sz val="11"/>
            <rFont val="Calibri"/>
            <family val="2"/>
            <charset val="238"/>
          </rPr>
          <t>SZV_F:OsszesenUtem1</t>
        </r>
      </text>
    </comment>
    <comment ref="AF139" authorId="0" shapeId="0" xr:uid="{00000000-0006-0000-0200-0000203D0000}">
      <text>
        <r>
          <rPr>
            <sz val="11"/>
            <rFont val="Calibri"/>
            <family val="2"/>
            <charset val="238"/>
          </rPr>
          <t>SZV_F:HDUtem2</t>
        </r>
      </text>
    </comment>
    <comment ref="AG139" authorId="0" shapeId="0" xr:uid="{00000000-0006-0000-0200-0000213D0000}">
      <text>
        <r>
          <rPr>
            <sz val="11"/>
            <rFont val="Calibri"/>
            <family val="2"/>
            <charset val="238"/>
          </rPr>
          <t>SZV_F:ECSUtem2</t>
        </r>
      </text>
    </comment>
    <comment ref="AH139" authorId="0" shapeId="0" xr:uid="{00000000-0006-0000-0200-0000223D0000}">
      <text>
        <r>
          <rPr>
            <sz val="11"/>
            <rFont val="Calibri"/>
            <family val="2"/>
            <charset val="238"/>
          </rPr>
          <t>SZV_F:KFHUtem2</t>
        </r>
      </text>
    </comment>
    <comment ref="AI139" authorId="0" shapeId="0" xr:uid="{00000000-0006-0000-0200-0000233D0000}">
      <text>
        <r>
          <rPr>
            <sz val="11"/>
            <rFont val="Calibri"/>
            <family val="2"/>
            <charset val="238"/>
          </rPr>
          <t>SZV_F:Egyeb_SajatUtem2</t>
        </r>
      </text>
    </comment>
    <comment ref="AJ139" authorId="0" shapeId="0" xr:uid="{00000000-0006-0000-0200-0000243D0000}">
      <text>
        <r>
          <rPr>
            <sz val="11"/>
            <rFont val="Calibri"/>
            <family val="2"/>
            <charset val="238"/>
          </rPr>
          <t>SZV_F:DijUtem2</t>
        </r>
      </text>
    </comment>
    <comment ref="AK139" authorId="0" shapeId="0" xr:uid="{00000000-0006-0000-0200-0000253D0000}">
      <text>
        <r>
          <rPr>
            <sz val="11"/>
            <rFont val="Calibri"/>
            <family val="2"/>
            <charset val="238"/>
          </rPr>
          <t>SZV_F:EM_Melleklet1_Utem2</t>
        </r>
      </text>
    </comment>
    <comment ref="AL139" authorId="0" shapeId="0" xr:uid="{00000000-0006-0000-0200-0000263D0000}">
      <text>
        <r>
          <rPr>
            <sz val="11"/>
            <rFont val="Calibri"/>
            <family val="2"/>
            <charset val="238"/>
          </rPr>
          <t>SZV_F:EgyebAllamiUtem2</t>
        </r>
      </text>
    </comment>
    <comment ref="AM139" authorId="0" shapeId="0" xr:uid="{00000000-0006-0000-0200-0000273D0000}">
      <text>
        <r>
          <rPr>
            <sz val="11"/>
            <rFont val="Calibri"/>
            <family val="2"/>
            <charset val="238"/>
          </rPr>
          <t>SZV_F:OnkormanyzatiUtem2</t>
        </r>
      </text>
    </comment>
    <comment ref="AN139" authorId="0" shapeId="0" xr:uid="{00000000-0006-0000-0200-0000283D0000}">
      <text>
        <r>
          <rPr>
            <sz val="11"/>
            <rFont val="Calibri"/>
            <family val="2"/>
            <charset val="238"/>
          </rPr>
          <t>SZV_F:EUUtem2</t>
        </r>
      </text>
    </comment>
    <comment ref="AO139" authorId="0" shapeId="0" xr:uid="{00000000-0006-0000-0200-0000293D0000}">
      <text>
        <r>
          <rPr>
            <sz val="11"/>
            <rFont val="Calibri"/>
            <family val="2"/>
            <charset val="238"/>
          </rPr>
          <t>SZV_F:EgyebUtem2</t>
        </r>
      </text>
    </comment>
    <comment ref="AP139" authorId="0" shapeId="0" xr:uid="{00000000-0006-0000-0200-00002A3D0000}">
      <text>
        <r>
          <rPr>
            <sz val="11"/>
            <rFont val="Calibri"/>
            <family val="2"/>
            <charset val="238"/>
          </rPr>
          <t>SZV_F:HitelKotvenyUtem2</t>
        </r>
      </text>
    </comment>
    <comment ref="AQ139" authorId="0" shapeId="0" xr:uid="{00000000-0006-0000-0200-00002B3D0000}">
      <text>
        <r>
          <rPr>
            <sz val="11"/>
            <rFont val="Calibri"/>
            <family val="2"/>
            <charset val="238"/>
          </rPr>
          <t>SZV_F:OsszesenUtem2</t>
        </r>
      </text>
    </comment>
    <comment ref="AR139" authorId="0" shapeId="0" xr:uid="{00000000-0006-0000-0200-00002C3D0000}">
      <text>
        <r>
          <rPr>
            <sz val="11"/>
            <rFont val="Calibri"/>
            <family val="2"/>
            <charset val="238"/>
          </rPr>
          <t>SZV_F:ForrashianyUtem2</t>
        </r>
      </text>
    </comment>
    <comment ref="AU139" authorId="0" shapeId="0" xr:uid="{00000000-0006-0000-0200-00002D3D0000}">
      <text>
        <r>
          <rPr>
            <sz val="11"/>
            <rFont val="Calibri"/>
            <family val="2"/>
            <charset val="238"/>
          </rPr>
          <t>SZV_F:Indokolas</t>
        </r>
      </text>
    </comment>
    <comment ref="AV139" authorId="0" shapeId="0" xr:uid="{00000000-0006-0000-0200-00002E3D0000}">
      <text>
        <r>
          <rPr>
            <sz val="11"/>
            <rFont val="Calibri"/>
            <family val="2"/>
            <charset val="238"/>
          </rPr>
          <t>SZV_F:Megjegyzes</t>
        </r>
      </text>
    </comment>
    <comment ref="AW139" authorId="0" shapeId="0" xr:uid="{00000000-0006-0000-0200-00002F3D0000}">
      <text>
        <r>
          <rPr>
            <sz val="11"/>
            <rFont val="Calibri"/>
            <family val="2"/>
            <charset val="238"/>
          </rPr>
          <t>SZV_F:FeladatSorszam</t>
        </r>
      </text>
    </comment>
    <comment ref="AY139" authorId="0" shapeId="0" xr:uid="{00000000-0006-0000-0200-0000303D0000}">
      <text>
        <r>
          <rPr>
            <sz val="11"/>
            <rFont val="Calibri"/>
            <family val="2"/>
            <charset val="238"/>
          </rPr>
          <t>SZV_F:ISA</t>
        </r>
      </text>
    </comment>
    <comment ref="B140" authorId="0" shapeId="0" xr:uid="{00000000-0006-0000-0200-0000313D0000}">
      <text>
        <r>
          <rPr>
            <sz val="11"/>
            <rFont val="Calibri"/>
            <family val="2"/>
            <charset val="238"/>
          </rPr>
          <t>SZV_F:FontossagiSorrent</t>
        </r>
      </text>
    </comment>
    <comment ref="C140" authorId="0" shapeId="0" xr:uid="{00000000-0006-0000-0200-0000323D0000}">
      <text>
        <r>
          <rPr>
            <sz val="11"/>
            <rFont val="Calibri"/>
            <family val="2"/>
            <charset val="238"/>
          </rPr>
          <t>SZV_F:FeladatKategoria</t>
        </r>
      </text>
    </comment>
    <comment ref="D140" authorId="0" shapeId="0" xr:uid="{00000000-0006-0000-0200-0000333D0000}">
      <text>
        <r>
          <rPr>
            <sz val="11"/>
            <rFont val="Calibri"/>
            <family val="2"/>
            <charset val="238"/>
          </rPr>
          <t>SZV_F:FeladatMegnevezes</t>
        </r>
      </text>
    </comment>
    <comment ref="E140" authorId="0" shapeId="0" xr:uid="{00000000-0006-0000-0200-0000343D0000}">
      <text>
        <r>
          <rPr>
            <sz val="11"/>
            <rFont val="Calibri"/>
            <family val="2"/>
            <charset val="238"/>
          </rPr>
          <t>SZV_F:ElviEngedelySzam</t>
        </r>
      </text>
    </comment>
    <comment ref="F140" authorId="0" shapeId="0" xr:uid="{00000000-0006-0000-0200-0000353D0000}">
      <text>
        <r>
          <rPr>
            <sz val="11"/>
            <rFont val="Calibri"/>
            <family val="2"/>
            <charset val="238"/>
          </rPr>
          <t>SZV_F:VKR_Kod</t>
        </r>
      </text>
    </comment>
    <comment ref="G140" authorId="0" shapeId="0" xr:uid="{00000000-0006-0000-0200-0000363D0000}">
      <text>
        <r>
          <rPr>
            <sz val="11"/>
            <rFont val="Calibri"/>
            <family val="2"/>
            <charset val="238"/>
          </rPr>
          <t>SZV_F:VKR_Nev</t>
        </r>
      </text>
    </comment>
    <comment ref="H140" authorId="0" shapeId="0" xr:uid="{00000000-0006-0000-0200-0000373D0000}">
      <text>
        <r>
          <rPr>
            <sz val="11"/>
            <rFont val="Calibri"/>
            <family val="2"/>
            <charset val="238"/>
          </rPr>
          <t>SZV_F:FeladatAzonosito</t>
        </r>
      </text>
    </comment>
    <comment ref="I140" authorId="0" shapeId="0" xr:uid="{00000000-0006-0000-0200-0000383D0000}">
      <text>
        <r>
          <rPr>
            <sz val="11"/>
            <rFont val="Calibri"/>
            <family val="2"/>
            <charset val="238"/>
          </rPr>
          <t>SZV_F:EllatasiTerulet</t>
        </r>
      </text>
    </comment>
    <comment ref="J140" authorId="0" shapeId="0" xr:uid="{00000000-0006-0000-0200-0000393D0000}">
      <text>
        <r>
          <rPr>
            <sz val="11"/>
            <rFont val="Calibri"/>
            <family val="2"/>
            <charset val="238"/>
          </rPr>
          <t>SZV_F:EllatasertFelelos</t>
        </r>
      </text>
    </comment>
    <comment ref="K140" authorId="0" shapeId="0" xr:uid="{00000000-0006-0000-0200-00003A3D0000}">
      <text>
        <r>
          <rPr>
            <sz val="11"/>
            <rFont val="Calibri"/>
            <family val="2"/>
            <charset val="238"/>
          </rPr>
          <t>SZV_F:TervezettNettoKoltseg</t>
        </r>
      </text>
    </comment>
    <comment ref="L140" authorId="0" shapeId="0" xr:uid="{00000000-0006-0000-0200-00003B3D0000}">
      <text>
        <r>
          <rPr>
            <sz val="11"/>
            <rFont val="Calibri"/>
            <family val="2"/>
            <charset val="238"/>
          </rPr>
          <t>SZV_F:IdotartamKezdes</t>
        </r>
      </text>
    </comment>
    <comment ref="M140" authorId="0" shapeId="0" xr:uid="{00000000-0006-0000-0200-00003C3D0000}">
      <text>
        <r>
          <rPr>
            <sz val="11"/>
            <rFont val="Calibri"/>
            <family val="2"/>
            <charset val="238"/>
          </rPr>
          <t>SZV_F:IdotartamBefejezes</t>
        </r>
      </text>
    </comment>
    <comment ref="N140" authorId="0" shapeId="0" xr:uid="{00000000-0006-0000-0200-00003D3D0000}">
      <text>
        <r>
          <rPr>
            <sz val="11"/>
            <rFont val="Calibri"/>
            <family val="2"/>
            <charset val="238"/>
          </rPr>
          <t>SZV_F:NettoKoltsegUtem1</t>
        </r>
      </text>
    </comment>
    <comment ref="O140" authorId="0" shapeId="0" xr:uid="{00000000-0006-0000-0200-00003E3D0000}">
      <text>
        <r>
          <rPr>
            <sz val="11"/>
            <rFont val="Calibri"/>
            <family val="2"/>
            <charset val="238"/>
          </rPr>
          <t>SZV_F:NettoKoltsegUtem2</t>
        </r>
      </text>
    </comment>
    <comment ref="P140" authorId="0" shapeId="0" xr:uid="{00000000-0006-0000-0200-00003F3D0000}">
      <text>
        <r>
          <rPr>
            <sz val="11"/>
            <rFont val="Calibri"/>
            <family val="2"/>
            <charset val="238"/>
          </rPr>
          <t>SZV_F:EM_Melleklet2_KTG</t>
        </r>
      </text>
    </comment>
    <comment ref="R140" authorId="0" shapeId="0" xr:uid="{00000000-0006-0000-0200-0000403D0000}">
      <text>
        <r>
          <rPr>
            <sz val="11"/>
            <rFont val="Calibri"/>
            <family val="2"/>
            <charset val="238"/>
          </rPr>
          <t>SZV_F:HDUtem1</t>
        </r>
      </text>
    </comment>
    <comment ref="S140" authorId="0" shapeId="0" xr:uid="{00000000-0006-0000-0200-0000413D0000}">
      <text>
        <r>
          <rPr>
            <sz val="11"/>
            <rFont val="Calibri"/>
            <family val="2"/>
            <charset val="238"/>
          </rPr>
          <t>SZV_F:ECSUtem1</t>
        </r>
      </text>
    </comment>
    <comment ref="T140" authorId="0" shapeId="0" xr:uid="{00000000-0006-0000-0200-0000423D0000}">
      <text>
        <r>
          <rPr>
            <sz val="11"/>
            <rFont val="Calibri"/>
            <family val="2"/>
            <charset val="238"/>
          </rPr>
          <t>SZV_F:KFHUtem1</t>
        </r>
      </text>
    </comment>
    <comment ref="U140" authorId="0" shapeId="0" xr:uid="{00000000-0006-0000-0200-0000433D0000}">
      <text>
        <r>
          <rPr>
            <sz val="11"/>
            <rFont val="Calibri"/>
            <family val="2"/>
            <charset val="238"/>
          </rPr>
          <t>SZV_F:Egyeb_SajatUtem1</t>
        </r>
      </text>
    </comment>
    <comment ref="V140" authorId="0" shapeId="0" xr:uid="{00000000-0006-0000-0200-0000443D0000}">
      <text>
        <r>
          <rPr>
            <sz val="11"/>
            <rFont val="Calibri"/>
            <family val="2"/>
            <charset val="238"/>
          </rPr>
          <t>SZV_F:DijUtem1</t>
        </r>
      </text>
    </comment>
    <comment ref="W140" authorId="0" shapeId="0" xr:uid="{00000000-0006-0000-0200-0000453D0000}">
      <text>
        <r>
          <rPr>
            <sz val="11"/>
            <rFont val="Calibri"/>
            <family val="2"/>
            <charset val="238"/>
          </rPr>
          <t>SZV_F:EM_Melleklet1_Utem1</t>
        </r>
      </text>
    </comment>
    <comment ref="X140" authorId="0" shapeId="0" xr:uid="{00000000-0006-0000-0200-0000463D0000}">
      <text>
        <r>
          <rPr>
            <sz val="11"/>
            <rFont val="Calibri"/>
            <family val="2"/>
            <charset val="238"/>
          </rPr>
          <t>SZV_F:EgyebAllamiUtem1</t>
        </r>
      </text>
    </comment>
    <comment ref="Y140" authorId="0" shapeId="0" xr:uid="{00000000-0006-0000-0200-0000473D0000}">
      <text>
        <r>
          <rPr>
            <sz val="11"/>
            <rFont val="Calibri"/>
            <family val="2"/>
            <charset val="238"/>
          </rPr>
          <t>SZV_F:OnkormanyzatiUtem1</t>
        </r>
      </text>
    </comment>
    <comment ref="Z140" authorId="0" shapeId="0" xr:uid="{00000000-0006-0000-0200-0000483D0000}">
      <text>
        <r>
          <rPr>
            <sz val="11"/>
            <rFont val="Calibri"/>
            <family val="2"/>
            <charset val="238"/>
          </rPr>
          <t>SZV_F:EUUtem1</t>
        </r>
      </text>
    </comment>
    <comment ref="AA140" authorId="0" shapeId="0" xr:uid="{00000000-0006-0000-0200-0000493D0000}">
      <text>
        <r>
          <rPr>
            <sz val="11"/>
            <rFont val="Calibri"/>
            <family val="2"/>
            <charset val="238"/>
          </rPr>
          <t>SZV_F:EgyebUtem1</t>
        </r>
      </text>
    </comment>
    <comment ref="AB140" authorId="0" shapeId="0" xr:uid="{00000000-0006-0000-0200-00004A3D0000}">
      <text>
        <r>
          <rPr>
            <sz val="11"/>
            <rFont val="Calibri"/>
            <family val="2"/>
            <charset val="238"/>
          </rPr>
          <t>SZV_F:HitelKotvenyUtem1</t>
        </r>
      </text>
    </comment>
    <comment ref="AC140" authorId="0" shapeId="0" xr:uid="{00000000-0006-0000-0200-00004B3D0000}">
      <text>
        <r>
          <rPr>
            <sz val="11"/>
            <rFont val="Calibri"/>
            <family val="2"/>
            <charset val="238"/>
          </rPr>
          <t>SZV_F:OsszesenUtem1</t>
        </r>
      </text>
    </comment>
    <comment ref="AF140" authorId="0" shapeId="0" xr:uid="{00000000-0006-0000-0200-00004C3D0000}">
      <text>
        <r>
          <rPr>
            <sz val="11"/>
            <rFont val="Calibri"/>
            <family val="2"/>
            <charset val="238"/>
          </rPr>
          <t>SZV_F:HDUtem2</t>
        </r>
      </text>
    </comment>
    <comment ref="AG140" authorId="0" shapeId="0" xr:uid="{00000000-0006-0000-0200-00004D3D0000}">
      <text>
        <r>
          <rPr>
            <sz val="11"/>
            <rFont val="Calibri"/>
            <family val="2"/>
            <charset val="238"/>
          </rPr>
          <t>SZV_F:ECSUtem2</t>
        </r>
      </text>
    </comment>
    <comment ref="AH140" authorId="0" shapeId="0" xr:uid="{00000000-0006-0000-0200-00004E3D0000}">
      <text>
        <r>
          <rPr>
            <sz val="11"/>
            <rFont val="Calibri"/>
            <family val="2"/>
            <charset val="238"/>
          </rPr>
          <t>SZV_F:KFHUtem2</t>
        </r>
      </text>
    </comment>
    <comment ref="AI140" authorId="0" shapeId="0" xr:uid="{00000000-0006-0000-0200-00004F3D0000}">
      <text>
        <r>
          <rPr>
            <sz val="11"/>
            <rFont val="Calibri"/>
            <family val="2"/>
            <charset val="238"/>
          </rPr>
          <t>SZV_F:Egyeb_SajatUtem2</t>
        </r>
      </text>
    </comment>
    <comment ref="AJ140" authorId="0" shapeId="0" xr:uid="{00000000-0006-0000-0200-0000503D0000}">
      <text>
        <r>
          <rPr>
            <sz val="11"/>
            <rFont val="Calibri"/>
            <family val="2"/>
            <charset val="238"/>
          </rPr>
          <t>SZV_F:DijUtem2</t>
        </r>
      </text>
    </comment>
    <comment ref="AK140" authorId="0" shapeId="0" xr:uid="{00000000-0006-0000-0200-0000513D0000}">
      <text>
        <r>
          <rPr>
            <sz val="11"/>
            <rFont val="Calibri"/>
            <family val="2"/>
            <charset val="238"/>
          </rPr>
          <t>SZV_F:EM_Melleklet1_Utem2</t>
        </r>
      </text>
    </comment>
    <comment ref="AL140" authorId="0" shapeId="0" xr:uid="{00000000-0006-0000-0200-0000523D0000}">
      <text>
        <r>
          <rPr>
            <sz val="11"/>
            <rFont val="Calibri"/>
            <family val="2"/>
            <charset val="238"/>
          </rPr>
          <t>SZV_F:EgyebAllamiUtem2</t>
        </r>
      </text>
    </comment>
    <comment ref="AM140" authorId="0" shapeId="0" xr:uid="{00000000-0006-0000-0200-0000533D0000}">
      <text>
        <r>
          <rPr>
            <sz val="11"/>
            <rFont val="Calibri"/>
            <family val="2"/>
            <charset val="238"/>
          </rPr>
          <t>SZV_F:OnkormanyzatiUtem2</t>
        </r>
      </text>
    </comment>
    <comment ref="AN140" authorId="0" shapeId="0" xr:uid="{00000000-0006-0000-0200-0000543D0000}">
      <text>
        <r>
          <rPr>
            <sz val="11"/>
            <rFont val="Calibri"/>
            <family val="2"/>
            <charset val="238"/>
          </rPr>
          <t>SZV_F:EUUtem2</t>
        </r>
      </text>
    </comment>
    <comment ref="AO140" authorId="0" shapeId="0" xr:uid="{00000000-0006-0000-0200-0000553D0000}">
      <text>
        <r>
          <rPr>
            <sz val="11"/>
            <rFont val="Calibri"/>
            <family val="2"/>
            <charset val="238"/>
          </rPr>
          <t>SZV_F:EgyebUtem2</t>
        </r>
      </text>
    </comment>
    <comment ref="AP140" authorId="0" shapeId="0" xr:uid="{00000000-0006-0000-0200-0000563D0000}">
      <text>
        <r>
          <rPr>
            <sz val="11"/>
            <rFont val="Calibri"/>
            <family val="2"/>
            <charset val="238"/>
          </rPr>
          <t>SZV_F:HitelKotvenyUtem2</t>
        </r>
      </text>
    </comment>
    <comment ref="AQ140" authorId="0" shapeId="0" xr:uid="{00000000-0006-0000-0200-0000573D0000}">
      <text>
        <r>
          <rPr>
            <sz val="11"/>
            <rFont val="Calibri"/>
            <family val="2"/>
            <charset val="238"/>
          </rPr>
          <t>SZV_F:OsszesenUtem2</t>
        </r>
      </text>
    </comment>
    <comment ref="AR140" authorId="0" shapeId="0" xr:uid="{00000000-0006-0000-0200-0000583D0000}">
      <text>
        <r>
          <rPr>
            <sz val="11"/>
            <rFont val="Calibri"/>
            <family val="2"/>
            <charset val="238"/>
          </rPr>
          <t>SZV_F:ForrashianyUtem2</t>
        </r>
      </text>
    </comment>
    <comment ref="AU140" authorId="0" shapeId="0" xr:uid="{00000000-0006-0000-0200-0000593D0000}">
      <text>
        <r>
          <rPr>
            <sz val="11"/>
            <rFont val="Calibri"/>
            <family val="2"/>
            <charset val="238"/>
          </rPr>
          <t>SZV_F:Indokolas</t>
        </r>
      </text>
    </comment>
    <comment ref="AV140" authorId="0" shapeId="0" xr:uid="{00000000-0006-0000-0200-00005A3D0000}">
      <text>
        <r>
          <rPr>
            <sz val="11"/>
            <rFont val="Calibri"/>
            <family val="2"/>
            <charset val="238"/>
          </rPr>
          <t>SZV_F:Megjegyzes</t>
        </r>
      </text>
    </comment>
    <comment ref="AW140" authorId="0" shapeId="0" xr:uid="{00000000-0006-0000-0200-00005B3D0000}">
      <text>
        <r>
          <rPr>
            <sz val="11"/>
            <rFont val="Calibri"/>
            <family val="2"/>
            <charset val="238"/>
          </rPr>
          <t>SZV_F:FeladatSorszam</t>
        </r>
      </text>
    </comment>
    <comment ref="AY140" authorId="0" shapeId="0" xr:uid="{00000000-0006-0000-0200-00005C3D0000}">
      <text>
        <r>
          <rPr>
            <sz val="11"/>
            <rFont val="Calibri"/>
            <family val="2"/>
            <charset val="238"/>
          </rPr>
          <t>SZV_F:ISA</t>
        </r>
      </text>
    </comment>
    <comment ref="B141" authorId="0" shapeId="0" xr:uid="{00000000-0006-0000-0200-00005D3D0000}">
      <text>
        <r>
          <rPr>
            <sz val="11"/>
            <rFont val="Calibri"/>
            <family val="2"/>
            <charset val="238"/>
          </rPr>
          <t>SZV_F:FontossagiSorrent</t>
        </r>
      </text>
    </comment>
    <comment ref="C141" authorId="0" shapeId="0" xr:uid="{00000000-0006-0000-0200-00005E3D0000}">
      <text>
        <r>
          <rPr>
            <sz val="11"/>
            <rFont val="Calibri"/>
            <family val="2"/>
            <charset val="238"/>
          </rPr>
          <t>SZV_F:FeladatKategoria</t>
        </r>
      </text>
    </comment>
    <comment ref="D141" authorId="0" shapeId="0" xr:uid="{00000000-0006-0000-0200-00005F3D0000}">
      <text>
        <r>
          <rPr>
            <sz val="11"/>
            <rFont val="Calibri"/>
            <family val="2"/>
            <charset val="238"/>
          </rPr>
          <t>SZV_F:FeladatMegnevezes</t>
        </r>
      </text>
    </comment>
    <comment ref="E141" authorId="0" shapeId="0" xr:uid="{00000000-0006-0000-0200-0000603D0000}">
      <text>
        <r>
          <rPr>
            <sz val="11"/>
            <rFont val="Calibri"/>
            <family val="2"/>
            <charset val="238"/>
          </rPr>
          <t>SZV_F:ElviEngedelySzam</t>
        </r>
      </text>
    </comment>
    <comment ref="F141" authorId="0" shapeId="0" xr:uid="{00000000-0006-0000-0200-0000613D0000}">
      <text>
        <r>
          <rPr>
            <sz val="11"/>
            <rFont val="Calibri"/>
            <family val="2"/>
            <charset val="238"/>
          </rPr>
          <t>SZV_F:VKR_Kod</t>
        </r>
      </text>
    </comment>
    <comment ref="G141" authorId="0" shapeId="0" xr:uid="{00000000-0006-0000-0200-0000623D0000}">
      <text>
        <r>
          <rPr>
            <sz val="11"/>
            <rFont val="Calibri"/>
            <family val="2"/>
            <charset val="238"/>
          </rPr>
          <t>SZV_F:VKR_Nev</t>
        </r>
      </text>
    </comment>
    <comment ref="H141" authorId="0" shapeId="0" xr:uid="{00000000-0006-0000-0200-0000633D0000}">
      <text>
        <r>
          <rPr>
            <sz val="11"/>
            <rFont val="Calibri"/>
            <family val="2"/>
            <charset val="238"/>
          </rPr>
          <t>SZV_F:FeladatAzonosito</t>
        </r>
      </text>
    </comment>
    <comment ref="I141" authorId="0" shapeId="0" xr:uid="{00000000-0006-0000-0200-0000643D0000}">
      <text>
        <r>
          <rPr>
            <sz val="11"/>
            <rFont val="Calibri"/>
            <family val="2"/>
            <charset val="238"/>
          </rPr>
          <t>SZV_F:EllatasiTerulet</t>
        </r>
      </text>
    </comment>
    <comment ref="J141" authorId="0" shapeId="0" xr:uid="{00000000-0006-0000-0200-0000653D0000}">
      <text>
        <r>
          <rPr>
            <sz val="11"/>
            <rFont val="Calibri"/>
            <family val="2"/>
            <charset val="238"/>
          </rPr>
          <t>SZV_F:EllatasertFelelos</t>
        </r>
      </text>
    </comment>
    <comment ref="K141" authorId="0" shapeId="0" xr:uid="{00000000-0006-0000-0200-0000663D0000}">
      <text>
        <r>
          <rPr>
            <sz val="11"/>
            <rFont val="Calibri"/>
            <family val="2"/>
            <charset val="238"/>
          </rPr>
          <t>SZV_F:TervezettNettoKoltseg</t>
        </r>
      </text>
    </comment>
    <comment ref="L141" authorId="0" shapeId="0" xr:uid="{00000000-0006-0000-0200-0000673D0000}">
      <text>
        <r>
          <rPr>
            <sz val="11"/>
            <rFont val="Calibri"/>
            <family val="2"/>
            <charset val="238"/>
          </rPr>
          <t>SZV_F:IdotartamKezdes</t>
        </r>
      </text>
    </comment>
    <comment ref="M141" authorId="0" shapeId="0" xr:uid="{00000000-0006-0000-0200-0000683D0000}">
      <text>
        <r>
          <rPr>
            <sz val="11"/>
            <rFont val="Calibri"/>
            <family val="2"/>
            <charset val="238"/>
          </rPr>
          <t>SZV_F:IdotartamBefejezes</t>
        </r>
      </text>
    </comment>
    <comment ref="N141" authorId="0" shapeId="0" xr:uid="{00000000-0006-0000-0200-0000693D0000}">
      <text>
        <r>
          <rPr>
            <sz val="11"/>
            <rFont val="Calibri"/>
            <family val="2"/>
            <charset val="238"/>
          </rPr>
          <t>SZV_F:NettoKoltsegUtem1</t>
        </r>
      </text>
    </comment>
    <comment ref="O141" authorId="0" shapeId="0" xr:uid="{00000000-0006-0000-0200-00006A3D0000}">
      <text>
        <r>
          <rPr>
            <sz val="11"/>
            <rFont val="Calibri"/>
            <family val="2"/>
            <charset val="238"/>
          </rPr>
          <t>SZV_F:NettoKoltsegUtem2</t>
        </r>
      </text>
    </comment>
    <comment ref="P141" authorId="0" shapeId="0" xr:uid="{00000000-0006-0000-0200-00006B3D0000}">
      <text>
        <r>
          <rPr>
            <sz val="11"/>
            <rFont val="Calibri"/>
            <family val="2"/>
            <charset val="238"/>
          </rPr>
          <t>SZV_F:EM_Melleklet2_KTG</t>
        </r>
      </text>
    </comment>
    <comment ref="R141" authorId="0" shapeId="0" xr:uid="{00000000-0006-0000-0200-00006C3D0000}">
      <text>
        <r>
          <rPr>
            <sz val="11"/>
            <rFont val="Calibri"/>
            <family val="2"/>
            <charset val="238"/>
          </rPr>
          <t>SZV_F:HDUtem1</t>
        </r>
      </text>
    </comment>
    <comment ref="S141" authorId="0" shapeId="0" xr:uid="{00000000-0006-0000-0200-00006D3D0000}">
      <text>
        <r>
          <rPr>
            <sz val="11"/>
            <rFont val="Calibri"/>
            <family val="2"/>
            <charset val="238"/>
          </rPr>
          <t>SZV_F:ECSUtem1</t>
        </r>
      </text>
    </comment>
    <comment ref="T141" authorId="0" shapeId="0" xr:uid="{00000000-0006-0000-0200-00006E3D0000}">
      <text>
        <r>
          <rPr>
            <sz val="11"/>
            <rFont val="Calibri"/>
            <family val="2"/>
            <charset val="238"/>
          </rPr>
          <t>SZV_F:KFHUtem1</t>
        </r>
      </text>
    </comment>
    <comment ref="U141" authorId="0" shapeId="0" xr:uid="{00000000-0006-0000-0200-00006F3D0000}">
      <text>
        <r>
          <rPr>
            <sz val="11"/>
            <rFont val="Calibri"/>
            <family val="2"/>
            <charset val="238"/>
          </rPr>
          <t>SZV_F:Egyeb_SajatUtem1</t>
        </r>
      </text>
    </comment>
    <comment ref="V141" authorId="0" shapeId="0" xr:uid="{00000000-0006-0000-0200-0000703D0000}">
      <text>
        <r>
          <rPr>
            <sz val="11"/>
            <rFont val="Calibri"/>
            <family val="2"/>
            <charset val="238"/>
          </rPr>
          <t>SZV_F:DijUtem1</t>
        </r>
      </text>
    </comment>
    <comment ref="W141" authorId="0" shapeId="0" xr:uid="{00000000-0006-0000-0200-0000713D0000}">
      <text>
        <r>
          <rPr>
            <sz val="11"/>
            <rFont val="Calibri"/>
            <family val="2"/>
            <charset val="238"/>
          </rPr>
          <t>SZV_F:EM_Melleklet1_Utem1</t>
        </r>
      </text>
    </comment>
    <comment ref="X141" authorId="0" shapeId="0" xr:uid="{00000000-0006-0000-0200-0000723D0000}">
      <text>
        <r>
          <rPr>
            <sz val="11"/>
            <rFont val="Calibri"/>
            <family val="2"/>
            <charset val="238"/>
          </rPr>
          <t>SZV_F:EgyebAllamiUtem1</t>
        </r>
      </text>
    </comment>
    <comment ref="Y141" authorId="0" shapeId="0" xr:uid="{00000000-0006-0000-0200-0000733D0000}">
      <text>
        <r>
          <rPr>
            <sz val="11"/>
            <rFont val="Calibri"/>
            <family val="2"/>
            <charset val="238"/>
          </rPr>
          <t>SZV_F:OnkormanyzatiUtem1</t>
        </r>
      </text>
    </comment>
    <comment ref="Z141" authorId="0" shapeId="0" xr:uid="{00000000-0006-0000-0200-0000743D0000}">
      <text>
        <r>
          <rPr>
            <sz val="11"/>
            <rFont val="Calibri"/>
            <family val="2"/>
            <charset val="238"/>
          </rPr>
          <t>SZV_F:EUUtem1</t>
        </r>
      </text>
    </comment>
    <comment ref="AA141" authorId="0" shapeId="0" xr:uid="{00000000-0006-0000-0200-0000753D0000}">
      <text>
        <r>
          <rPr>
            <sz val="11"/>
            <rFont val="Calibri"/>
            <family val="2"/>
            <charset val="238"/>
          </rPr>
          <t>SZV_F:EgyebUtem1</t>
        </r>
      </text>
    </comment>
    <comment ref="AB141" authorId="0" shapeId="0" xr:uid="{00000000-0006-0000-0200-0000763D0000}">
      <text>
        <r>
          <rPr>
            <sz val="11"/>
            <rFont val="Calibri"/>
            <family val="2"/>
            <charset val="238"/>
          </rPr>
          <t>SZV_F:HitelKotvenyUtem1</t>
        </r>
      </text>
    </comment>
    <comment ref="AC141" authorId="0" shapeId="0" xr:uid="{00000000-0006-0000-0200-0000773D0000}">
      <text>
        <r>
          <rPr>
            <sz val="11"/>
            <rFont val="Calibri"/>
            <family val="2"/>
            <charset val="238"/>
          </rPr>
          <t>SZV_F:OsszesenUtem1</t>
        </r>
      </text>
    </comment>
    <comment ref="AF141" authorId="0" shapeId="0" xr:uid="{00000000-0006-0000-0200-0000783D0000}">
      <text>
        <r>
          <rPr>
            <sz val="11"/>
            <rFont val="Calibri"/>
            <family val="2"/>
            <charset val="238"/>
          </rPr>
          <t>SZV_F:HDUtem2</t>
        </r>
      </text>
    </comment>
    <comment ref="AG141" authorId="0" shapeId="0" xr:uid="{00000000-0006-0000-0200-0000793D0000}">
      <text>
        <r>
          <rPr>
            <sz val="11"/>
            <rFont val="Calibri"/>
            <family val="2"/>
            <charset val="238"/>
          </rPr>
          <t>SZV_F:ECSUtem2</t>
        </r>
      </text>
    </comment>
    <comment ref="AH141" authorId="0" shapeId="0" xr:uid="{00000000-0006-0000-0200-00007A3D0000}">
      <text>
        <r>
          <rPr>
            <sz val="11"/>
            <rFont val="Calibri"/>
            <family val="2"/>
            <charset val="238"/>
          </rPr>
          <t>SZV_F:KFHUtem2</t>
        </r>
      </text>
    </comment>
    <comment ref="AI141" authorId="0" shapeId="0" xr:uid="{00000000-0006-0000-0200-00007B3D0000}">
      <text>
        <r>
          <rPr>
            <sz val="11"/>
            <rFont val="Calibri"/>
            <family val="2"/>
            <charset val="238"/>
          </rPr>
          <t>SZV_F:Egyeb_SajatUtem2</t>
        </r>
      </text>
    </comment>
    <comment ref="AJ141" authorId="0" shapeId="0" xr:uid="{00000000-0006-0000-0200-00007C3D0000}">
      <text>
        <r>
          <rPr>
            <sz val="11"/>
            <rFont val="Calibri"/>
            <family val="2"/>
            <charset val="238"/>
          </rPr>
          <t>SZV_F:DijUtem2</t>
        </r>
      </text>
    </comment>
    <comment ref="AK141" authorId="0" shapeId="0" xr:uid="{00000000-0006-0000-0200-00007D3D0000}">
      <text>
        <r>
          <rPr>
            <sz val="11"/>
            <rFont val="Calibri"/>
            <family val="2"/>
            <charset val="238"/>
          </rPr>
          <t>SZV_F:EM_Melleklet1_Utem2</t>
        </r>
      </text>
    </comment>
    <comment ref="AL141" authorId="0" shapeId="0" xr:uid="{00000000-0006-0000-0200-00007E3D0000}">
      <text>
        <r>
          <rPr>
            <sz val="11"/>
            <rFont val="Calibri"/>
            <family val="2"/>
            <charset val="238"/>
          </rPr>
          <t>SZV_F:EgyebAllamiUtem2</t>
        </r>
      </text>
    </comment>
    <comment ref="AM141" authorId="0" shapeId="0" xr:uid="{00000000-0006-0000-0200-00007F3D0000}">
      <text>
        <r>
          <rPr>
            <sz val="11"/>
            <rFont val="Calibri"/>
            <family val="2"/>
            <charset val="238"/>
          </rPr>
          <t>SZV_F:OnkormanyzatiUtem2</t>
        </r>
      </text>
    </comment>
    <comment ref="AN141" authorId="0" shapeId="0" xr:uid="{00000000-0006-0000-0200-0000803D0000}">
      <text>
        <r>
          <rPr>
            <sz val="11"/>
            <rFont val="Calibri"/>
            <family val="2"/>
            <charset val="238"/>
          </rPr>
          <t>SZV_F:EUUtem2</t>
        </r>
      </text>
    </comment>
    <comment ref="AO141" authorId="0" shapeId="0" xr:uid="{00000000-0006-0000-0200-0000813D0000}">
      <text>
        <r>
          <rPr>
            <sz val="11"/>
            <rFont val="Calibri"/>
            <family val="2"/>
            <charset val="238"/>
          </rPr>
          <t>SZV_F:EgyebUtem2</t>
        </r>
      </text>
    </comment>
    <comment ref="AP141" authorId="0" shapeId="0" xr:uid="{00000000-0006-0000-0200-0000823D0000}">
      <text>
        <r>
          <rPr>
            <sz val="11"/>
            <rFont val="Calibri"/>
            <family val="2"/>
            <charset val="238"/>
          </rPr>
          <t>SZV_F:HitelKotvenyUtem2</t>
        </r>
      </text>
    </comment>
    <comment ref="AQ141" authorId="0" shapeId="0" xr:uid="{00000000-0006-0000-0200-0000833D0000}">
      <text>
        <r>
          <rPr>
            <sz val="11"/>
            <rFont val="Calibri"/>
            <family val="2"/>
            <charset val="238"/>
          </rPr>
          <t>SZV_F:OsszesenUtem2</t>
        </r>
      </text>
    </comment>
    <comment ref="AR141" authorId="0" shapeId="0" xr:uid="{00000000-0006-0000-0200-0000843D0000}">
      <text>
        <r>
          <rPr>
            <sz val="11"/>
            <rFont val="Calibri"/>
            <family val="2"/>
            <charset val="238"/>
          </rPr>
          <t>SZV_F:ForrashianyUtem2</t>
        </r>
      </text>
    </comment>
    <comment ref="AU141" authorId="0" shapeId="0" xr:uid="{00000000-0006-0000-0200-0000853D0000}">
      <text>
        <r>
          <rPr>
            <sz val="11"/>
            <rFont val="Calibri"/>
            <family val="2"/>
            <charset val="238"/>
          </rPr>
          <t>SZV_F:Indokolas</t>
        </r>
      </text>
    </comment>
    <comment ref="AV141" authorId="0" shapeId="0" xr:uid="{00000000-0006-0000-0200-0000863D0000}">
      <text>
        <r>
          <rPr>
            <sz val="11"/>
            <rFont val="Calibri"/>
            <family val="2"/>
            <charset val="238"/>
          </rPr>
          <t>SZV_F:Megjegyzes</t>
        </r>
      </text>
    </comment>
    <comment ref="AW141" authorId="0" shapeId="0" xr:uid="{00000000-0006-0000-0200-0000873D0000}">
      <text>
        <r>
          <rPr>
            <sz val="11"/>
            <rFont val="Calibri"/>
            <family val="2"/>
            <charset val="238"/>
          </rPr>
          <t>SZV_F:FeladatSorszam</t>
        </r>
      </text>
    </comment>
    <comment ref="AY141" authorId="0" shapeId="0" xr:uid="{00000000-0006-0000-0200-0000883D0000}">
      <text>
        <r>
          <rPr>
            <sz val="11"/>
            <rFont val="Calibri"/>
            <family val="2"/>
            <charset val="238"/>
          </rPr>
          <t>SZV_F:ISA</t>
        </r>
      </text>
    </comment>
    <comment ref="B142" authorId="0" shapeId="0" xr:uid="{00000000-0006-0000-0200-0000893D0000}">
      <text>
        <r>
          <rPr>
            <sz val="11"/>
            <rFont val="Calibri"/>
            <family val="2"/>
            <charset val="238"/>
          </rPr>
          <t>SZV_F:FontossagiSorrent</t>
        </r>
      </text>
    </comment>
    <comment ref="C142" authorId="0" shapeId="0" xr:uid="{00000000-0006-0000-0200-00008A3D0000}">
      <text>
        <r>
          <rPr>
            <sz val="11"/>
            <rFont val="Calibri"/>
            <family val="2"/>
            <charset val="238"/>
          </rPr>
          <t>SZV_F:FeladatKategoria</t>
        </r>
      </text>
    </comment>
    <comment ref="D142" authorId="0" shapeId="0" xr:uid="{00000000-0006-0000-0200-00008B3D0000}">
      <text>
        <r>
          <rPr>
            <sz val="11"/>
            <rFont val="Calibri"/>
            <family val="2"/>
            <charset val="238"/>
          </rPr>
          <t>SZV_F:FeladatMegnevezes</t>
        </r>
      </text>
    </comment>
    <comment ref="E142" authorId="0" shapeId="0" xr:uid="{00000000-0006-0000-0200-00008C3D0000}">
      <text>
        <r>
          <rPr>
            <sz val="11"/>
            <rFont val="Calibri"/>
            <family val="2"/>
            <charset val="238"/>
          </rPr>
          <t>SZV_F:ElviEngedelySzam</t>
        </r>
      </text>
    </comment>
    <comment ref="F142" authorId="0" shapeId="0" xr:uid="{00000000-0006-0000-0200-00008D3D0000}">
      <text>
        <r>
          <rPr>
            <sz val="11"/>
            <rFont val="Calibri"/>
            <family val="2"/>
            <charset val="238"/>
          </rPr>
          <t>SZV_F:VKR_Kod</t>
        </r>
      </text>
    </comment>
    <comment ref="G142" authorId="0" shapeId="0" xr:uid="{00000000-0006-0000-0200-00008E3D0000}">
      <text>
        <r>
          <rPr>
            <sz val="11"/>
            <rFont val="Calibri"/>
            <family val="2"/>
            <charset val="238"/>
          </rPr>
          <t>SZV_F:VKR_Nev</t>
        </r>
      </text>
    </comment>
    <comment ref="H142" authorId="0" shapeId="0" xr:uid="{00000000-0006-0000-0200-00008F3D0000}">
      <text>
        <r>
          <rPr>
            <sz val="11"/>
            <rFont val="Calibri"/>
            <family val="2"/>
            <charset val="238"/>
          </rPr>
          <t>SZV_F:FeladatAzonosito</t>
        </r>
      </text>
    </comment>
    <comment ref="I142" authorId="0" shapeId="0" xr:uid="{00000000-0006-0000-0200-0000903D0000}">
      <text>
        <r>
          <rPr>
            <sz val="11"/>
            <rFont val="Calibri"/>
            <family val="2"/>
            <charset val="238"/>
          </rPr>
          <t>SZV_F:EllatasiTerulet</t>
        </r>
      </text>
    </comment>
    <comment ref="J142" authorId="0" shapeId="0" xr:uid="{00000000-0006-0000-0200-0000913D0000}">
      <text>
        <r>
          <rPr>
            <sz val="11"/>
            <rFont val="Calibri"/>
            <family val="2"/>
            <charset val="238"/>
          </rPr>
          <t>SZV_F:EllatasertFelelos</t>
        </r>
      </text>
    </comment>
    <comment ref="K142" authorId="0" shapeId="0" xr:uid="{00000000-0006-0000-0200-0000923D0000}">
      <text>
        <r>
          <rPr>
            <sz val="11"/>
            <rFont val="Calibri"/>
            <family val="2"/>
            <charset val="238"/>
          </rPr>
          <t>SZV_F:TervezettNettoKoltseg</t>
        </r>
      </text>
    </comment>
    <comment ref="L142" authorId="0" shapeId="0" xr:uid="{00000000-0006-0000-0200-0000933D0000}">
      <text>
        <r>
          <rPr>
            <sz val="11"/>
            <rFont val="Calibri"/>
            <family val="2"/>
            <charset val="238"/>
          </rPr>
          <t>SZV_F:IdotartamKezdes</t>
        </r>
      </text>
    </comment>
    <comment ref="M142" authorId="0" shapeId="0" xr:uid="{00000000-0006-0000-0200-0000943D0000}">
      <text>
        <r>
          <rPr>
            <sz val="11"/>
            <rFont val="Calibri"/>
            <family val="2"/>
            <charset val="238"/>
          </rPr>
          <t>SZV_F:IdotartamBefejezes</t>
        </r>
      </text>
    </comment>
    <comment ref="N142" authorId="0" shapeId="0" xr:uid="{00000000-0006-0000-0200-0000953D0000}">
      <text>
        <r>
          <rPr>
            <sz val="11"/>
            <rFont val="Calibri"/>
            <family val="2"/>
            <charset val="238"/>
          </rPr>
          <t>SZV_F:NettoKoltsegUtem1</t>
        </r>
      </text>
    </comment>
    <comment ref="O142" authorId="0" shapeId="0" xr:uid="{00000000-0006-0000-0200-0000963D0000}">
      <text>
        <r>
          <rPr>
            <sz val="11"/>
            <rFont val="Calibri"/>
            <family val="2"/>
            <charset val="238"/>
          </rPr>
          <t>SZV_F:NettoKoltsegUtem2</t>
        </r>
      </text>
    </comment>
    <comment ref="P142" authorId="0" shapeId="0" xr:uid="{00000000-0006-0000-0200-0000973D0000}">
      <text>
        <r>
          <rPr>
            <sz val="11"/>
            <rFont val="Calibri"/>
            <family val="2"/>
            <charset val="238"/>
          </rPr>
          <t>SZV_F:EM_Melleklet2_KTG</t>
        </r>
      </text>
    </comment>
    <comment ref="R142" authorId="0" shapeId="0" xr:uid="{00000000-0006-0000-0200-0000983D0000}">
      <text>
        <r>
          <rPr>
            <sz val="11"/>
            <rFont val="Calibri"/>
            <family val="2"/>
            <charset val="238"/>
          </rPr>
          <t>SZV_F:HDUtem1</t>
        </r>
      </text>
    </comment>
    <comment ref="S142" authorId="0" shapeId="0" xr:uid="{00000000-0006-0000-0200-0000993D0000}">
      <text>
        <r>
          <rPr>
            <sz val="11"/>
            <rFont val="Calibri"/>
            <family val="2"/>
            <charset val="238"/>
          </rPr>
          <t>SZV_F:ECSUtem1</t>
        </r>
      </text>
    </comment>
    <comment ref="T142" authorId="0" shapeId="0" xr:uid="{00000000-0006-0000-0200-00009A3D0000}">
      <text>
        <r>
          <rPr>
            <sz val="11"/>
            <rFont val="Calibri"/>
            <family val="2"/>
            <charset val="238"/>
          </rPr>
          <t>SZV_F:KFHUtem1</t>
        </r>
      </text>
    </comment>
    <comment ref="U142" authorId="0" shapeId="0" xr:uid="{00000000-0006-0000-0200-00009B3D0000}">
      <text>
        <r>
          <rPr>
            <sz val="11"/>
            <rFont val="Calibri"/>
            <family val="2"/>
            <charset val="238"/>
          </rPr>
          <t>SZV_F:Egyeb_SajatUtem1</t>
        </r>
      </text>
    </comment>
    <comment ref="V142" authorId="0" shapeId="0" xr:uid="{00000000-0006-0000-0200-00009C3D0000}">
      <text>
        <r>
          <rPr>
            <sz val="11"/>
            <rFont val="Calibri"/>
            <family val="2"/>
            <charset val="238"/>
          </rPr>
          <t>SZV_F:DijUtem1</t>
        </r>
      </text>
    </comment>
    <comment ref="W142" authorId="0" shapeId="0" xr:uid="{00000000-0006-0000-0200-00009D3D0000}">
      <text>
        <r>
          <rPr>
            <sz val="11"/>
            <rFont val="Calibri"/>
            <family val="2"/>
            <charset val="238"/>
          </rPr>
          <t>SZV_F:EM_Melleklet1_Utem1</t>
        </r>
      </text>
    </comment>
    <comment ref="X142" authorId="0" shapeId="0" xr:uid="{00000000-0006-0000-0200-00009E3D0000}">
      <text>
        <r>
          <rPr>
            <sz val="11"/>
            <rFont val="Calibri"/>
            <family val="2"/>
            <charset val="238"/>
          </rPr>
          <t>SZV_F:EgyebAllamiUtem1</t>
        </r>
      </text>
    </comment>
    <comment ref="Y142" authorId="0" shapeId="0" xr:uid="{00000000-0006-0000-0200-00009F3D0000}">
      <text>
        <r>
          <rPr>
            <sz val="11"/>
            <rFont val="Calibri"/>
            <family val="2"/>
            <charset val="238"/>
          </rPr>
          <t>SZV_F:OnkormanyzatiUtem1</t>
        </r>
      </text>
    </comment>
    <comment ref="Z142" authorId="0" shapeId="0" xr:uid="{00000000-0006-0000-0200-0000A03D0000}">
      <text>
        <r>
          <rPr>
            <sz val="11"/>
            <rFont val="Calibri"/>
            <family val="2"/>
            <charset val="238"/>
          </rPr>
          <t>SZV_F:EUUtem1</t>
        </r>
      </text>
    </comment>
    <comment ref="AA142" authorId="0" shapeId="0" xr:uid="{00000000-0006-0000-0200-0000A13D0000}">
      <text>
        <r>
          <rPr>
            <sz val="11"/>
            <rFont val="Calibri"/>
            <family val="2"/>
            <charset val="238"/>
          </rPr>
          <t>SZV_F:EgyebUtem1</t>
        </r>
      </text>
    </comment>
    <comment ref="AB142" authorId="0" shapeId="0" xr:uid="{00000000-0006-0000-0200-0000A23D0000}">
      <text>
        <r>
          <rPr>
            <sz val="11"/>
            <rFont val="Calibri"/>
            <family val="2"/>
            <charset val="238"/>
          </rPr>
          <t>SZV_F:HitelKotvenyUtem1</t>
        </r>
      </text>
    </comment>
    <comment ref="AC142" authorId="0" shapeId="0" xr:uid="{00000000-0006-0000-0200-0000A33D0000}">
      <text>
        <r>
          <rPr>
            <sz val="11"/>
            <rFont val="Calibri"/>
            <family val="2"/>
            <charset val="238"/>
          </rPr>
          <t>SZV_F:OsszesenUtem1</t>
        </r>
      </text>
    </comment>
    <comment ref="AF142" authorId="0" shapeId="0" xr:uid="{00000000-0006-0000-0200-0000A43D0000}">
      <text>
        <r>
          <rPr>
            <sz val="11"/>
            <rFont val="Calibri"/>
            <family val="2"/>
            <charset val="238"/>
          </rPr>
          <t>SZV_F:HDUtem2</t>
        </r>
      </text>
    </comment>
    <comment ref="AG142" authorId="0" shapeId="0" xr:uid="{00000000-0006-0000-0200-0000A53D0000}">
      <text>
        <r>
          <rPr>
            <sz val="11"/>
            <rFont val="Calibri"/>
            <family val="2"/>
            <charset val="238"/>
          </rPr>
          <t>SZV_F:ECSUtem2</t>
        </r>
      </text>
    </comment>
    <comment ref="AH142" authorId="0" shapeId="0" xr:uid="{00000000-0006-0000-0200-0000A63D0000}">
      <text>
        <r>
          <rPr>
            <sz val="11"/>
            <rFont val="Calibri"/>
            <family val="2"/>
            <charset val="238"/>
          </rPr>
          <t>SZV_F:KFHUtem2</t>
        </r>
      </text>
    </comment>
    <comment ref="AI142" authorId="0" shapeId="0" xr:uid="{00000000-0006-0000-0200-0000A73D0000}">
      <text>
        <r>
          <rPr>
            <sz val="11"/>
            <rFont val="Calibri"/>
            <family val="2"/>
            <charset val="238"/>
          </rPr>
          <t>SZV_F:Egyeb_SajatUtem2</t>
        </r>
      </text>
    </comment>
    <comment ref="AJ142" authorId="0" shapeId="0" xr:uid="{00000000-0006-0000-0200-0000A83D0000}">
      <text>
        <r>
          <rPr>
            <sz val="11"/>
            <rFont val="Calibri"/>
            <family val="2"/>
            <charset val="238"/>
          </rPr>
          <t>SZV_F:DijUtem2</t>
        </r>
      </text>
    </comment>
    <comment ref="AK142" authorId="0" shapeId="0" xr:uid="{00000000-0006-0000-0200-0000A93D0000}">
      <text>
        <r>
          <rPr>
            <sz val="11"/>
            <rFont val="Calibri"/>
            <family val="2"/>
            <charset val="238"/>
          </rPr>
          <t>SZV_F:EM_Melleklet1_Utem2</t>
        </r>
      </text>
    </comment>
    <comment ref="AL142" authorId="0" shapeId="0" xr:uid="{00000000-0006-0000-0200-0000AA3D0000}">
      <text>
        <r>
          <rPr>
            <sz val="11"/>
            <rFont val="Calibri"/>
            <family val="2"/>
            <charset val="238"/>
          </rPr>
          <t>SZV_F:EgyebAllamiUtem2</t>
        </r>
      </text>
    </comment>
    <comment ref="AM142" authorId="0" shapeId="0" xr:uid="{00000000-0006-0000-0200-0000AB3D0000}">
      <text>
        <r>
          <rPr>
            <sz val="11"/>
            <rFont val="Calibri"/>
            <family val="2"/>
            <charset val="238"/>
          </rPr>
          <t>SZV_F:OnkormanyzatiUtem2</t>
        </r>
      </text>
    </comment>
    <comment ref="AN142" authorId="0" shapeId="0" xr:uid="{00000000-0006-0000-0200-0000AC3D0000}">
      <text>
        <r>
          <rPr>
            <sz val="11"/>
            <rFont val="Calibri"/>
            <family val="2"/>
            <charset val="238"/>
          </rPr>
          <t>SZV_F:EUUtem2</t>
        </r>
      </text>
    </comment>
    <comment ref="AO142" authorId="0" shapeId="0" xr:uid="{00000000-0006-0000-0200-0000AD3D0000}">
      <text>
        <r>
          <rPr>
            <sz val="11"/>
            <rFont val="Calibri"/>
            <family val="2"/>
            <charset val="238"/>
          </rPr>
          <t>SZV_F:EgyebUtem2</t>
        </r>
      </text>
    </comment>
    <comment ref="AP142" authorId="0" shapeId="0" xr:uid="{00000000-0006-0000-0200-0000AE3D0000}">
      <text>
        <r>
          <rPr>
            <sz val="11"/>
            <rFont val="Calibri"/>
            <family val="2"/>
            <charset val="238"/>
          </rPr>
          <t>SZV_F:HitelKotvenyUtem2</t>
        </r>
      </text>
    </comment>
    <comment ref="AQ142" authorId="0" shapeId="0" xr:uid="{00000000-0006-0000-0200-0000AF3D0000}">
      <text>
        <r>
          <rPr>
            <sz val="11"/>
            <rFont val="Calibri"/>
            <family val="2"/>
            <charset val="238"/>
          </rPr>
          <t>SZV_F:OsszesenUtem2</t>
        </r>
      </text>
    </comment>
    <comment ref="AR142" authorId="0" shapeId="0" xr:uid="{00000000-0006-0000-0200-0000B03D0000}">
      <text>
        <r>
          <rPr>
            <sz val="11"/>
            <rFont val="Calibri"/>
            <family val="2"/>
            <charset val="238"/>
          </rPr>
          <t>SZV_F:ForrashianyUtem2</t>
        </r>
      </text>
    </comment>
    <comment ref="AU142" authorId="0" shapeId="0" xr:uid="{00000000-0006-0000-0200-0000B13D0000}">
      <text>
        <r>
          <rPr>
            <sz val="11"/>
            <rFont val="Calibri"/>
            <family val="2"/>
            <charset val="238"/>
          </rPr>
          <t>SZV_F:Indokolas</t>
        </r>
      </text>
    </comment>
    <comment ref="AV142" authorId="0" shapeId="0" xr:uid="{00000000-0006-0000-0200-0000B23D0000}">
      <text>
        <r>
          <rPr>
            <sz val="11"/>
            <rFont val="Calibri"/>
            <family val="2"/>
            <charset val="238"/>
          </rPr>
          <t>SZV_F:Megjegyzes</t>
        </r>
      </text>
    </comment>
    <comment ref="AW142" authorId="0" shapeId="0" xr:uid="{00000000-0006-0000-0200-0000B33D0000}">
      <text>
        <r>
          <rPr>
            <sz val="11"/>
            <rFont val="Calibri"/>
            <family val="2"/>
            <charset val="238"/>
          </rPr>
          <t>SZV_F:FeladatSorszam</t>
        </r>
      </text>
    </comment>
    <comment ref="AY142" authorId="0" shapeId="0" xr:uid="{00000000-0006-0000-0200-0000B43D0000}">
      <text>
        <r>
          <rPr>
            <sz val="11"/>
            <rFont val="Calibri"/>
            <family val="2"/>
            <charset val="238"/>
          </rPr>
          <t>SZV_F:ISA</t>
        </r>
      </text>
    </comment>
    <comment ref="B143" authorId="0" shapeId="0" xr:uid="{00000000-0006-0000-0200-0000B53D0000}">
      <text>
        <r>
          <rPr>
            <sz val="11"/>
            <rFont val="Calibri"/>
            <family val="2"/>
            <charset val="238"/>
          </rPr>
          <t>SZV_F:FontossagiSorrent</t>
        </r>
      </text>
    </comment>
    <comment ref="C143" authorId="0" shapeId="0" xr:uid="{00000000-0006-0000-0200-0000B63D0000}">
      <text>
        <r>
          <rPr>
            <sz val="11"/>
            <rFont val="Calibri"/>
            <family val="2"/>
            <charset val="238"/>
          </rPr>
          <t>SZV_F:FeladatKategoria</t>
        </r>
      </text>
    </comment>
    <comment ref="D143" authorId="0" shapeId="0" xr:uid="{00000000-0006-0000-0200-0000B73D0000}">
      <text>
        <r>
          <rPr>
            <sz val="11"/>
            <rFont val="Calibri"/>
            <family val="2"/>
            <charset val="238"/>
          </rPr>
          <t>SZV_F:FeladatMegnevezes</t>
        </r>
      </text>
    </comment>
    <comment ref="E143" authorId="0" shapeId="0" xr:uid="{00000000-0006-0000-0200-0000B83D0000}">
      <text>
        <r>
          <rPr>
            <sz val="11"/>
            <rFont val="Calibri"/>
            <family val="2"/>
            <charset val="238"/>
          </rPr>
          <t>SZV_F:ElviEngedelySzam</t>
        </r>
      </text>
    </comment>
    <comment ref="F143" authorId="0" shapeId="0" xr:uid="{00000000-0006-0000-0200-0000B93D0000}">
      <text>
        <r>
          <rPr>
            <sz val="11"/>
            <rFont val="Calibri"/>
            <family val="2"/>
            <charset val="238"/>
          </rPr>
          <t>SZV_F:VKR_Kod</t>
        </r>
      </text>
    </comment>
    <comment ref="G143" authorId="0" shapeId="0" xr:uid="{00000000-0006-0000-0200-0000BA3D0000}">
      <text>
        <r>
          <rPr>
            <sz val="11"/>
            <rFont val="Calibri"/>
            <family val="2"/>
            <charset val="238"/>
          </rPr>
          <t>SZV_F:VKR_Nev</t>
        </r>
      </text>
    </comment>
    <comment ref="H143" authorId="0" shapeId="0" xr:uid="{00000000-0006-0000-0200-0000BB3D0000}">
      <text>
        <r>
          <rPr>
            <sz val="11"/>
            <rFont val="Calibri"/>
            <family val="2"/>
            <charset val="238"/>
          </rPr>
          <t>SZV_F:FeladatAzonosito</t>
        </r>
      </text>
    </comment>
    <comment ref="I143" authorId="0" shapeId="0" xr:uid="{00000000-0006-0000-0200-0000BC3D0000}">
      <text>
        <r>
          <rPr>
            <sz val="11"/>
            <rFont val="Calibri"/>
            <family val="2"/>
            <charset val="238"/>
          </rPr>
          <t>SZV_F:EllatasiTerulet</t>
        </r>
      </text>
    </comment>
    <comment ref="J143" authorId="0" shapeId="0" xr:uid="{00000000-0006-0000-0200-0000BD3D0000}">
      <text>
        <r>
          <rPr>
            <sz val="11"/>
            <rFont val="Calibri"/>
            <family val="2"/>
            <charset val="238"/>
          </rPr>
          <t>SZV_F:EllatasertFelelos</t>
        </r>
      </text>
    </comment>
    <comment ref="K143" authorId="0" shapeId="0" xr:uid="{00000000-0006-0000-0200-0000BE3D0000}">
      <text>
        <r>
          <rPr>
            <sz val="11"/>
            <rFont val="Calibri"/>
            <family val="2"/>
            <charset val="238"/>
          </rPr>
          <t>SZV_F:TervezettNettoKoltseg</t>
        </r>
      </text>
    </comment>
    <comment ref="L143" authorId="0" shapeId="0" xr:uid="{00000000-0006-0000-0200-0000BF3D0000}">
      <text>
        <r>
          <rPr>
            <sz val="11"/>
            <rFont val="Calibri"/>
            <family val="2"/>
            <charset val="238"/>
          </rPr>
          <t>SZV_F:IdotartamKezdes</t>
        </r>
      </text>
    </comment>
    <comment ref="M143" authorId="0" shapeId="0" xr:uid="{00000000-0006-0000-0200-0000C03D0000}">
      <text>
        <r>
          <rPr>
            <sz val="11"/>
            <rFont val="Calibri"/>
            <family val="2"/>
            <charset val="238"/>
          </rPr>
          <t>SZV_F:IdotartamBefejezes</t>
        </r>
      </text>
    </comment>
    <comment ref="N143" authorId="0" shapeId="0" xr:uid="{00000000-0006-0000-0200-0000C13D0000}">
      <text>
        <r>
          <rPr>
            <sz val="11"/>
            <rFont val="Calibri"/>
            <family val="2"/>
            <charset val="238"/>
          </rPr>
          <t>SZV_F:NettoKoltsegUtem1</t>
        </r>
      </text>
    </comment>
    <comment ref="O143" authorId="0" shapeId="0" xr:uid="{00000000-0006-0000-0200-0000C23D0000}">
      <text>
        <r>
          <rPr>
            <sz val="11"/>
            <rFont val="Calibri"/>
            <family val="2"/>
            <charset val="238"/>
          </rPr>
          <t>SZV_F:NettoKoltsegUtem2</t>
        </r>
      </text>
    </comment>
    <comment ref="P143" authorId="0" shapeId="0" xr:uid="{00000000-0006-0000-0200-0000C33D0000}">
      <text>
        <r>
          <rPr>
            <sz val="11"/>
            <rFont val="Calibri"/>
            <family val="2"/>
            <charset val="238"/>
          </rPr>
          <t>SZV_F:EM_Melleklet2_KTG</t>
        </r>
      </text>
    </comment>
    <comment ref="R143" authorId="0" shapeId="0" xr:uid="{00000000-0006-0000-0200-0000C43D0000}">
      <text>
        <r>
          <rPr>
            <sz val="11"/>
            <rFont val="Calibri"/>
            <family val="2"/>
            <charset val="238"/>
          </rPr>
          <t>SZV_F:HDUtem1</t>
        </r>
      </text>
    </comment>
    <comment ref="S143" authorId="0" shapeId="0" xr:uid="{00000000-0006-0000-0200-0000C53D0000}">
      <text>
        <r>
          <rPr>
            <sz val="11"/>
            <rFont val="Calibri"/>
            <family val="2"/>
            <charset val="238"/>
          </rPr>
          <t>SZV_F:ECSUtem1</t>
        </r>
      </text>
    </comment>
    <comment ref="T143" authorId="0" shapeId="0" xr:uid="{00000000-0006-0000-0200-0000C63D0000}">
      <text>
        <r>
          <rPr>
            <sz val="11"/>
            <rFont val="Calibri"/>
            <family val="2"/>
            <charset val="238"/>
          </rPr>
          <t>SZV_F:KFHUtem1</t>
        </r>
      </text>
    </comment>
    <comment ref="U143" authorId="0" shapeId="0" xr:uid="{00000000-0006-0000-0200-0000C73D0000}">
      <text>
        <r>
          <rPr>
            <sz val="11"/>
            <rFont val="Calibri"/>
            <family val="2"/>
            <charset val="238"/>
          </rPr>
          <t>SZV_F:Egyeb_SajatUtem1</t>
        </r>
      </text>
    </comment>
    <comment ref="V143" authorId="0" shapeId="0" xr:uid="{00000000-0006-0000-0200-0000C83D0000}">
      <text>
        <r>
          <rPr>
            <sz val="11"/>
            <rFont val="Calibri"/>
            <family val="2"/>
            <charset val="238"/>
          </rPr>
          <t>SZV_F:DijUtem1</t>
        </r>
      </text>
    </comment>
    <comment ref="W143" authorId="0" shapeId="0" xr:uid="{00000000-0006-0000-0200-0000C93D0000}">
      <text>
        <r>
          <rPr>
            <sz val="11"/>
            <rFont val="Calibri"/>
            <family val="2"/>
            <charset val="238"/>
          </rPr>
          <t>SZV_F:EM_Melleklet1_Utem1</t>
        </r>
      </text>
    </comment>
    <comment ref="X143" authorId="0" shapeId="0" xr:uid="{00000000-0006-0000-0200-0000CA3D0000}">
      <text>
        <r>
          <rPr>
            <sz val="11"/>
            <rFont val="Calibri"/>
            <family val="2"/>
            <charset val="238"/>
          </rPr>
          <t>SZV_F:EgyebAllamiUtem1</t>
        </r>
      </text>
    </comment>
    <comment ref="Y143" authorId="0" shapeId="0" xr:uid="{00000000-0006-0000-0200-0000CB3D0000}">
      <text>
        <r>
          <rPr>
            <sz val="11"/>
            <rFont val="Calibri"/>
            <family val="2"/>
            <charset val="238"/>
          </rPr>
          <t>SZV_F:OnkormanyzatiUtem1</t>
        </r>
      </text>
    </comment>
    <comment ref="Z143" authorId="0" shapeId="0" xr:uid="{00000000-0006-0000-0200-0000CC3D0000}">
      <text>
        <r>
          <rPr>
            <sz val="11"/>
            <rFont val="Calibri"/>
            <family val="2"/>
            <charset val="238"/>
          </rPr>
          <t>SZV_F:EUUtem1</t>
        </r>
      </text>
    </comment>
    <comment ref="AA143" authorId="0" shapeId="0" xr:uid="{00000000-0006-0000-0200-0000CD3D0000}">
      <text>
        <r>
          <rPr>
            <sz val="11"/>
            <rFont val="Calibri"/>
            <family val="2"/>
            <charset val="238"/>
          </rPr>
          <t>SZV_F:EgyebUtem1</t>
        </r>
      </text>
    </comment>
    <comment ref="AB143" authorId="0" shapeId="0" xr:uid="{00000000-0006-0000-0200-0000CE3D0000}">
      <text>
        <r>
          <rPr>
            <sz val="11"/>
            <rFont val="Calibri"/>
            <family val="2"/>
            <charset val="238"/>
          </rPr>
          <t>SZV_F:HitelKotvenyUtem1</t>
        </r>
      </text>
    </comment>
    <comment ref="AC143" authorId="0" shapeId="0" xr:uid="{00000000-0006-0000-0200-0000CF3D0000}">
      <text>
        <r>
          <rPr>
            <sz val="11"/>
            <rFont val="Calibri"/>
            <family val="2"/>
            <charset val="238"/>
          </rPr>
          <t>SZV_F:OsszesenUtem1</t>
        </r>
      </text>
    </comment>
    <comment ref="AF143" authorId="0" shapeId="0" xr:uid="{00000000-0006-0000-0200-0000D03D0000}">
      <text>
        <r>
          <rPr>
            <sz val="11"/>
            <rFont val="Calibri"/>
            <family val="2"/>
            <charset val="238"/>
          </rPr>
          <t>SZV_F:HDUtem2</t>
        </r>
      </text>
    </comment>
    <comment ref="AG143" authorId="0" shapeId="0" xr:uid="{00000000-0006-0000-0200-0000D13D0000}">
      <text>
        <r>
          <rPr>
            <sz val="11"/>
            <rFont val="Calibri"/>
            <family val="2"/>
            <charset val="238"/>
          </rPr>
          <t>SZV_F:ECSUtem2</t>
        </r>
      </text>
    </comment>
    <comment ref="AH143" authorId="0" shapeId="0" xr:uid="{00000000-0006-0000-0200-0000D23D0000}">
      <text>
        <r>
          <rPr>
            <sz val="11"/>
            <rFont val="Calibri"/>
            <family val="2"/>
            <charset val="238"/>
          </rPr>
          <t>SZV_F:KFHUtem2</t>
        </r>
      </text>
    </comment>
    <comment ref="AI143" authorId="0" shapeId="0" xr:uid="{00000000-0006-0000-0200-0000D33D0000}">
      <text>
        <r>
          <rPr>
            <sz val="11"/>
            <rFont val="Calibri"/>
            <family val="2"/>
            <charset val="238"/>
          </rPr>
          <t>SZV_F:Egyeb_SajatUtem2</t>
        </r>
      </text>
    </comment>
    <comment ref="AJ143" authorId="0" shapeId="0" xr:uid="{00000000-0006-0000-0200-0000D43D0000}">
      <text>
        <r>
          <rPr>
            <sz val="11"/>
            <rFont val="Calibri"/>
            <family val="2"/>
            <charset val="238"/>
          </rPr>
          <t>SZV_F:DijUtem2</t>
        </r>
      </text>
    </comment>
    <comment ref="AK143" authorId="0" shapeId="0" xr:uid="{00000000-0006-0000-0200-0000D53D0000}">
      <text>
        <r>
          <rPr>
            <sz val="11"/>
            <rFont val="Calibri"/>
            <family val="2"/>
            <charset val="238"/>
          </rPr>
          <t>SZV_F:EM_Melleklet1_Utem2</t>
        </r>
      </text>
    </comment>
    <comment ref="AL143" authorId="0" shapeId="0" xr:uid="{00000000-0006-0000-0200-0000D63D0000}">
      <text>
        <r>
          <rPr>
            <sz val="11"/>
            <rFont val="Calibri"/>
            <family val="2"/>
            <charset val="238"/>
          </rPr>
          <t>SZV_F:EgyebAllamiUtem2</t>
        </r>
      </text>
    </comment>
    <comment ref="AM143" authorId="0" shapeId="0" xr:uid="{00000000-0006-0000-0200-0000D73D0000}">
      <text>
        <r>
          <rPr>
            <sz val="11"/>
            <rFont val="Calibri"/>
            <family val="2"/>
            <charset val="238"/>
          </rPr>
          <t>SZV_F:OnkormanyzatiUtem2</t>
        </r>
      </text>
    </comment>
    <comment ref="AN143" authorId="0" shapeId="0" xr:uid="{00000000-0006-0000-0200-0000D83D0000}">
      <text>
        <r>
          <rPr>
            <sz val="11"/>
            <rFont val="Calibri"/>
            <family val="2"/>
            <charset val="238"/>
          </rPr>
          <t>SZV_F:EUUtem2</t>
        </r>
      </text>
    </comment>
    <comment ref="AO143" authorId="0" shapeId="0" xr:uid="{00000000-0006-0000-0200-0000D93D0000}">
      <text>
        <r>
          <rPr>
            <sz val="11"/>
            <rFont val="Calibri"/>
            <family val="2"/>
            <charset val="238"/>
          </rPr>
          <t>SZV_F:EgyebUtem2</t>
        </r>
      </text>
    </comment>
    <comment ref="AP143" authorId="0" shapeId="0" xr:uid="{00000000-0006-0000-0200-0000DA3D0000}">
      <text>
        <r>
          <rPr>
            <sz val="11"/>
            <rFont val="Calibri"/>
            <family val="2"/>
            <charset val="238"/>
          </rPr>
          <t>SZV_F:HitelKotvenyUtem2</t>
        </r>
      </text>
    </comment>
    <comment ref="AQ143" authorId="0" shapeId="0" xr:uid="{00000000-0006-0000-0200-0000DB3D0000}">
      <text>
        <r>
          <rPr>
            <sz val="11"/>
            <rFont val="Calibri"/>
            <family val="2"/>
            <charset val="238"/>
          </rPr>
          <t>SZV_F:OsszesenUtem2</t>
        </r>
      </text>
    </comment>
    <comment ref="AR143" authorId="0" shapeId="0" xr:uid="{00000000-0006-0000-0200-0000DC3D0000}">
      <text>
        <r>
          <rPr>
            <sz val="11"/>
            <rFont val="Calibri"/>
            <family val="2"/>
            <charset val="238"/>
          </rPr>
          <t>SZV_F:ForrashianyUtem2</t>
        </r>
      </text>
    </comment>
    <comment ref="AU143" authorId="0" shapeId="0" xr:uid="{00000000-0006-0000-0200-0000DD3D0000}">
      <text>
        <r>
          <rPr>
            <sz val="11"/>
            <rFont val="Calibri"/>
            <family val="2"/>
            <charset val="238"/>
          </rPr>
          <t>SZV_F:Indokolas</t>
        </r>
      </text>
    </comment>
    <comment ref="AV143" authorId="0" shapeId="0" xr:uid="{00000000-0006-0000-0200-0000DE3D0000}">
      <text>
        <r>
          <rPr>
            <sz val="11"/>
            <rFont val="Calibri"/>
            <family val="2"/>
            <charset val="238"/>
          </rPr>
          <t>SZV_F:Megjegyzes</t>
        </r>
      </text>
    </comment>
    <comment ref="AW143" authorId="0" shapeId="0" xr:uid="{00000000-0006-0000-0200-0000DF3D0000}">
      <text>
        <r>
          <rPr>
            <sz val="11"/>
            <rFont val="Calibri"/>
            <family val="2"/>
            <charset val="238"/>
          </rPr>
          <t>SZV_F:FeladatSorszam</t>
        </r>
      </text>
    </comment>
    <comment ref="AY143" authorId="0" shapeId="0" xr:uid="{00000000-0006-0000-0200-0000E03D0000}">
      <text>
        <r>
          <rPr>
            <sz val="11"/>
            <rFont val="Calibri"/>
            <family val="2"/>
            <charset val="238"/>
          </rPr>
          <t>SZV_F:ISA</t>
        </r>
      </text>
    </comment>
    <comment ref="B144" authorId="0" shapeId="0" xr:uid="{00000000-0006-0000-0200-0000E13D0000}">
      <text>
        <r>
          <rPr>
            <sz val="11"/>
            <rFont val="Calibri"/>
            <family val="2"/>
            <charset val="238"/>
          </rPr>
          <t>SZV_F:FontossagiSorrent</t>
        </r>
      </text>
    </comment>
    <comment ref="C144" authorId="0" shapeId="0" xr:uid="{00000000-0006-0000-0200-0000E23D0000}">
      <text>
        <r>
          <rPr>
            <sz val="11"/>
            <rFont val="Calibri"/>
            <family val="2"/>
            <charset val="238"/>
          </rPr>
          <t>SZV_F:FeladatKategoria</t>
        </r>
      </text>
    </comment>
    <comment ref="D144" authorId="0" shapeId="0" xr:uid="{00000000-0006-0000-0200-0000E33D0000}">
      <text>
        <r>
          <rPr>
            <sz val="11"/>
            <rFont val="Calibri"/>
            <family val="2"/>
            <charset val="238"/>
          </rPr>
          <t>SZV_F:FeladatMegnevezes</t>
        </r>
      </text>
    </comment>
    <comment ref="E144" authorId="0" shapeId="0" xr:uid="{00000000-0006-0000-0200-0000E43D0000}">
      <text>
        <r>
          <rPr>
            <sz val="11"/>
            <rFont val="Calibri"/>
            <family val="2"/>
            <charset val="238"/>
          </rPr>
          <t>SZV_F:ElviEngedelySzam</t>
        </r>
      </text>
    </comment>
    <comment ref="F144" authorId="0" shapeId="0" xr:uid="{00000000-0006-0000-0200-0000E53D0000}">
      <text>
        <r>
          <rPr>
            <sz val="11"/>
            <rFont val="Calibri"/>
            <family val="2"/>
            <charset val="238"/>
          </rPr>
          <t>SZV_F:VKR_Kod</t>
        </r>
      </text>
    </comment>
    <comment ref="G144" authorId="0" shapeId="0" xr:uid="{00000000-0006-0000-0200-0000E63D0000}">
      <text>
        <r>
          <rPr>
            <sz val="11"/>
            <rFont val="Calibri"/>
            <family val="2"/>
            <charset val="238"/>
          </rPr>
          <t>SZV_F:VKR_Nev</t>
        </r>
      </text>
    </comment>
    <comment ref="H144" authorId="0" shapeId="0" xr:uid="{00000000-0006-0000-0200-0000E73D0000}">
      <text>
        <r>
          <rPr>
            <sz val="11"/>
            <rFont val="Calibri"/>
            <family val="2"/>
            <charset val="238"/>
          </rPr>
          <t>SZV_F:FeladatAzonosito</t>
        </r>
      </text>
    </comment>
    <comment ref="I144" authorId="0" shapeId="0" xr:uid="{00000000-0006-0000-0200-0000E83D0000}">
      <text>
        <r>
          <rPr>
            <sz val="11"/>
            <rFont val="Calibri"/>
            <family val="2"/>
            <charset val="238"/>
          </rPr>
          <t>SZV_F:EllatasiTerulet</t>
        </r>
      </text>
    </comment>
    <comment ref="J144" authorId="0" shapeId="0" xr:uid="{00000000-0006-0000-0200-0000E93D0000}">
      <text>
        <r>
          <rPr>
            <sz val="11"/>
            <rFont val="Calibri"/>
            <family val="2"/>
            <charset val="238"/>
          </rPr>
          <t>SZV_F:EllatasertFelelos</t>
        </r>
      </text>
    </comment>
    <comment ref="K144" authorId="0" shapeId="0" xr:uid="{00000000-0006-0000-0200-0000EA3D0000}">
      <text>
        <r>
          <rPr>
            <sz val="11"/>
            <rFont val="Calibri"/>
            <family val="2"/>
            <charset val="238"/>
          </rPr>
          <t>SZV_F:TervezettNettoKoltseg</t>
        </r>
      </text>
    </comment>
    <comment ref="L144" authorId="0" shapeId="0" xr:uid="{00000000-0006-0000-0200-0000EB3D0000}">
      <text>
        <r>
          <rPr>
            <sz val="11"/>
            <rFont val="Calibri"/>
            <family val="2"/>
            <charset val="238"/>
          </rPr>
          <t>SZV_F:IdotartamKezdes</t>
        </r>
      </text>
    </comment>
    <comment ref="M144" authorId="0" shapeId="0" xr:uid="{00000000-0006-0000-0200-0000EC3D0000}">
      <text>
        <r>
          <rPr>
            <sz val="11"/>
            <rFont val="Calibri"/>
            <family val="2"/>
            <charset val="238"/>
          </rPr>
          <t>SZV_F:IdotartamBefejezes</t>
        </r>
      </text>
    </comment>
    <comment ref="N144" authorId="0" shapeId="0" xr:uid="{00000000-0006-0000-0200-0000ED3D0000}">
      <text>
        <r>
          <rPr>
            <sz val="11"/>
            <rFont val="Calibri"/>
            <family val="2"/>
            <charset val="238"/>
          </rPr>
          <t>SZV_F:NettoKoltsegUtem1</t>
        </r>
      </text>
    </comment>
    <comment ref="O144" authorId="0" shapeId="0" xr:uid="{00000000-0006-0000-0200-0000EE3D0000}">
      <text>
        <r>
          <rPr>
            <sz val="11"/>
            <rFont val="Calibri"/>
            <family val="2"/>
            <charset val="238"/>
          </rPr>
          <t>SZV_F:NettoKoltsegUtem2</t>
        </r>
      </text>
    </comment>
    <comment ref="P144" authorId="0" shapeId="0" xr:uid="{00000000-0006-0000-0200-0000EF3D0000}">
      <text>
        <r>
          <rPr>
            <sz val="11"/>
            <rFont val="Calibri"/>
            <family val="2"/>
            <charset val="238"/>
          </rPr>
          <t>SZV_F:EM_Melleklet2_KTG</t>
        </r>
      </text>
    </comment>
    <comment ref="R144" authorId="0" shapeId="0" xr:uid="{00000000-0006-0000-0200-0000F03D0000}">
      <text>
        <r>
          <rPr>
            <sz val="11"/>
            <rFont val="Calibri"/>
            <family val="2"/>
            <charset val="238"/>
          </rPr>
          <t>SZV_F:HDUtem1</t>
        </r>
      </text>
    </comment>
    <comment ref="S144" authorId="0" shapeId="0" xr:uid="{00000000-0006-0000-0200-0000F13D0000}">
      <text>
        <r>
          <rPr>
            <sz val="11"/>
            <rFont val="Calibri"/>
            <family val="2"/>
            <charset val="238"/>
          </rPr>
          <t>SZV_F:ECSUtem1</t>
        </r>
      </text>
    </comment>
    <comment ref="T144" authorId="0" shapeId="0" xr:uid="{00000000-0006-0000-0200-0000F23D0000}">
      <text>
        <r>
          <rPr>
            <sz val="11"/>
            <rFont val="Calibri"/>
            <family val="2"/>
            <charset val="238"/>
          </rPr>
          <t>SZV_F:KFHUtem1</t>
        </r>
      </text>
    </comment>
    <comment ref="U144" authorId="0" shapeId="0" xr:uid="{00000000-0006-0000-0200-0000F33D0000}">
      <text>
        <r>
          <rPr>
            <sz val="11"/>
            <rFont val="Calibri"/>
            <family val="2"/>
            <charset val="238"/>
          </rPr>
          <t>SZV_F:Egyeb_SajatUtem1</t>
        </r>
      </text>
    </comment>
    <comment ref="V144" authorId="0" shapeId="0" xr:uid="{00000000-0006-0000-0200-0000F43D0000}">
      <text>
        <r>
          <rPr>
            <sz val="11"/>
            <rFont val="Calibri"/>
            <family val="2"/>
            <charset val="238"/>
          </rPr>
          <t>SZV_F:DijUtem1</t>
        </r>
      </text>
    </comment>
    <comment ref="W144" authorId="0" shapeId="0" xr:uid="{00000000-0006-0000-0200-0000F53D0000}">
      <text>
        <r>
          <rPr>
            <sz val="11"/>
            <rFont val="Calibri"/>
            <family val="2"/>
            <charset val="238"/>
          </rPr>
          <t>SZV_F:EM_Melleklet1_Utem1</t>
        </r>
      </text>
    </comment>
    <comment ref="X144" authorId="0" shapeId="0" xr:uid="{00000000-0006-0000-0200-0000F63D0000}">
      <text>
        <r>
          <rPr>
            <sz val="11"/>
            <rFont val="Calibri"/>
            <family val="2"/>
            <charset val="238"/>
          </rPr>
          <t>SZV_F:EgyebAllamiUtem1</t>
        </r>
      </text>
    </comment>
    <comment ref="Y144" authorId="0" shapeId="0" xr:uid="{00000000-0006-0000-0200-0000F73D0000}">
      <text>
        <r>
          <rPr>
            <sz val="11"/>
            <rFont val="Calibri"/>
            <family val="2"/>
            <charset val="238"/>
          </rPr>
          <t>SZV_F:OnkormanyzatiUtem1</t>
        </r>
      </text>
    </comment>
    <comment ref="Z144" authorId="0" shapeId="0" xr:uid="{00000000-0006-0000-0200-0000F83D0000}">
      <text>
        <r>
          <rPr>
            <sz val="11"/>
            <rFont val="Calibri"/>
            <family val="2"/>
            <charset val="238"/>
          </rPr>
          <t>SZV_F:EUUtem1</t>
        </r>
      </text>
    </comment>
    <comment ref="AA144" authorId="0" shapeId="0" xr:uid="{00000000-0006-0000-0200-0000F93D0000}">
      <text>
        <r>
          <rPr>
            <sz val="11"/>
            <rFont val="Calibri"/>
            <family val="2"/>
            <charset val="238"/>
          </rPr>
          <t>SZV_F:EgyebUtem1</t>
        </r>
      </text>
    </comment>
    <comment ref="AB144" authorId="0" shapeId="0" xr:uid="{00000000-0006-0000-0200-0000FA3D0000}">
      <text>
        <r>
          <rPr>
            <sz val="11"/>
            <rFont val="Calibri"/>
            <family val="2"/>
            <charset val="238"/>
          </rPr>
          <t>SZV_F:HitelKotvenyUtem1</t>
        </r>
      </text>
    </comment>
    <comment ref="AC144" authorId="0" shapeId="0" xr:uid="{00000000-0006-0000-0200-0000FB3D0000}">
      <text>
        <r>
          <rPr>
            <sz val="11"/>
            <rFont val="Calibri"/>
            <family val="2"/>
            <charset val="238"/>
          </rPr>
          <t>SZV_F:OsszesenUtem1</t>
        </r>
      </text>
    </comment>
    <comment ref="AF144" authorId="0" shapeId="0" xr:uid="{00000000-0006-0000-0200-0000FC3D0000}">
      <text>
        <r>
          <rPr>
            <sz val="11"/>
            <rFont val="Calibri"/>
            <family val="2"/>
            <charset val="238"/>
          </rPr>
          <t>SZV_F:HDUtem2</t>
        </r>
      </text>
    </comment>
    <comment ref="AG144" authorId="0" shapeId="0" xr:uid="{00000000-0006-0000-0200-0000FD3D0000}">
      <text>
        <r>
          <rPr>
            <sz val="11"/>
            <rFont val="Calibri"/>
            <family val="2"/>
            <charset val="238"/>
          </rPr>
          <t>SZV_F:ECSUtem2</t>
        </r>
      </text>
    </comment>
    <comment ref="AH144" authorId="0" shapeId="0" xr:uid="{00000000-0006-0000-0200-0000FE3D0000}">
      <text>
        <r>
          <rPr>
            <sz val="11"/>
            <rFont val="Calibri"/>
            <family val="2"/>
            <charset val="238"/>
          </rPr>
          <t>SZV_F:KFHUtem2</t>
        </r>
      </text>
    </comment>
    <comment ref="AI144" authorId="0" shapeId="0" xr:uid="{00000000-0006-0000-0200-0000FF3D0000}">
      <text>
        <r>
          <rPr>
            <sz val="11"/>
            <rFont val="Calibri"/>
            <family val="2"/>
            <charset val="238"/>
          </rPr>
          <t>SZV_F:Egyeb_SajatUtem2</t>
        </r>
      </text>
    </comment>
    <comment ref="AJ144" authorId="0" shapeId="0" xr:uid="{00000000-0006-0000-0200-0000003E0000}">
      <text>
        <r>
          <rPr>
            <sz val="11"/>
            <rFont val="Calibri"/>
            <family val="2"/>
            <charset val="238"/>
          </rPr>
          <t>SZV_F:DijUtem2</t>
        </r>
      </text>
    </comment>
    <comment ref="AK144" authorId="0" shapeId="0" xr:uid="{00000000-0006-0000-0200-0000013E0000}">
      <text>
        <r>
          <rPr>
            <sz val="11"/>
            <rFont val="Calibri"/>
            <family val="2"/>
            <charset val="238"/>
          </rPr>
          <t>SZV_F:EM_Melleklet1_Utem2</t>
        </r>
      </text>
    </comment>
    <comment ref="AL144" authorId="0" shapeId="0" xr:uid="{00000000-0006-0000-0200-0000023E0000}">
      <text>
        <r>
          <rPr>
            <sz val="11"/>
            <rFont val="Calibri"/>
            <family val="2"/>
            <charset val="238"/>
          </rPr>
          <t>SZV_F:EgyebAllamiUtem2</t>
        </r>
      </text>
    </comment>
    <comment ref="AM144" authorId="0" shapeId="0" xr:uid="{00000000-0006-0000-0200-0000033E0000}">
      <text>
        <r>
          <rPr>
            <sz val="11"/>
            <rFont val="Calibri"/>
            <family val="2"/>
            <charset val="238"/>
          </rPr>
          <t>SZV_F:OnkormanyzatiUtem2</t>
        </r>
      </text>
    </comment>
    <comment ref="AN144" authorId="0" shapeId="0" xr:uid="{00000000-0006-0000-0200-0000043E0000}">
      <text>
        <r>
          <rPr>
            <sz val="11"/>
            <rFont val="Calibri"/>
            <family val="2"/>
            <charset val="238"/>
          </rPr>
          <t>SZV_F:EUUtem2</t>
        </r>
      </text>
    </comment>
    <comment ref="AO144" authorId="0" shapeId="0" xr:uid="{00000000-0006-0000-0200-0000053E0000}">
      <text>
        <r>
          <rPr>
            <sz val="11"/>
            <rFont val="Calibri"/>
            <family val="2"/>
            <charset val="238"/>
          </rPr>
          <t>SZV_F:EgyebUtem2</t>
        </r>
      </text>
    </comment>
    <comment ref="AP144" authorId="0" shapeId="0" xr:uid="{00000000-0006-0000-0200-0000063E0000}">
      <text>
        <r>
          <rPr>
            <sz val="11"/>
            <rFont val="Calibri"/>
            <family val="2"/>
            <charset val="238"/>
          </rPr>
          <t>SZV_F:HitelKotvenyUtem2</t>
        </r>
      </text>
    </comment>
    <comment ref="AQ144" authorId="0" shapeId="0" xr:uid="{00000000-0006-0000-0200-0000073E0000}">
      <text>
        <r>
          <rPr>
            <sz val="11"/>
            <rFont val="Calibri"/>
            <family val="2"/>
            <charset val="238"/>
          </rPr>
          <t>SZV_F:OsszesenUtem2</t>
        </r>
      </text>
    </comment>
    <comment ref="AR144" authorId="0" shapeId="0" xr:uid="{00000000-0006-0000-0200-0000083E0000}">
      <text>
        <r>
          <rPr>
            <sz val="11"/>
            <rFont val="Calibri"/>
            <family val="2"/>
            <charset val="238"/>
          </rPr>
          <t>SZV_F:ForrashianyUtem2</t>
        </r>
      </text>
    </comment>
    <comment ref="AU144" authorId="0" shapeId="0" xr:uid="{00000000-0006-0000-0200-0000093E0000}">
      <text>
        <r>
          <rPr>
            <sz val="11"/>
            <rFont val="Calibri"/>
            <family val="2"/>
            <charset val="238"/>
          </rPr>
          <t>SZV_F:Indokolas</t>
        </r>
      </text>
    </comment>
    <comment ref="AV144" authorId="0" shapeId="0" xr:uid="{00000000-0006-0000-0200-00000A3E0000}">
      <text>
        <r>
          <rPr>
            <sz val="11"/>
            <rFont val="Calibri"/>
            <family val="2"/>
            <charset val="238"/>
          </rPr>
          <t>SZV_F:Megjegyzes</t>
        </r>
      </text>
    </comment>
    <comment ref="AW144" authorId="0" shapeId="0" xr:uid="{00000000-0006-0000-0200-00000B3E0000}">
      <text>
        <r>
          <rPr>
            <sz val="11"/>
            <rFont val="Calibri"/>
            <family val="2"/>
            <charset val="238"/>
          </rPr>
          <t>SZV_F:FeladatSorszam</t>
        </r>
      </text>
    </comment>
    <comment ref="AY144" authorId="0" shapeId="0" xr:uid="{00000000-0006-0000-0200-00000C3E0000}">
      <text>
        <r>
          <rPr>
            <sz val="11"/>
            <rFont val="Calibri"/>
            <family val="2"/>
            <charset val="238"/>
          </rPr>
          <t>SZV_F:ISA</t>
        </r>
      </text>
    </comment>
    <comment ref="B145" authorId="0" shapeId="0" xr:uid="{00000000-0006-0000-0200-00000D3E0000}">
      <text>
        <r>
          <rPr>
            <sz val="11"/>
            <rFont val="Calibri"/>
            <family val="2"/>
            <charset val="238"/>
          </rPr>
          <t>SZV_F:FontossagiSorrent</t>
        </r>
      </text>
    </comment>
    <comment ref="C145" authorId="0" shapeId="0" xr:uid="{00000000-0006-0000-0200-00000E3E0000}">
      <text>
        <r>
          <rPr>
            <sz val="11"/>
            <rFont val="Calibri"/>
            <family val="2"/>
            <charset val="238"/>
          </rPr>
          <t>SZV_F:FeladatKategoria</t>
        </r>
      </text>
    </comment>
    <comment ref="D145" authorId="0" shapeId="0" xr:uid="{00000000-0006-0000-0200-00000F3E0000}">
      <text>
        <r>
          <rPr>
            <sz val="11"/>
            <rFont val="Calibri"/>
            <family val="2"/>
            <charset val="238"/>
          </rPr>
          <t>SZV_F:FeladatMegnevezes</t>
        </r>
      </text>
    </comment>
    <comment ref="E145" authorId="0" shapeId="0" xr:uid="{00000000-0006-0000-0200-0000103E0000}">
      <text>
        <r>
          <rPr>
            <sz val="11"/>
            <rFont val="Calibri"/>
            <family val="2"/>
            <charset val="238"/>
          </rPr>
          <t>SZV_F:ElviEngedelySzam</t>
        </r>
      </text>
    </comment>
    <comment ref="F145" authorId="0" shapeId="0" xr:uid="{00000000-0006-0000-0200-0000113E0000}">
      <text>
        <r>
          <rPr>
            <sz val="11"/>
            <rFont val="Calibri"/>
            <family val="2"/>
            <charset val="238"/>
          </rPr>
          <t>SZV_F:VKR_Kod</t>
        </r>
      </text>
    </comment>
    <comment ref="G145" authorId="0" shapeId="0" xr:uid="{00000000-0006-0000-0200-0000123E0000}">
      <text>
        <r>
          <rPr>
            <sz val="11"/>
            <rFont val="Calibri"/>
            <family val="2"/>
            <charset val="238"/>
          </rPr>
          <t>SZV_F:VKR_Nev</t>
        </r>
      </text>
    </comment>
    <comment ref="H145" authorId="0" shapeId="0" xr:uid="{00000000-0006-0000-0200-0000133E0000}">
      <text>
        <r>
          <rPr>
            <sz val="11"/>
            <rFont val="Calibri"/>
            <family val="2"/>
            <charset val="238"/>
          </rPr>
          <t>SZV_F:FeladatAzonosito</t>
        </r>
      </text>
    </comment>
    <comment ref="I145" authorId="0" shapeId="0" xr:uid="{00000000-0006-0000-0200-0000143E0000}">
      <text>
        <r>
          <rPr>
            <sz val="11"/>
            <rFont val="Calibri"/>
            <family val="2"/>
            <charset val="238"/>
          </rPr>
          <t>SZV_F:EllatasiTerulet</t>
        </r>
      </text>
    </comment>
    <comment ref="J145" authorId="0" shapeId="0" xr:uid="{00000000-0006-0000-0200-0000153E0000}">
      <text>
        <r>
          <rPr>
            <sz val="11"/>
            <rFont val="Calibri"/>
            <family val="2"/>
            <charset val="238"/>
          </rPr>
          <t>SZV_F:EllatasertFelelos</t>
        </r>
      </text>
    </comment>
    <comment ref="K145" authorId="0" shapeId="0" xr:uid="{00000000-0006-0000-0200-0000163E0000}">
      <text>
        <r>
          <rPr>
            <sz val="11"/>
            <rFont val="Calibri"/>
            <family val="2"/>
            <charset val="238"/>
          </rPr>
          <t>SZV_F:TervezettNettoKoltseg</t>
        </r>
      </text>
    </comment>
    <comment ref="L145" authorId="0" shapeId="0" xr:uid="{00000000-0006-0000-0200-0000173E0000}">
      <text>
        <r>
          <rPr>
            <sz val="11"/>
            <rFont val="Calibri"/>
            <family val="2"/>
            <charset val="238"/>
          </rPr>
          <t>SZV_F:IdotartamKezdes</t>
        </r>
      </text>
    </comment>
    <comment ref="M145" authorId="0" shapeId="0" xr:uid="{00000000-0006-0000-0200-0000183E0000}">
      <text>
        <r>
          <rPr>
            <sz val="11"/>
            <rFont val="Calibri"/>
            <family val="2"/>
            <charset val="238"/>
          </rPr>
          <t>SZV_F:IdotartamBefejezes</t>
        </r>
      </text>
    </comment>
    <comment ref="N145" authorId="0" shapeId="0" xr:uid="{00000000-0006-0000-0200-0000193E0000}">
      <text>
        <r>
          <rPr>
            <sz val="11"/>
            <rFont val="Calibri"/>
            <family val="2"/>
            <charset val="238"/>
          </rPr>
          <t>SZV_F:NettoKoltsegUtem1</t>
        </r>
      </text>
    </comment>
    <comment ref="O145" authorId="0" shapeId="0" xr:uid="{00000000-0006-0000-0200-00001A3E0000}">
      <text>
        <r>
          <rPr>
            <sz val="11"/>
            <rFont val="Calibri"/>
            <family val="2"/>
            <charset val="238"/>
          </rPr>
          <t>SZV_F:NettoKoltsegUtem2</t>
        </r>
      </text>
    </comment>
    <comment ref="P145" authorId="0" shapeId="0" xr:uid="{00000000-0006-0000-0200-00001B3E0000}">
      <text>
        <r>
          <rPr>
            <sz val="11"/>
            <rFont val="Calibri"/>
            <family val="2"/>
            <charset val="238"/>
          </rPr>
          <t>SZV_F:EM_Melleklet2_KTG</t>
        </r>
      </text>
    </comment>
    <comment ref="R145" authorId="0" shapeId="0" xr:uid="{00000000-0006-0000-0200-00001C3E0000}">
      <text>
        <r>
          <rPr>
            <sz val="11"/>
            <rFont val="Calibri"/>
            <family val="2"/>
            <charset val="238"/>
          </rPr>
          <t>SZV_F:HDUtem1</t>
        </r>
      </text>
    </comment>
    <comment ref="S145" authorId="0" shapeId="0" xr:uid="{00000000-0006-0000-0200-00001D3E0000}">
      <text>
        <r>
          <rPr>
            <sz val="11"/>
            <rFont val="Calibri"/>
            <family val="2"/>
            <charset val="238"/>
          </rPr>
          <t>SZV_F:ECSUtem1</t>
        </r>
      </text>
    </comment>
    <comment ref="T145" authorId="0" shapeId="0" xr:uid="{00000000-0006-0000-0200-00001E3E0000}">
      <text>
        <r>
          <rPr>
            <sz val="11"/>
            <rFont val="Calibri"/>
            <family val="2"/>
            <charset val="238"/>
          </rPr>
          <t>SZV_F:KFHUtem1</t>
        </r>
      </text>
    </comment>
    <comment ref="U145" authorId="0" shapeId="0" xr:uid="{00000000-0006-0000-0200-00001F3E0000}">
      <text>
        <r>
          <rPr>
            <sz val="11"/>
            <rFont val="Calibri"/>
            <family val="2"/>
            <charset val="238"/>
          </rPr>
          <t>SZV_F:Egyeb_SajatUtem1</t>
        </r>
      </text>
    </comment>
    <comment ref="V145" authorId="0" shapeId="0" xr:uid="{00000000-0006-0000-0200-0000203E0000}">
      <text>
        <r>
          <rPr>
            <sz val="11"/>
            <rFont val="Calibri"/>
            <family val="2"/>
            <charset val="238"/>
          </rPr>
          <t>SZV_F:DijUtem1</t>
        </r>
      </text>
    </comment>
    <comment ref="W145" authorId="0" shapeId="0" xr:uid="{00000000-0006-0000-0200-0000213E0000}">
      <text>
        <r>
          <rPr>
            <sz val="11"/>
            <rFont val="Calibri"/>
            <family val="2"/>
            <charset val="238"/>
          </rPr>
          <t>SZV_F:EM_Melleklet1_Utem1</t>
        </r>
      </text>
    </comment>
    <comment ref="X145" authorId="0" shapeId="0" xr:uid="{00000000-0006-0000-0200-0000223E0000}">
      <text>
        <r>
          <rPr>
            <sz val="11"/>
            <rFont val="Calibri"/>
            <family val="2"/>
            <charset val="238"/>
          </rPr>
          <t>SZV_F:EgyebAllamiUtem1</t>
        </r>
      </text>
    </comment>
    <comment ref="Y145" authorId="0" shapeId="0" xr:uid="{00000000-0006-0000-0200-0000233E0000}">
      <text>
        <r>
          <rPr>
            <sz val="11"/>
            <rFont val="Calibri"/>
            <family val="2"/>
            <charset val="238"/>
          </rPr>
          <t>SZV_F:OnkormanyzatiUtem1</t>
        </r>
      </text>
    </comment>
    <comment ref="Z145" authorId="0" shapeId="0" xr:uid="{00000000-0006-0000-0200-0000243E0000}">
      <text>
        <r>
          <rPr>
            <sz val="11"/>
            <rFont val="Calibri"/>
            <family val="2"/>
            <charset val="238"/>
          </rPr>
          <t>SZV_F:EUUtem1</t>
        </r>
      </text>
    </comment>
    <comment ref="AA145" authorId="0" shapeId="0" xr:uid="{00000000-0006-0000-0200-0000253E0000}">
      <text>
        <r>
          <rPr>
            <sz val="11"/>
            <rFont val="Calibri"/>
            <family val="2"/>
            <charset val="238"/>
          </rPr>
          <t>SZV_F:EgyebUtem1</t>
        </r>
      </text>
    </comment>
    <comment ref="AB145" authorId="0" shapeId="0" xr:uid="{00000000-0006-0000-0200-0000263E0000}">
      <text>
        <r>
          <rPr>
            <sz val="11"/>
            <rFont val="Calibri"/>
            <family val="2"/>
            <charset val="238"/>
          </rPr>
          <t>SZV_F:HitelKotvenyUtem1</t>
        </r>
      </text>
    </comment>
    <comment ref="AC145" authorId="0" shapeId="0" xr:uid="{00000000-0006-0000-0200-0000273E0000}">
      <text>
        <r>
          <rPr>
            <sz val="11"/>
            <rFont val="Calibri"/>
            <family val="2"/>
            <charset val="238"/>
          </rPr>
          <t>SZV_F:OsszesenUtem1</t>
        </r>
      </text>
    </comment>
    <comment ref="AF145" authorId="0" shapeId="0" xr:uid="{00000000-0006-0000-0200-0000283E0000}">
      <text>
        <r>
          <rPr>
            <sz val="11"/>
            <rFont val="Calibri"/>
            <family val="2"/>
            <charset val="238"/>
          </rPr>
          <t>SZV_F:HDUtem2</t>
        </r>
      </text>
    </comment>
    <comment ref="AG145" authorId="0" shapeId="0" xr:uid="{00000000-0006-0000-0200-0000293E0000}">
      <text>
        <r>
          <rPr>
            <sz val="11"/>
            <rFont val="Calibri"/>
            <family val="2"/>
            <charset val="238"/>
          </rPr>
          <t>SZV_F:ECSUtem2</t>
        </r>
      </text>
    </comment>
    <comment ref="AH145" authorId="0" shapeId="0" xr:uid="{00000000-0006-0000-0200-00002A3E0000}">
      <text>
        <r>
          <rPr>
            <sz val="11"/>
            <rFont val="Calibri"/>
            <family val="2"/>
            <charset val="238"/>
          </rPr>
          <t>SZV_F:KFHUtem2</t>
        </r>
      </text>
    </comment>
    <comment ref="AI145" authorId="0" shapeId="0" xr:uid="{00000000-0006-0000-0200-00002B3E0000}">
      <text>
        <r>
          <rPr>
            <sz val="11"/>
            <rFont val="Calibri"/>
            <family val="2"/>
            <charset val="238"/>
          </rPr>
          <t>SZV_F:Egyeb_SajatUtem2</t>
        </r>
      </text>
    </comment>
    <comment ref="AJ145" authorId="0" shapeId="0" xr:uid="{00000000-0006-0000-0200-00002C3E0000}">
      <text>
        <r>
          <rPr>
            <sz val="11"/>
            <rFont val="Calibri"/>
            <family val="2"/>
            <charset val="238"/>
          </rPr>
          <t>SZV_F:DijUtem2</t>
        </r>
      </text>
    </comment>
    <comment ref="AK145" authorId="0" shapeId="0" xr:uid="{00000000-0006-0000-0200-00002D3E0000}">
      <text>
        <r>
          <rPr>
            <sz val="11"/>
            <rFont val="Calibri"/>
            <family val="2"/>
            <charset val="238"/>
          </rPr>
          <t>SZV_F:EM_Melleklet1_Utem2</t>
        </r>
      </text>
    </comment>
    <comment ref="AL145" authorId="0" shapeId="0" xr:uid="{00000000-0006-0000-0200-00002E3E0000}">
      <text>
        <r>
          <rPr>
            <sz val="11"/>
            <rFont val="Calibri"/>
            <family val="2"/>
            <charset val="238"/>
          </rPr>
          <t>SZV_F:EgyebAllamiUtem2</t>
        </r>
      </text>
    </comment>
    <comment ref="AM145" authorId="0" shapeId="0" xr:uid="{00000000-0006-0000-0200-00002F3E0000}">
      <text>
        <r>
          <rPr>
            <sz val="11"/>
            <rFont val="Calibri"/>
            <family val="2"/>
            <charset val="238"/>
          </rPr>
          <t>SZV_F:OnkormanyzatiUtem2</t>
        </r>
      </text>
    </comment>
    <comment ref="AN145" authorId="0" shapeId="0" xr:uid="{00000000-0006-0000-0200-0000303E0000}">
      <text>
        <r>
          <rPr>
            <sz val="11"/>
            <rFont val="Calibri"/>
            <family val="2"/>
            <charset val="238"/>
          </rPr>
          <t>SZV_F:EUUtem2</t>
        </r>
      </text>
    </comment>
    <comment ref="AO145" authorId="0" shapeId="0" xr:uid="{00000000-0006-0000-0200-0000313E0000}">
      <text>
        <r>
          <rPr>
            <sz val="11"/>
            <rFont val="Calibri"/>
            <family val="2"/>
            <charset val="238"/>
          </rPr>
          <t>SZV_F:EgyebUtem2</t>
        </r>
      </text>
    </comment>
    <comment ref="AP145" authorId="0" shapeId="0" xr:uid="{00000000-0006-0000-0200-0000323E0000}">
      <text>
        <r>
          <rPr>
            <sz val="11"/>
            <rFont val="Calibri"/>
            <family val="2"/>
            <charset val="238"/>
          </rPr>
          <t>SZV_F:HitelKotvenyUtem2</t>
        </r>
      </text>
    </comment>
    <comment ref="AQ145" authorId="0" shapeId="0" xr:uid="{00000000-0006-0000-0200-0000333E0000}">
      <text>
        <r>
          <rPr>
            <sz val="11"/>
            <rFont val="Calibri"/>
            <family val="2"/>
            <charset val="238"/>
          </rPr>
          <t>SZV_F:OsszesenUtem2</t>
        </r>
      </text>
    </comment>
    <comment ref="AR145" authorId="0" shapeId="0" xr:uid="{00000000-0006-0000-0200-0000343E0000}">
      <text>
        <r>
          <rPr>
            <sz val="11"/>
            <rFont val="Calibri"/>
            <family val="2"/>
            <charset val="238"/>
          </rPr>
          <t>SZV_F:ForrashianyUtem2</t>
        </r>
      </text>
    </comment>
    <comment ref="AU145" authorId="0" shapeId="0" xr:uid="{00000000-0006-0000-0200-0000353E0000}">
      <text>
        <r>
          <rPr>
            <sz val="11"/>
            <rFont val="Calibri"/>
            <family val="2"/>
            <charset val="238"/>
          </rPr>
          <t>SZV_F:Indokolas</t>
        </r>
      </text>
    </comment>
    <comment ref="AV145" authorId="0" shapeId="0" xr:uid="{00000000-0006-0000-0200-0000363E0000}">
      <text>
        <r>
          <rPr>
            <sz val="11"/>
            <rFont val="Calibri"/>
            <family val="2"/>
            <charset val="238"/>
          </rPr>
          <t>SZV_F:Megjegyzes</t>
        </r>
      </text>
    </comment>
    <comment ref="AW145" authorId="0" shapeId="0" xr:uid="{00000000-0006-0000-0200-0000373E0000}">
      <text>
        <r>
          <rPr>
            <sz val="11"/>
            <rFont val="Calibri"/>
            <family val="2"/>
            <charset val="238"/>
          </rPr>
          <t>SZV_F:FeladatSorszam</t>
        </r>
      </text>
    </comment>
    <comment ref="AY145" authorId="0" shapeId="0" xr:uid="{00000000-0006-0000-0200-0000383E0000}">
      <text>
        <r>
          <rPr>
            <sz val="11"/>
            <rFont val="Calibri"/>
            <family val="2"/>
            <charset val="238"/>
          </rPr>
          <t>SZV_F:ISA</t>
        </r>
      </text>
    </comment>
    <comment ref="B146" authorId="0" shapeId="0" xr:uid="{00000000-0006-0000-0200-0000393E0000}">
      <text>
        <r>
          <rPr>
            <sz val="11"/>
            <rFont val="Calibri"/>
            <family val="2"/>
            <charset val="238"/>
          </rPr>
          <t>SZV_F:FontossagiSorrent</t>
        </r>
      </text>
    </comment>
    <comment ref="C146" authorId="0" shapeId="0" xr:uid="{00000000-0006-0000-0200-00003A3E0000}">
      <text>
        <r>
          <rPr>
            <sz val="11"/>
            <rFont val="Calibri"/>
            <family val="2"/>
            <charset val="238"/>
          </rPr>
          <t>SZV_F:FeladatKategoria</t>
        </r>
      </text>
    </comment>
    <comment ref="D146" authorId="0" shapeId="0" xr:uid="{00000000-0006-0000-0200-00003B3E0000}">
      <text>
        <r>
          <rPr>
            <sz val="11"/>
            <rFont val="Calibri"/>
            <family val="2"/>
            <charset val="238"/>
          </rPr>
          <t>SZV_F:FeladatMegnevezes</t>
        </r>
      </text>
    </comment>
    <comment ref="E146" authorId="0" shapeId="0" xr:uid="{00000000-0006-0000-0200-00003C3E0000}">
      <text>
        <r>
          <rPr>
            <sz val="11"/>
            <rFont val="Calibri"/>
            <family val="2"/>
            <charset val="238"/>
          </rPr>
          <t>SZV_F:ElviEngedelySzam</t>
        </r>
      </text>
    </comment>
    <comment ref="F146" authorId="0" shapeId="0" xr:uid="{00000000-0006-0000-0200-00003D3E0000}">
      <text>
        <r>
          <rPr>
            <sz val="11"/>
            <rFont val="Calibri"/>
            <family val="2"/>
            <charset val="238"/>
          </rPr>
          <t>SZV_F:VKR_Kod</t>
        </r>
      </text>
    </comment>
    <comment ref="G146" authorId="0" shapeId="0" xr:uid="{00000000-0006-0000-0200-00003E3E0000}">
      <text>
        <r>
          <rPr>
            <sz val="11"/>
            <rFont val="Calibri"/>
            <family val="2"/>
            <charset val="238"/>
          </rPr>
          <t>SZV_F:VKR_Nev</t>
        </r>
      </text>
    </comment>
    <comment ref="H146" authorId="0" shapeId="0" xr:uid="{00000000-0006-0000-0200-00003F3E0000}">
      <text>
        <r>
          <rPr>
            <sz val="11"/>
            <rFont val="Calibri"/>
            <family val="2"/>
            <charset val="238"/>
          </rPr>
          <t>SZV_F:FeladatAzonosito</t>
        </r>
      </text>
    </comment>
    <comment ref="I146" authorId="0" shapeId="0" xr:uid="{00000000-0006-0000-0200-0000403E0000}">
      <text>
        <r>
          <rPr>
            <sz val="11"/>
            <rFont val="Calibri"/>
            <family val="2"/>
            <charset val="238"/>
          </rPr>
          <t>SZV_F:EllatasiTerulet</t>
        </r>
      </text>
    </comment>
    <comment ref="J146" authorId="0" shapeId="0" xr:uid="{00000000-0006-0000-0200-0000413E0000}">
      <text>
        <r>
          <rPr>
            <sz val="11"/>
            <rFont val="Calibri"/>
            <family val="2"/>
            <charset val="238"/>
          </rPr>
          <t>SZV_F:EllatasertFelelos</t>
        </r>
      </text>
    </comment>
    <comment ref="K146" authorId="0" shapeId="0" xr:uid="{00000000-0006-0000-0200-0000423E0000}">
      <text>
        <r>
          <rPr>
            <sz val="11"/>
            <rFont val="Calibri"/>
            <family val="2"/>
            <charset val="238"/>
          </rPr>
          <t>SZV_F:TervezettNettoKoltseg</t>
        </r>
      </text>
    </comment>
    <comment ref="L146" authorId="0" shapeId="0" xr:uid="{00000000-0006-0000-0200-0000433E0000}">
      <text>
        <r>
          <rPr>
            <sz val="11"/>
            <rFont val="Calibri"/>
            <family val="2"/>
            <charset val="238"/>
          </rPr>
          <t>SZV_F:IdotartamKezdes</t>
        </r>
      </text>
    </comment>
    <comment ref="M146" authorId="0" shapeId="0" xr:uid="{00000000-0006-0000-0200-0000443E0000}">
      <text>
        <r>
          <rPr>
            <sz val="11"/>
            <rFont val="Calibri"/>
            <family val="2"/>
            <charset val="238"/>
          </rPr>
          <t>SZV_F:IdotartamBefejezes</t>
        </r>
      </text>
    </comment>
    <comment ref="N146" authorId="0" shapeId="0" xr:uid="{00000000-0006-0000-0200-0000453E0000}">
      <text>
        <r>
          <rPr>
            <sz val="11"/>
            <rFont val="Calibri"/>
            <family val="2"/>
            <charset val="238"/>
          </rPr>
          <t>SZV_F:NettoKoltsegUtem1</t>
        </r>
      </text>
    </comment>
    <comment ref="O146" authorId="0" shapeId="0" xr:uid="{00000000-0006-0000-0200-0000463E0000}">
      <text>
        <r>
          <rPr>
            <sz val="11"/>
            <rFont val="Calibri"/>
            <family val="2"/>
            <charset val="238"/>
          </rPr>
          <t>SZV_F:NettoKoltsegUtem2</t>
        </r>
      </text>
    </comment>
    <comment ref="P146" authorId="0" shapeId="0" xr:uid="{00000000-0006-0000-0200-0000473E0000}">
      <text>
        <r>
          <rPr>
            <sz val="11"/>
            <rFont val="Calibri"/>
            <family val="2"/>
            <charset val="238"/>
          </rPr>
          <t>SZV_F:EM_Melleklet2_KTG</t>
        </r>
      </text>
    </comment>
    <comment ref="R146" authorId="0" shapeId="0" xr:uid="{00000000-0006-0000-0200-0000483E0000}">
      <text>
        <r>
          <rPr>
            <sz val="11"/>
            <rFont val="Calibri"/>
            <family val="2"/>
            <charset val="238"/>
          </rPr>
          <t>SZV_F:HDUtem1</t>
        </r>
      </text>
    </comment>
    <comment ref="S146" authorId="0" shapeId="0" xr:uid="{00000000-0006-0000-0200-0000493E0000}">
      <text>
        <r>
          <rPr>
            <sz val="11"/>
            <rFont val="Calibri"/>
            <family val="2"/>
            <charset val="238"/>
          </rPr>
          <t>SZV_F:ECSUtem1</t>
        </r>
      </text>
    </comment>
    <comment ref="T146" authorId="0" shapeId="0" xr:uid="{00000000-0006-0000-0200-00004A3E0000}">
      <text>
        <r>
          <rPr>
            <sz val="11"/>
            <rFont val="Calibri"/>
            <family val="2"/>
            <charset val="238"/>
          </rPr>
          <t>SZV_F:KFHUtem1</t>
        </r>
      </text>
    </comment>
    <comment ref="U146" authorId="0" shapeId="0" xr:uid="{00000000-0006-0000-0200-00004B3E0000}">
      <text>
        <r>
          <rPr>
            <sz val="11"/>
            <rFont val="Calibri"/>
            <family val="2"/>
            <charset val="238"/>
          </rPr>
          <t>SZV_F:Egyeb_SajatUtem1</t>
        </r>
      </text>
    </comment>
    <comment ref="V146" authorId="0" shapeId="0" xr:uid="{00000000-0006-0000-0200-00004C3E0000}">
      <text>
        <r>
          <rPr>
            <sz val="11"/>
            <rFont val="Calibri"/>
            <family val="2"/>
            <charset val="238"/>
          </rPr>
          <t>SZV_F:DijUtem1</t>
        </r>
      </text>
    </comment>
    <comment ref="W146" authorId="0" shapeId="0" xr:uid="{00000000-0006-0000-0200-00004D3E0000}">
      <text>
        <r>
          <rPr>
            <sz val="11"/>
            <rFont val="Calibri"/>
            <family val="2"/>
            <charset val="238"/>
          </rPr>
          <t>SZV_F:EM_Melleklet1_Utem1</t>
        </r>
      </text>
    </comment>
    <comment ref="X146" authorId="0" shapeId="0" xr:uid="{00000000-0006-0000-0200-00004E3E0000}">
      <text>
        <r>
          <rPr>
            <sz val="11"/>
            <rFont val="Calibri"/>
            <family val="2"/>
            <charset val="238"/>
          </rPr>
          <t>SZV_F:EgyebAllamiUtem1</t>
        </r>
      </text>
    </comment>
    <comment ref="Y146" authorId="0" shapeId="0" xr:uid="{00000000-0006-0000-0200-00004F3E0000}">
      <text>
        <r>
          <rPr>
            <sz val="11"/>
            <rFont val="Calibri"/>
            <family val="2"/>
            <charset val="238"/>
          </rPr>
          <t>SZV_F:OnkormanyzatiUtem1</t>
        </r>
      </text>
    </comment>
    <comment ref="Z146" authorId="0" shapeId="0" xr:uid="{00000000-0006-0000-0200-0000503E0000}">
      <text>
        <r>
          <rPr>
            <sz val="11"/>
            <rFont val="Calibri"/>
            <family val="2"/>
            <charset val="238"/>
          </rPr>
          <t>SZV_F:EUUtem1</t>
        </r>
      </text>
    </comment>
    <comment ref="AA146" authorId="0" shapeId="0" xr:uid="{00000000-0006-0000-0200-0000513E0000}">
      <text>
        <r>
          <rPr>
            <sz val="11"/>
            <rFont val="Calibri"/>
            <family val="2"/>
            <charset val="238"/>
          </rPr>
          <t>SZV_F:EgyebUtem1</t>
        </r>
      </text>
    </comment>
    <comment ref="AB146" authorId="0" shapeId="0" xr:uid="{00000000-0006-0000-0200-0000523E0000}">
      <text>
        <r>
          <rPr>
            <sz val="11"/>
            <rFont val="Calibri"/>
            <family val="2"/>
            <charset val="238"/>
          </rPr>
          <t>SZV_F:HitelKotvenyUtem1</t>
        </r>
      </text>
    </comment>
    <comment ref="AC146" authorId="0" shapeId="0" xr:uid="{00000000-0006-0000-0200-0000533E0000}">
      <text>
        <r>
          <rPr>
            <sz val="11"/>
            <rFont val="Calibri"/>
            <family val="2"/>
            <charset val="238"/>
          </rPr>
          <t>SZV_F:OsszesenUtem1</t>
        </r>
      </text>
    </comment>
    <comment ref="AF146" authorId="0" shapeId="0" xr:uid="{00000000-0006-0000-0200-0000543E0000}">
      <text>
        <r>
          <rPr>
            <sz val="11"/>
            <rFont val="Calibri"/>
            <family val="2"/>
            <charset val="238"/>
          </rPr>
          <t>SZV_F:HDUtem2</t>
        </r>
      </text>
    </comment>
    <comment ref="AG146" authorId="0" shapeId="0" xr:uid="{00000000-0006-0000-0200-0000553E0000}">
      <text>
        <r>
          <rPr>
            <sz val="11"/>
            <rFont val="Calibri"/>
            <family val="2"/>
            <charset val="238"/>
          </rPr>
          <t>SZV_F:ECSUtem2</t>
        </r>
      </text>
    </comment>
    <comment ref="AH146" authorId="0" shapeId="0" xr:uid="{00000000-0006-0000-0200-0000563E0000}">
      <text>
        <r>
          <rPr>
            <sz val="11"/>
            <rFont val="Calibri"/>
            <family val="2"/>
            <charset val="238"/>
          </rPr>
          <t>SZV_F:KFHUtem2</t>
        </r>
      </text>
    </comment>
    <comment ref="AI146" authorId="0" shapeId="0" xr:uid="{00000000-0006-0000-0200-0000573E0000}">
      <text>
        <r>
          <rPr>
            <sz val="11"/>
            <rFont val="Calibri"/>
            <family val="2"/>
            <charset val="238"/>
          </rPr>
          <t>SZV_F:Egyeb_SajatUtem2</t>
        </r>
      </text>
    </comment>
    <comment ref="AJ146" authorId="0" shapeId="0" xr:uid="{00000000-0006-0000-0200-0000583E0000}">
      <text>
        <r>
          <rPr>
            <sz val="11"/>
            <rFont val="Calibri"/>
            <family val="2"/>
            <charset val="238"/>
          </rPr>
          <t>SZV_F:DijUtem2</t>
        </r>
      </text>
    </comment>
    <comment ref="AK146" authorId="0" shapeId="0" xr:uid="{00000000-0006-0000-0200-0000593E0000}">
      <text>
        <r>
          <rPr>
            <sz val="11"/>
            <rFont val="Calibri"/>
            <family val="2"/>
            <charset val="238"/>
          </rPr>
          <t>SZV_F:EM_Melleklet1_Utem2</t>
        </r>
      </text>
    </comment>
    <comment ref="AL146" authorId="0" shapeId="0" xr:uid="{00000000-0006-0000-0200-00005A3E0000}">
      <text>
        <r>
          <rPr>
            <sz val="11"/>
            <rFont val="Calibri"/>
            <family val="2"/>
            <charset val="238"/>
          </rPr>
          <t>SZV_F:EgyebAllamiUtem2</t>
        </r>
      </text>
    </comment>
    <comment ref="AM146" authorId="0" shapeId="0" xr:uid="{00000000-0006-0000-0200-00005B3E0000}">
      <text>
        <r>
          <rPr>
            <sz val="11"/>
            <rFont val="Calibri"/>
            <family val="2"/>
            <charset val="238"/>
          </rPr>
          <t>SZV_F:OnkormanyzatiUtem2</t>
        </r>
      </text>
    </comment>
    <comment ref="AN146" authorId="0" shapeId="0" xr:uid="{00000000-0006-0000-0200-00005C3E0000}">
      <text>
        <r>
          <rPr>
            <sz val="11"/>
            <rFont val="Calibri"/>
            <family val="2"/>
            <charset val="238"/>
          </rPr>
          <t>SZV_F:EUUtem2</t>
        </r>
      </text>
    </comment>
    <comment ref="AO146" authorId="0" shapeId="0" xr:uid="{00000000-0006-0000-0200-00005D3E0000}">
      <text>
        <r>
          <rPr>
            <sz val="11"/>
            <rFont val="Calibri"/>
            <family val="2"/>
            <charset val="238"/>
          </rPr>
          <t>SZV_F:EgyebUtem2</t>
        </r>
      </text>
    </comment>
    <comment ref="AP146" authorId="0" shapeId="0" xr:uid="{00000000-0006-0000-0200-00005E3E0000}">
      <text>
        <r>
          <rPr>
            <sz val="11"/>
            <rFont val="Calibri"/>
            <family val="2"/>
            <charset val="238"/>
          </rPr>
          <t>SZV_F:HitelKotvenyUtem2</t>
        </r>
      </text>
    </comment>
    <comment ref="AQ146" authorId="0" shapeId="0" xr:uid="{00000000-0006-0000-0200-00005F3E0000}">
      <text>
        <r>
          <rPr>
            <sz val="11"/>
            <rFont val="Calibri"/>
            <family val="2"/>
            <charset val="238"/>
          </rPr>
          <t>SZV_F:OsszesenUtem2</t>
        </r>
      </text>
    </comment>
    <comment ref="AR146" authorId="0" shapeId="0" xr:uid="{00000000-0006-0000-0200-0000603E0000}">
      <text>
        <r>
          <rPr>
            <sz val="11"/>
            <rFont val="Calibri"/>
            <family val="2"/>
            <charset val="238"/>
          </rPr>
          <t>SZV_F:ForrashianyUtem2</t>
        </r>
      </text>
    </comment>
    <comment ref="AU146" authorId="0" shapeId="0" xr:uid="{00000000-0006-0000-0200-0000613E0000}">
      <text>
        <r>
          <rPr>
            <sz val="11"/>
            <rFont val="Calibri"/>
            <family val="2"/>
            <charset val="238"/>
          </rPr>
          <t>SZV_F:Indokolas</t>
        </r>
      </text>
    </comment>
    <comment ref="AV146" authorId="0" shapeId="0" xr:uid="{00000000-0006-0000-0200-0000623E0000}">
      <text>
        <r>
          <rPr>
            <sz val="11"/>
            <rFont val="Calibri"/>
            <family val="2"/>
            <charset val="238"/>
          </rPr>
          <t>SZV_F:Megjegyzes</t>
        </r>
      </text>
    </comment>
    <comment ref="AW146" authorId="0" shapeId="0" xr:uid="{00000000-0006-0000-0200-0000633E0000}">
      <text>
        <r>
          <rPr>
            <sz val="11"/>
            <rFont val="Calibri"/>
            <family val="2"/>
            <charset val="238"/>
          </rPr>
          <t>SZV_F:FeladatSorszam</t>
        </r>
      </text>
    </comment>
    <comment ref="AY146" authorId="0" shapeId="0" xr:uid="{00000000-0006-0000-0200-0000643E0000}">
      <text>
        <r>
          <rPr>
            <sz val="11"/>
            <rFont val="Calibri"/>
            <family val="2"/>
            <charset val="238"/>
          </rPr>
          <t>SZV_F:ISA</t>
        </r>
      </text>
    </comment>
    <comment ref="B147" authorId="0" shapeId="0" xr:uid="{00000000-0006-0000-0200-0000653E0000}">
      <text>
        <r>
          <rPr>
            <sz val="11"/>
            <rFont val="Calibri"/>
            <family val="2"/>
            <charset val="238"/>
          </rPr>
          <t>SZV_F:FontossagiSorrent</t>
        </r>
      </text>
    </comment>
    <comment ref="C147" authorId="0" shapeId="0" xr:uid="{00000000-0006-0000-0200-0000663E0000}">
      <text>
        <r>
          <rPr>
            <sz val="11"/>
            <rFont val="Calibri"/>
            <family val="2"/>
            <charset val="238"/>
          </rPr>
          <t>SZV_F:FeladatKategoria</t>
        </r>
      </text>
    </comment>
    <comment ref="D147" authorId="0" shapeId="0" xr:uid="{00000000-0006-0000-0200-0000673E0000}">
      <text>
        <r>
          <rPr>
            <sz val="11"/>
            <rFont val="Calibri"/>
            <family val="2"/>
            <charset val="238"/>
          </rPr>
          <t>SZV_F:FeladatMegnevezes</t>
        </r>
      </text>
    </comment>
    <comment ref="E147" authorId="0" shapeId="0" xr:uid="{00000000-0006-0000-0200-0000683E0000}">
      <text>
        <r>
          <rPr>
            <sz val="11"/>
            <rFont val="Calibri"/>
            <family val="2"/>
            <charset val="238"/>
          </rPr>
          <t>SZV_F:ElviEngedelySzam</t>
        </r>
      </text>
    </comment>
    <comment ref="F147" authorId="0" shapeId="0" xr:uid="{00000000-0006-0000-0200-0000693E0000}">
      <text>
        <r>
          <rPr>
            <sz val="11"/>
            <rFont val="Calibri"/>
            <family val="2"/>
            <charset val="238"/>
          </rPr>
          <t>SZV_F:VKR_Kod</t>
        </r>
      </text>
    </comment>
    <comment ref="G147" authorId="0" shapeId="0" xr:uid="{00000000-0006-0000-0200-00006A3E0000}">
      <text>
        <r>
          <rPr>
            <sz val="11"/>
            <rFont val="Calibri"/>
            <family val="2"/>
            <charset val="238"/>
          </rPr>
          <t>SZV_F:VKR_Nev</t>
        </r>
      </text>
    </comment>
    <comment ref="H147" authorId="0" shapeId="0" xr:uid="{00000000-0006-0000-0200-00006B3E0000}">
      <text>
        <r>
          <rPr>
            <sz val="11"/>
            <rFont val="Calibri"/>
            <family val="2"/>
            <charset val="238"/>
          </rPr>
          <t>SZV_F:FeladatAzonosito</t>
        </r>
      </text>
    </comment>
    <comment ref="I147" authorId="0" shapeId="0" xr:uid="{00000000-0006-0000-0200-00006C3E0000}">
      <text>
        <r>
          <rPr>
            <sz val="11"/>
            <rFont val="Calibri"/>
            <family val="2"/>
            <charset val="238"/>
          </rPr>
          <t>SZV_F:EllatasiTerulet</t>
        </r>
      </text>
    </comment>
    <comment ref="J147" authorId="0" shapeId="0" xr:uid="{00000000-0006-0000-0200-00006D3E0000}">
      <text>
        <r>
          <rPr>
            <sz val="11"/>
            <rFont val="Calibri"/>
            <family val="2"/>
            <charset val="238"/>
          </rPr>
          <t>SZV_F:EllatasertFelelos</t>
        </r>
      </text>
    </comment>
    <comment ref="K147" authorId="0" shapeId="0" xr:uid="{00000000-0006-0000-0200-00006E3E0000}">
      <text>
        <r>
          <rPr>
            <sz val="11"/>
            <rFont val="Calibri"/>
            <family val="2"/>
            <charset val="238"/>
          </rPr>
          <t>SZV_F:TervezettNettoKoltseg</t>
        </r>
      </text>
    </comment>
    <comment ref="L147" authorId="0" shapeId="0" xr:uid="{00000000-0006-0000-0200-00006F3E0000}">
      <text>
        <r>
          <rPr>
            <sz val="11"/>
            <rFont val="Calibri"/>
            <family val="2"/>
            <charset val="238"/>
          </rPr>
          <t>SZV_F:IdotartamKezdes</t>
        </r>
      </text>
    </comment>
    <comment ref="M147" authorId="0" shapeId="0" xr:uid="{00000000-0006-0000-0200-0000703E0000}">
      <text>
        <r>
          <rPr>
            <sz val="11"/>
            <rFont val="Calibri"/>
            <family val="2"/>
            <charset val="238"/>
          </rPr>
          <t>SZV_F:IdotartamBefejezes</t>
        </r>
      </text>
    </comment>
    <comment ref="N147" authorId="0" shapeId="0" xr:uid="{00000000-0006-0000-0200-0000713E0000}">
      <text>
        <r>
          <rPr>
            <sz val="11"/>
            <rFont val="Calibri"/>
            <family val="2"/>
            <charset val="238"/>
          </rPr>
          <t>SZV_F:NettoKoltsegUtem1</t>
        </r>
      </text>
    </comment>
    <comment ref="O147" authorId="0" shapeId="0" xr:uid="{00000000-0006-0000-0200-0000723E0000}">
      <text>
        <r>
          <rPr>
            <sz val="11"/>
            <rFont val="Calibri"/>
            <family val="2"/>
            <charset val="238"/>
          </rPr>
          <t>SZV_F:NettoKoltsegUtem2</t>
        </r>
      </text>
    </comment>
    <comment ref="P147" authorId="0" shapeId="0" xr:uid="{00000000-0006-0000-0200-0000733E0000}">
      <text>
        <r>
          <rPr>
            <sz val="11"/>
            <rFont val="Calibri"/>
            <family val="2"/>
            <charset val="238"/>
          </rPr>
          <t>SZV_F:EM_Melleklet2_KTG</t>
        </r>
      </text>
    </comment>
    <comment ref="R147" authorId="0" shapeId="0" xr:uid="{00000000-0006-0000-0200-0000743E0000}">
      <text>
        <r>
          <rPr>
            <sz val="11"/>
            <rFont val="Calibri"/>
            <family val="2"/>
            <charset val="238"/>
          </rPr>
          <t>SZV_F:HDUtem1</t>
        </r>
      </text>
    </comment>
    <comment ref="S147" authorId="0" shapeId="0" xr:uid="{00000000-0006-0000-0200-0000753E0000}">
      <text>
        <r>
          <rPr>
            <sz val="11"/>
            <rFont val="Calibri"/>
            <family val="2"/>
            <charset val="238"/>
          </rPr>
          <t>SZV_F:ECSUtem1</t>
        </r>
      </text>
    </comment>
    <comment ref="T147" authorId="0" shapeId="0" xr:uid="{00000000-0006-0000-0200-0000763E0000}">
      <text>
        <r>
          <rPr>
            <sz val="11"/>
            <rFont val="Calibri"/>
            <family val="2"/>
            <charset val="238"/>
          </rPr>
          <t>SZV_F:KFHUtem1</t>
        </r>
      </text>
    </comment>
    <comment ref="U147" authorId="0" shapeId="0" xr:uid="{00000000-0006-0000-0200-0000773E0000}">
      <text>
        <r>
          <rPr>
            <sz val="11"/>
            <rFont val="Calibri"/>
            <family val="2"/>
            <charset val="238"/>
          </rPr>
          <t>SZV_F:Egyeb_SajatUtem1</t>
        </r>
      </text>
    </comment>
    <comment ref="V147" authorId="0" shapeId="0" xr:uid="{00000000-0006-0000-0200-0000783E0000}">
      <text>
        <r>
          <rPr>
            <sz val="11"/>
            <rFont val="Calibri"/>
            <family val="2"/>
            <charset val="238"/>
          </rPr>
          <t>SZV_F:DijUtem1</t>
        </r>
      </text>
    </comment>
    <comment ref="W147" authorId="0" shapeId="0" xr:uid="{00000000-0006-0000-0200-0000793E0000}">
      <text>
        <r>
          <rPr>
            <sz val="11"/>
            <rFont val="Calibri"/>
            <family val="2"/>
            <charset val="238"/>
          </rPr>
          <t>SZV_F:EM_Melleklet1_Utem1</t>
        </r>
      </text>
    </comment>
    <comment ref="X147" authorId="0" shapeId="0" xr:uid="{00000000-0006-0000-0200-00007A3E0000}">
      <text>
        <r>
          <rPr>
            <sz val="11"/>
            <rFont val="Calibri"/>
            <family val="2"/>
            <charset val="238"/>
          </rPr>
          <t>SZV_F:EgyebAllamiUtem1</t>
        </r>
      </text>
    </comment>
    <comment ref="Y147" authorId="0" shapeId="0" xr:uid="{00000000-0006-0000-0200-00007B3E0000}">
      <text>
        <r>
          <rPr>
            <sz val="11"/>
            <rFont val="Calibri"/>
            <family val="2"/>
            <charset val="238"/>
          </rPr>
          <t>SZV_F:OnkormanyzatiUtem1</t>
        </r>
      </text>
    </comment>
    <comment ref="Z147" authorId="0" shapeId="0" xr:uid="{00000000-0006-0000-0200-00007C3E0000}">
      <text>
        <r>
          <rPr>
            <sz val="11"/>
            <rFont val="Calibri"/>
            <family val="2"/>
            <charset val="238"/>
          </rPr>
          <t>SZV_F:EUUtem1</t>
        </r>
      </text>
    </comment>
    <comment ref="AA147" authorId="0" shapeId="0" xr:uid="{00000000-0006-0000-0200-00007D3E0000}">
      <text>
        <r>
          <rPr>
            <sz val="11"/>
            <rFont val="Calibri"/>
            <family val="2"/>
            <charset val="238"/>
          </rPr>
          <t>SZV_F:EgyebUtem1</t>
        </r>
      </text>
    </comment>
    <comment ref="AB147" authorId="0" shapeId="0" xr:uid="{00000000-0006-0000-0200-00007E3E0000}">
      <text>
        <r>
          <rPr>
            <sz val="11"/>
            <rFont val="Calibri"/>
            <family val="2"/>
            <charset val="238"/>
          </rPr>
          <t>SZV_F:HitelKotvenyUtem1</t>
        </r>
      </text>
    </comment>
    <comment ref="AC147" authorId="0" shapeId="0" xr:uid="{00000000-0006-0000-0200-00007F3E0000}">
      <text>
        <r>
          <rPr>
            <sz val="11"/>
            <rFont val="Calibri"/>
            <family val="2"/>
            <charset val="238"/>
          </rPr>
          <t>SZV_F:OsszesenUtem1</t>
        </r>
      </text>
    </comment>
    <comment ref="AF147" authorId="0" shapeId="0" xr:uid="{00000000-0006-0000-0200-0000803E0000}">
      <text>
        <r>
          <rPr>
            <sz val="11"/>
            <rFont val="Calibri"/>
            <family val="2"/>
            <charset val="238"/>
          </rPr>
          <t>SZV_F:HDUtem2</t>
        </r>
      </text>
    </comment>
    <comment ref="AG147" authorId="0" shapeId="0" xr:uid="{00000000-0006-0000-0200-0000813E0000}">
      <text>
        <r>
          <rPr>
            <sz val="11"/>
            <rFont val="Calibri"/>
            <family val="2"/>
            <charset val="238"/>
          </rPr>
          <t>SZV_F:ECSUtem2</t>
        </r>
      </text>
    </comment>
    <comment ref="AH147" authorId="0" shapeId="0" xr:uid="{00000000-0006-0000-0200-0000823E0000}">
      <text>
        <r>
          <rPr>
            <sz val="11"/>
            <rFont val="Calibri"/>
            <family val="2"/>
            <charset val="238"/>
          </rPr>
          <t>SZV_F:KFHUtem2</t>
        </r>
      </text>
    </comment>
    <comment ref="AI147" authorId="0" shapeId="0" xr:uid="{00000000-0006-0000-0200-0000833E0000}">
      <text>
        <r>
          <rPr>
            <sz val="11"/>
            <rFont val="Calibri"/>
            <family val="2"/>
            <charset val="238"/>
          </rPr>
          <t>SZV_F:Egyeb_SajatUtem2</t>
        </r>
      </text>
    </comment>
    <comment ref="AJ147" authorId="0" shapeId="0" xr:uid="{00000000-0006-0000-0200-0000843E0000}">
      <text>
        <r>
          <rPr>
            <sz val="11"/>
            <rFont val="Calibri"/>
            <family val="2"/>
            <charset val="238"/>
          </rPr>
          <t>SZV_F:DijUtem2</t>
        </r>
      </text>
    </comment>
    <comment ref="AK147" authorId="0" shapeId="0" xr:uid="{00000000-0006-0000-0200-0000853E0000}">
      <text>
        <r>
          <rPr>
            <sz val="11"/>
            <rFont val="Calibri"/>
            <family val="2"/>
            <charset val="238"/>
          </rPr>
          <t>SZV_F:EM_Melleklet1_Utem2</t>
        </r>
      </text>
    </comment>
    <comment ref="AL147" authorId="0" shapeId="0" xr:uid="{00000000-0006-0000-0200-0000863E0000}">
      <text>
        <r>
          <rPr>
            <sz val="11"/>
            <rFont val="Calibri"/>
            <family val="2"/>
            <charset val="238"/>
          </rPr>
          <t>SZV_F:EgyebAllamiUtem2</t>
        </r>
      </text>
    </comment>
    <comment ref="AM147" authorId="0" shapeId="0" xr:uid="{00000000-0006-0000-0200-0000873E0000}">
      <text>
        <r>
          <rPr>
            <sz val="11"/>
            <rFont val="Calibri"/>
            <family val="2"/>
            <charset val="238"/>
          </rPr>
          <t>SZV_F:OnkormanyzatiUtem2</t>
        </r>
      </text>
    </comment>
    <comment ref="AN147" authorId="0" shapeId="0" xr:uid="{00000000-0006-0000-0200-0000883E0000}">
      <text>
        <r>
          <rPr>
            <sz val="11"/>
            <rFont val="Calibri"/>
            <family val="2"/>
            <charset val="238"/>
          </rPr>
          <t>SZV_F:EUUtem2</t>
        </r>
      </text>
    </comment>
    <comment ref="AO147" authorId="0" shapeId="0" xr:uid="{00000000-0006-0000-0200-0000893E0000}">
      <text>
        <r>
          <rPr>
            <sz val="11"/>
            <rFont val="Calibri"/>
            <family val="2"/>
            <charset val="238"/>
          </rPr>
          <t>SZV_F:EgyebUtem2</t>
        </r>
      </text>
    </comment>
    <comment ref="AP147" authorId="0" shapeId="0" xr:uid="{00000000-0006-0000-0200-00008A3E0000}">
      <text>
        <r>
          <rPr>
            <sz val="11"/>
            <rFont val="Calibri"/>
            <family val="2"/>
            <charset val="238"/>
          </rPr>
          <t>SZV_F:HitelKotvenyUtem2</t>
        </r>
      </text>
    </comment>
    <comment ref="AQ147" authorId="0" shapeId="0" xr:uid="{00000000-0006-0000-0200-00008B3E0000}">
      <text>
        <r>
          <rPr>
            <sz val="11"/>
            <rFont val="Calibri"/>
            <family val="2"/>
            <charset val="238"/>
          </rPr>
          <t>SZV_F:OsszesenUtem2</t>
        </r>
      </text>
    </comment>
    <comment ref="AR147" authorId="0" shapeId="0" xr:uid="{00000000-0006-0000-0200-00008C3E0000}">
      <text>
        <r>
          <rPr>
            <sz val="11"/>
            <rFont val="Calibri"/>
            <family val="2"/>
            <charset val="238"/>
          </rPr>
          <t>SZV_F:ForrashianyUtem2</t>
        </r>
      </text>
    </comment>
    <comment ref="AU147" authorId="0" shapeId="0" xr:uid="{00000000-0006-0000-0200-00008D3E0000}">
      <text>
        <r>
          <rPr>
            <sz val="11"/>
            <rFont val="Calibri"/>
            <family val="2"/>
            <charset val="238"/>
          </rPr>
          <t>SZV_F:Indokolas</t>
        </r>
      </text>
    </comment>
    <comment ref="AV147" authorId="0" shapeId="0" xr:uid="{00000000-0006-0000-0200-00008E3E0000}">
      <text>
        <r>
          <rPr>
            <sz val="11"/>
            <rFont val="Calibri"/>
            <family val="2"/>
            <charset val="238"/>
          </rPr>
          <t>SZV_F:Megjegyzes</t>
        </r>
      </text>
    </comment>
    <comment ref="AW147" authorId="0" shapeId="0" xr:uid="{00000000-0006-0000-0200-00008F3E0000}">
      <text>
        <r>
          <rPr>
            <sz val="11"/>
            <rFont val="Calibri"/>
            <family val="2"/>
            <charset val="238"/>
          </rPr>
          <t>SZV_F:FeladatSorszam</t>
        </r>
      </text>
    </comment>
    <comment ref="AY147" authorId="0" shapeId="0" xr:uid="{00000000-0006-0000-0200-0000903E0000}">
      <text>
        <r>
          <rPr>
            <sz val="11"/>
            <rFont val="Calibri"/>
            <family val="2"/>
            <charset val="238"/>
          </rPr>
          <t>SZV_F:ISA</t>
        </r>
      </text>
    </comment>
    <comment ref="B148" authorId="0" shapeId="0" xr:uid="{00000000-0006-0000-0200-0000913E0000}">
      <text>
        <r>
          <rPr>
            <sz val="11"/>
            <rFont val="Calibri"/>
            <family val="2"/>
            <charset val="238"/>
          </rPr>
          <t>SZV_F:FontossagiSorrent</t>
        </r>
      </text>
    </comment>
    <comment ref="C148" authorId="0" shapeId="0" xr:uid="{00000000-0006-0000-0200-0000923E0000}">
      <text>
        <r>
          <rPr>
            <sz val="11"/>
            <rFont val="Calibri"/>
            <family val="2"/>
            <charset val="238"/>
          </rPr>
          <t>SZV_F:FeladatKategoria</t>
        </r>
      </text>
    </comment>
    <comment ref="D148" authorId="0" shapeId="0" xr:uid="{00000000-0006-0000-0200-0000933E0000}">
      <text>
        <r>
          <rPr>
            <sz val="11"/>
            <rFont val="Calibri"/>
            <family val="2"/>
            <charset val="238"/>
          </rPr>
          <t>SZV_F:FeladatMegnevezes</t>
        </r>
      </text>
    </comment>
    <comment ref="E148" authorId="0" shapeId="0" xr:uid="{00000000-0006-0000-0200-0000943E0000}">
      <text>
        <r>
          <rPr>
            <sz val="11"/>
            <rFont val="Calibri"/>
            <family val="2"/>
            <charset val="238"/>
          </rPr>
          <t>SZV_F:ElviEngedelySzam</t>
        </r>
      </text>
    </comment>
    <comment ref="F148" authorId="0" shapeId="0" xr:uid="{00000000-0006-0000-0200-0000953E0000}">
      <text>
        <r>
          <rPr>
            <sz val="11"/>
            <rFont val="Calibri"/>
            <family val="2"/>
            <charset val="238"/>
          </rPr>
          <t>SZV_F:VKR_Kod</t>
        </r>
      </text>
    </comment>
    <comment ref="G148" authorId="0" shapeId="0" xr:uid="{00000000-0006-0000-0200-0000963E0000}">
      <text>
        <r>
          <rPr>
            <sz val="11"/>
            <rFont val="Calibri"/>
            <family val="2"/>
            <charset val="238"/>
          </rPr>
          <t>SZV_F:VKR_Nev</t>
        </r>
      </text>
    </comment>
    <comment ref="H148" authorId="0" shapeId="0" xr:uid="{00000000-0006-0000-0200-0000973E0000}">
      <text>
        <r>
          <rPr>
            <sz val="11"/>
            <rFont val="Calibri"/>
            <family val="2"/>
            <charset val="238"/>
          </rPr>
          <t>SZV_F:FeladatAzonosito</t>
        </r>
      </text>
    </comment>
    <comment ref="I148" authorId="0" shapeId="0" xr:uid="{00000000-0006-0000-0200-0000983E0000}">
      <text>
        <r>
          <rPr>
            <sz val="11"/>
            <rFont val="Calibri"/>
            <family val="2"/>
            <charset val="238"/>
          </rPr>
          <t>SZV_F:EllatasiTerulet</t>
        </r>
      </text>
    </comment>
    <comment ref="J148" authorId="0" shapeId="0" xr:uid="{00000000-0006-0000-0200-0000993E0000}">
      <text>
        <r>
          <rPr>
            <sz val="11"/>
            <rFont val="Calibri"/>
            <family val="2"/>
            <charset val="238"/>
          </rPr>
          <t>SZV_F:EllatasertFelelos</t>
        </r>
      </text>
    </comment>
    <comment ref="K148" authorId="0" shapeId="0" xr:uid="{00000000-0006-0000-0200-00009A3E0000}">
      <text>
        <r>
          <rPr>
            <sz val="11"/>
            <rFont val="Calibri"/>
            <family val="2"/>
            <charset val="238"/>
          </rPr>
          <t>SZV_F:TervezettNettoKoltseg</t>
        </r>
      </text>
    </comment>
    <comment ref="L148" authorId="0" shapeId="0" xr:uid="{00000000-0006-0000-0200-00009B3E0000}">
      <text>
        <r>
          <rPr>
            <sz val="11"/>
            <rFont val="Calibri"/>
            <family val="2"/>
            <charset val="238"/>
          </rPr>
          <t>SZV_F:IdotartamKezdes</t>
        </r>
      </text>
    </comment>
    <comment ref="M148" authorId="0" shapeId="0" xr:uid="{00000000-0006-0000-0200-00009C3E0000}">
      <text>
        <r>
          <rPr>
            <sz val="11"/>
            <rFont val="Calibri"/>
            <family val="2"/>
            <charset val="238"/>
          </rPr>
          <t>SZV_F:IdotartamBefejezes</t>
        </r>
      </text>
    </comment>
    <comment ref="N148" authorId="0" shapeId="0" xr:uid="{00000000-0006-0000-0200-00009D3E0000}">
      <text>
        <r>
          <rPr>
            <sz val="11"/>
            <rFont val="Calibri"/>
            <family val="2"/>
            <charset val="238"/>
          </rPr>
          <t>SZV_F:NettoKoltsegUtem1</t>
        </r>
      </text>
    </comment>
    <comment ref="O148" authorId="0" shapeId="0" xr:uid="{00000000-0006-0000-0200-00009E3E0000}">
      <text>
        <r>
          <rPr>
            <sz val="11"/>
            <rFont val="Calibri"/>
            <family val="2"/>
            <charset val="238"/>
          </rPr>
          <t>SZV_F:NettoKoltsegUtem2</t>
        </r>
      </text>
    </comment>
    <comment ref="P148" authorId="0" shapeId="0" xr:uid="{00000000-0006-0000-0200-00009F3E0000}">
      <text>
        <r>
          <rPr>
            <sz val="11"/>
            <rFont val="Calibri"/>
            <family val="2"/>
            <charset val="238"/>
          </rPr>
          <t>SZV_F:EM_Melleklet2_KTG</t>
        </r>
      </text>
    </comment>
    <comment ref="R148" authorId="0" shapeId="0" xr:uid="{00000000-0006-0000-0200-0000A03E0000}">
      <text>
        <r>
          <rPr>
            <sz val="11"/>
            <rFont val="Calibri"/>
            <family val="2"/>
            <charset val="238"/>
          </rPr>
          <t>SZV_F:HDUtem1</t>
        </r>
      </text>
    </comment>
    <comment ref="S148" authorId="0" shapeId="0" xr:uid="{00000000-0006-0000-0200-0000A13E0000}">
      <text>
        <r>
          <rPr>
            <sz val="11"/>
            <rFont val="Calibri"/>
            <family val="2"/>
            <charset val="238"/>
          </rPr>
          <t>SZV_F:ECSUtem1</t>
        </r>
      </text>
    </comment>
    <comment ref="T148" authorId="0" shapeId="0" xr:uid="{00000000-0006-0000-0200-0000A23E0000}">
      <text>
        <r>
          <rPr>
            <sz val="11"/>
            <rFont val="Calibri"/>
            <family val="2"/>
            <charset val="238"/>
          </rPr>
          <t>SZV_F:KFHUtem1</t>
        </r>
      </text>
    </comment>
    <comment ref="U148" authorId="0" shapeId="0" xr:uid="{00000000-0006-0000-0200-0000A33E0000}">
      <text>
        <r>
          <rPr>
            <sz val="11"/>
            <rFont val="Calibri"/>
            <family val="2"/>
            <charset val="238"/>
          </rPr>
          <t>SZV_F:Egyeb_SajatUtem1</t>
        </r>
      </text>
    </comment>
    <comment ref="V148" authorId="0" shapeId="0" xr:uid="{00000000-0006-0000-0200-0000A43E0000}">
      <text>
        <r>
          <rPr>
            <sz val="11"/>
            <rFont val="Calibri"/>
            <family val="2"/>
            <charset val="238"/>
          </rPr>
          <t>SZV_F:DijUtem1</t>
        </r>
      </text>
    </comment>
    <comment ref="W148" authorId="0" shapeId="0" xr:uid="{00000000-0006-0000-0200-0000A53E0000}">
      <text>
        <r>
          <rPr>
            <sz val="11"/>
            <rFont val="Calibri"/>
            <family val="2"/>
            <charset val="238"/>
          </rPr>
          <t>SZV_F:EM_Melleklet1_Utem1</t>
        </r>
      </text>
    </comment>
    <comment ref="X148" authorId="0" shapeId="0" xr:uid="{00000000-0006-0000-0200-0000A63E0000}">
      <text>
        <r>
          <rPr>
            <sz val="11"/>
            <rFont val="Calibri"/>
            <family val="2"/>
            <charset val="238"/>
          </rPr>
          <t>SZV_F:EgyebAllamiUtem1</t>
        </r>
      </text>
    </comment>
    <comment ref="Y148" authorId="0" shapeId="0" xr:uid="{00000000-0006-0000-0200-0000A73E0000}">
      <text>
        <r>
          <rPr>
            <sz val="11"/>
            <rFont val="Calibri"/>
            <family val="2"/>
            <charset val="238"/>
          </rPr>
          <t>SZV_F:OnkormanyzatiUtem1</t>
        </r>
      </text>
    </comment>
    <comment ref="Z148" authorId="0" shapeId="0" xr:uid="{00000000-0006-0000-0200-0000A83E0000}">
      <text>
        <r>
          <rPr>
            <sz val="11"/>
            <rFont val="Calibri"/>
            <family val="2"/>
            <charset val="238"/>
          </rPr>
          <t>SZV_F:EUUtem1</t>
        </r>
      </text>
    </comment>
    <comment ref="AA148" authorId="0" shapeId="0" xr:uid="{00000000-0006-0000-0200-0000A93E0000}">
      <text>
        <r>
          <rPr>
            <sz val="11"/>
            <rFont val="Calibri"/>
            <family val="2"/>
            <charset val="238"/>
          </rPr>
          <t>SZV_F:EgyebUtem1</t>
        </r>
      </text>
    </comment>
    <comment ref="AB148" authorId="0" shapeId="0" xr:uid="{00000000-0006-0000-0200-0000AA3E0000}">
      <text>
        <r>
          <rPr>
            <sz val="11"/>
            <rFont val="Calibri"/>
            <family val="2"/>
            <charset val="238"/>
          </rPr>
          <t>SZV_F:HitelKotvenyUtem1</t>
        </r>
      </text>
    </comment>
    <comment ref="AC148" authorId="0" shapeId="0" xr:uid="{00000000-0006-0000-0200-0000AB3E0000}">
      <text>
        <r>
          <rPr>
            <sz val="11"/>
            <rFont val="Calibri"/>
            <family val="2"/>
            <charset val="238"/>
          </rPr>
          <t>SZV_F:OsszesenUtem1</t>
        </r>
      </text>
    </comment>
    <comment ref="AF148" authorId="0" shapeId="0" xr:uid="{00000000-0006-0000-0200-0000AC3E0000}">
      <text>
        <r>
          <rPr>
            <sz val="11"/>
            <rFont val="Calibri"/>
            <family val="2"/>
            <charset val="238"/>
          </rPr>
          <t>SZV_F:HDUtem2</t>
        </r>
      </text>
    </comment>
    <comment ref="AG148" authorId="0" shapeId="0" xr:uid="{00000000-0006-0000-0200-0000AD3E0000}">
      <text>
        <r>
          <rPr>
            <sz val="11"/>
            <rFont val="Calibri"/>
            <family val="2"/>
            <charset val="238"/>
          </rPr>
          <t>SZV_F:ECSUtem2</t>
        </r>
      </text>
    </comment>
    <comment ref="AH148" authorId="0" shapeId="0" xr:uid="{00000000-0006-0000-0200-0000AE3E0000}">
      <text>
        <r>
          <rPr>
            <sz val="11"/>
            <rFont val="Calibri"/>
            <family val="2"/>
            <charset val="238"/>
          </rPr>
          <t>SZV_F:KFHUtem2</t>
        </r>
      </text>
    </comment>
    <comment ref="AI148" authorId="0" shapeId="0" xr:uid="{00000000-0006-0000-0200-0000AF3E0000}">
      <text>
        <r>
          <rPr>
            <sz val="11"/>
            <rFont val="Calibri"/>
            <family val="2"/>
            <charset val="238"/>
          </rPr>
          <t>SZV_F:Egyeb_SajatUtem2</t>
        </r>
      </text>
    </comment>
    <comment ref="AJ148" authorId="0" shapeId="0" xr:uid="{00000000-0006-0000-0200-0000B03E0000}">
      <text>
        <r>
          <rPr>
            <sz val="11"/>
            <rFont val="Calibri"/>
            <family val="2"/>
            <charset val="238"/>
          </rPr>
          <t>SZV_F:DijUtem2</t>
        </r>
      </text>
    </comment>
    <comment ref="AK148" authorId="0" shapeId="0" xr:uid="{00000000-0006-0000-0200-0000B13E0000}">
      <text>
        <r>
          <rPr>
            <sz val="11"/>
            <rFont val="Calibri"/>
            <family val="2"/>
            <charset val="238"/>
          </rPr>
          <t>SZV_F:EM_Melleklet1_Utem2</t>
        </r>
      </text>
    </comment>
    <comment ref="AL148" authorId="0" shapeId="0" xr:uid="{00000000-0006-0000-0200-0000B23E0000}">
      <text>
        <r>
          <rPr>
            <sz val="11"/>
            <rFont val="Calibri"/>
            <family val="2"/>
            <charset val="238"/>
          </rPr>
          <t>SZV_F:EgyebAllamiUtem2</t>
        </r>
      </text>
    </comment>
    <comment ref="AM148" authorId="0" shapeId="0" xr:uid="{00000000-0006-0000-0200-0000B33E0000}">
      <text>
        <r>
          <rPr>
            <sz val="11"/>
            <rFont val="Calibri"/>
            <family val="2"/>
            <charset val="238"/>
          </rPr>
          <t>SZV_F:OnkormanyzatiUtem2</t>
        </r>
      </text>
    </comment>
    <comment ref="AN148" authorId="0" shapeId="0" xr:uid="{00000000-0006-0000-0200-0000B43E0000}">
      <text>
        <r>
          <rPr>
            <sz val="11"/>
            <rFont val="Calibri"/>
            <family val="2"/>
            <charset val="238"/>
          </rPr>
          <t>SZV_F:EUUtem2</t>
        </r>
      </text>
    </comment>
    <comment ref="AO148" authorId="0" shapeId="0" xr:uid="{00000000-0006-0000-0200-0000B53E0000}">
      <text>
        <r>
          <rPr>
            <sz val="11"/>
            <rFont val="Calibri"/>
            <family val="2"/>
            <charset val="238"/>
          </rPr>
          <t>SZV_F:EgyebUtem2</t>
        </r>
      </text>
    </comment>
    <comment ref="AP148" authorId="0" shapeId="0" xr:uid="{00000000-0006-0000-0200-0000B63E0000}">
      <text>
        <r>
          <rPr>
            <sz val="11"/>
            <rFont val="Calibri"/>
            <family val="2"/>
            <charset val="238"/>
          </rPr>
          <t>SZV_F:HitelKotvenyUtem2</t>
        </r>
      </text>
    </comment>
    <comment ref="AQ148" authorId="0" shapeId="0" xr:uid="{00000000-0006-0000-0200-0000B73E0000}">
      <text>
        <r>
          <rPr>
            <sz val="11"/>
            <rFont val="Calibri"/>
            <family val="2"/>
            <charset val="238"/>
          </rPr>
          <t>SZV_F:OsszesenUtem2</t>
        </r>
      </text>
    </comment>
    <comment ref="AR148" authorId="0" shapeId="0" xr:uid="{00000000-0006-0000-0200-0000B83E0000}">
      <text>
        <r>
          <rPr>
            <sz val="11"/>
            <rFont val="Calibri"/>
            <family val="2"/>
            <charset val="238"/>
          </rPr>
          <t>SZV_F:ForrashianyUtem2</t>
        </r>
      </text>
    </comment>
    <comment ref="AU148" authorId="0" shapeId="0" xr:uid="{00000000-0006-0000-0200-0000B93E0000}">
      <text>
        <r>
          <rPr>
            <sz val="11"/>
            <rFont val="Calibri"/>
            <family val="2"/>
            <charset val="238"/>
          </rPr>
          <t>SZV_F:Indokolas</t>
        </r>
      </text>
    </comment>
    <comment ref="AV148" authorId="0" shapeId="0" xr:uid="{00000000-0006-0000-0200-0000BA3E0000}">
      <text>
        <r>
          <rPr>
            <sz val="11"/>
            <rFont val="Calibri"/>
            <family val="2"/>
            <charset val="238"/>
          </rPr>
          <t>SZV_F:Megjegyzes</t>
        </r>
      </text>
    </comment>
    <comment ref="AW148" authorId="0" shapeId="0" xr:uid="{00000000-0006-0000-0200-0000BB3E0000}">
      <text>
        <r>
          <rPr>
            <sz val="11"/>
            <rFont val="Calibri"/>
            <family val="2"/>
            <charset val="238"/>
          </rPr>
          <t>SZV_F:FeladatSorszam</t>
        </r>
      </text>
    </comment>
    <comment ref="AY148" authorId="0" shapeId="0" xr:uid="{00000000-0006-0000-0200-0000BC3E0000}">
      <text>
        <r>
          <rPr>
            <sz val="11"/>
            <rFont val="Calibri"/>
            <family val="2"/>
            <charset val="238"/>
          </rPr>
          <t>SZV_F:ISA</t>
        </r>
      </text>
    </comment>
    <comment ref="B149" authorId="0" shapeId="0" xr:uid="{00000000-0006-0000-0200-0000BD3E0000}">
      <text>
        <r>
          <rPr>
            <sz val="11"/>
            <rFont val="Calibri"/>
            <family val="2"/>
            <charset val="238"/>
          </rPr>
          <t>SZV_F:FontossagiSorrent</t>
        </r>
      </text>
    </comment>
    <comment ref="C149" authorId="0" shapeId="0" xr:uid="{00000000-0006-0000-0200-0000BE3E0000}">
      <text>
        <r>
          <rPr>
            <sz val="11"/>
            <rFont val="Calibri"/>
            <family val="2"/>
            <charset val="238"/>
          </rPr>
          <t>SZV_F:FeladatKategoria</t>
        </r>
      </text>
    </comment>
    <comment ref="D149" authorId="0" shapeId="0" xr:uid="{00000000-0006-0000-0200-0000BF3E0000}">
      <text>
        <r>
          <rPr>
            <sz val="11"/>
            <rFont val="Calibri"/>
            <family val="2"/>
            <charset val="238"/>
          </rPr>
          <t>SZV_F:FeladatMegnevezes</t>
        </r>
      </text>
    </comment>
    <comment ref="E149" authorId="0" shapeId="0" xr:uid="{00000000-0006-0000-0200-0000C03E0000}">
      <text>
        <r>
          <rPr>
            <sz val="11"/>
            <rFont val="Calibri"/>
            <family val="2"/>
            <charset val="238"/>
          </rPr>
          <t>SZV_F:ElviEngedelySzam</t>
        </r>
      </text>
    </comment>
    <comment ref="F149" authorId="0" shapeId="0" xr:uid="{00000000-0006-0000-0200-0000C13E0000}">
      <text>
        <r>
          <rPr>
            <sz val="11"/>
            <rFont val="Calibri"/>
            <family val="2"/>
            <charset val="238"/>
          </rPr>
          <t>SZV_F:VKR_Kod</t>
        </r>
      </text>
    </comment>
    <comment ref="G149" authorId="0" shapeId="0" xr:uid="{00000000-0006-0000-0200-0000C23E0000}">
      <text>
        <r>
          <rPr>
            <sz val="11"/>
            <rFont val="Calibri"/>
            <family val="2"/>
            <charset val="238"/>
          </rPr>
          <t>SZV_F:VKR_Nev</t>
        </r>
      </text>
    </comment>
    <comment ref="H149" authorId="0" shapeId="0" xr:uid="{00000000-0006-0000-0200-0000C33E0000}">
      <text>
        <r>
          <rPr>
            <sz val="11"/>
            <rFont val="Calibri"/>
            <family val="2"/>
            <charset val="238"/>
          </rPr>
          <t>SZV_F:FeladatAzonosito</t>
        </r>
      </text>
    </comment>
    <comment ref="I149" authorId="0" shapeId="0" xr:uid="{00000000-0006-0000-0200-0000C43E0000}">
      <text>
        <r>
          <rPr>
            <sz val="11"/>
            <rFont val="Calibri"/>
            <family val="2"/>
            <charset val="238"/>
          </rPr>
          <t>SZV_F:EllatasiTerulet</t>
        </r>
      </text>
    </comment>
    <comment ref="J149" authorId="0" shapeId="0" xr:uid="{00000000-0006-0000-0200-0000C53E0000}">
      <text>
        <r>
          <rPr>
            <sz val="11"/>
            <rFont val="Calibri"/>
            <family val="2"/>
            <charset val="238"/>
          </rPr>
          <t>SZV_F:EllatasertFelelos</t>
        </r>
      </text>
    </comment>
    <comment ref="K149" authorId="0" shapeId="0" xr:uid="{00000000-0006-0000-0200-0000C63E0000}">
      <text>
        <r>
          <rPr>
            <sz val="11"/>
            <rFont val="Calibri"/>
            <family val="2"/>
            <charset val="238"/>
          </rPr>
          <t>SZV_F:TervezettNettoKoltseg</t>
        </r>
      </text>
    </comment>
    <comment ref="L149" authorId="0" shapeId="0" xr:uid="{00000000-0006-0000-0200-0000C73E0000}">
      <text>
        <r>
          <rPr>
            <sz val="11"/>
            <rFont val="Calibri"/>
            <family val="2"/>
            <charset val="238"/>
          </rPr>
          <t>SZV_F:IdotartamKezdes</t>
        </r>
      </text>
    </comment>
    <comment ref="M149" authorId="0" shapeId="0" xr:uid="{00000000-0006-0000-0200-0000C83E0000}">
      <text>
        <r>
          <rPr>
            <sz val="11"/>
            <rFont val="Calibri"/>
            <family val="2"/>
            <charset val="238"/>
          </rPr>
          <t>SZV_F:IdotartamBefejezes</t>
        </r>
      </text>
    </comment>
    <comment ref="N149" authorId="0" shapeId="0" xr:uid="{00000000-0006-0000-0200-0000C93E0000}">
      <text>
        <r>
          <rPr>
            <sz val="11"/>
            <rFont val="Calibri"/>
            <family val="2"/>
            <charset val="238"/>
          </rPr>
          <t>SZV_F:NettoKoltsegUtem1</t>
        </r>
      </text>
    </comment>
    <comment ref="O149" authorId="0" shapeId="0" xr:uid="{00000000-0006-0000-0200-0000CA3E0000}">
      <text>
        <r>
          <rPr>
            <sz val="11"/>
            <rFont val="Calibri"/>
            <family val="2"/>
            <charset val="238"/>
          </rPr>
          <t>SZV_F:NettoKoltsegUtem2</t>
        </r>
      </text>
    </comment>
    <comment ref="P149" authorId="0" shapeId="0" xr:uid="{00000000-0006-0000-0200-0000CB3E0000}">
      <text>
        <r>
          <rPr>
            <sz val="11"/>
            <rFont val="Calibri"/>
            <family val="2"/>
            <charset val="238"/>
          </rPr>
          <t>SZV_F:EM_Melleklet2_KTG</t>
        </r>
      </text>
    </comment>
    <comment ref="R149" authorId="0" shapeId="0" xr:uid="{00000000-0006-0000-0200-0000CC3E0000}">
      <text>
        <r>
          <rPr>
            <sz val="11"/>
            <rFont val="Calibri"/>
            <family val="2"/>
            <charset val="238"/>
          </rPr>
          <t>SZV_F:HDUtem1</t>
        </r>
      </text>
    </comment>
    <comment ref="S149" authorId="0" shapeId="0" xr:uid="{00000000-0006-0000-0200-0000CD3E0000}">
      <text>
        <r>
          <rPr>
            <sz val="11"/>
            <rFont val="Calibri"/>
            <family val="2"/>
            <charset val="238"/>
          </rPr>
          <t>SZV_F:ECSUtem1</t>
        </r>
      </text>
    </comment>
    <comment ref="T149" authorId="0" shapeId="0" xr:uid="{00000000-0006-0000-0200-0000CE3E0000}">
      <text>
        <r>
          <rPr>
            <sz val="11"/>
            <rFont val="Calibri"/>
            <family val="2"/>
            <charset val="238"/>
          </rPr>
          <t>SZV_F:KFHUtem1</t>
        </r>
      </text>
    </comment>
    <comment ref="U149" authorId="0" shapeId="0" xr:uid="{00000000-0006-0000-0200-0000CF3E0000}">
      <text>
        <r>
          <rPr>
            <sz val="11"/>
            <rFont val="Calibri"/>
            <family val="2"/>
            <charset val="238"/>
          </rPr>
          <t>SZV_F:Egyeb_SajatUtem1</t>
        </r>
      </text>
    </comment>
    <comment ref="V149" authorId="0" shapeId="0" xr:uid="{00000000-0006-0000-0200-0000D03E0000}">
      <text>
        <r>
          <rPr>
            <sz val="11"/>
            <rFont val="Calibri"/>
            <family val="2"/>
            <charset val="238"/>
          </rPr>
          <t>SZV_F:DijUtem1</t>
        </r>
      </text>
    </comment>
    <comment ref="W149" authorId="0" shapeId="0" xr:uid="{00000000-0006-0000-0200-0000D13E0000}">
      <text>
        <r>
          <rPr>
            <sz val="11"/>
            <rFont val="Calibri"/>
            <family val="2"/>
            <charset val="238"/>
          </rPr>
          <t>SZV_F:EM_Melleklet1_Utem1</t>
        </r>
      </text>
    </comment>
    <comment ref="X149" authorId="0" shapeId="0" xr:uid="{00000000-0006-0000-0200-0000D23E0000}">
      <text>
        <r>
          <rPr>
            <sz val="11"/>
            <rFont val="Calibri"/>
            <family val="2"/>
            <charset val="238"/>
          </rPr>
          <t>SZV_F:EgyebAllamiUtem1</t>
        </r>
      </text>
    </comment>
    <comment ref="Y149" authorId="0" shapeId="0" xr:uid="{00000000-0006-0000-0200-0000D33E0000}">
      <text>
        <r>
          <rPr>
            <sz val="11"/>
            <rFont val="Calibri"/>
            <family val="2"/>
            <charset val="238"/>
          </rPr>
          <t>SZV_F:OnkormanyzatiUtem1</t>
        </r>
      </text>
    </comment>
    <comment ref="Z149" authorId="0" shapeId="0" xr:uid="{00000000-0006-0000-0200-0000D43E0000}">
      <text>
        <r>
          <rPr>
            <sz val="11"/>
            <rFont val="Calibri"/>
            <family val="2"/>
            <charset val="238"/>
          </rPr>
          <t>SZV_F:EUUtem1</t>
        </r>
      </text>
    </comment>
    <comment ref="AA149" authorId="0" shapeId="0" xr:uid="{00000000-0006-0000-0200-0000D53E0000}">
      <text>
        <r>
          <rPr>
            <sz val="11"/>
            <rFont val="Calibri"/>
            <family val="2"/>
            <charset val="238"/>
          </rPr>
          <t>SZV_F:EgyebUtem1</t>
        </r>
      </text>
    </comment>
    <comment ref="AB149" authorId="0" shapeId="0" xr:uid="{00000000-0006-0000-0200-0000D63E0000}">
      <text>
        <r>
          <rPr>
            <sz val="11"/>
            <rFont val="Calibri"/>
            <family val="2"/>
            <charset val="238"/>
          </rPr>
          <t>SZV_F:HitelKotvenyUtem1</t>
        </r>
      </text>
    </comment>
    <comment ref="AC149" authorId="0" shapeId="0" xr:uid="{00000000-0006-0000-0200-0000D73E0000}">
      <text>
        <r>
          <rPr>
            <sz val="11"/>
            <rFont val="Calibri"/>
            <family val="2"/>
            <charset val="238"/>
          </rPr>
          <t>SZV_F:OsszesenUtem1</t>
        </r>
      </text>
    </comment>
    <comment ref="AF149" authorId="0" shapeId="0" xr:uid="{00000000-0006-0000-0200-0000D83E0000}">
      <text>
        <r>
          <rPr>
            <sz val="11"/>
            <rFont val="Calibri"/>
            <family val="2"/>
            <charset val="238"/>
          </rPr>
          <t>SZV_F:HDUtem2</t>
        </r>
      </text>
    </comment>
    <comment ref="AG149" authorId="0" shapeId="0" xr:uid="{00000000-0006-0000-0200-0000D93E0000}">
      <text>
        <r>
          <rPr>
            <sz val="11"/>
            <rFont val="Calibri"/>
            <family val="2"/>
            <charset val="238"/>
          </rPr>
          <t>SZV_F:ECSUtem2</t>
        </r>
      </text>
    </comment>
    <comment ref="AH149" authorId="0" shapeId="0" xr:uid="{00000000-0006-0000-0200-0000DA3E0000}">
      <text>
        <r>
          <rPr>
            <sz val="11"/>
            <rFont val="Calibri"/>
            <family val="2"/>
            <charset val="238"/>
          </rPr>
          <t>SZV_F:KFHUtem2</t>
        </r>
      </text>
    </comment>
    <comment ref="AI149" authorId="0" shapeId="0" xr:uid="{00000000-0006-0000-0200-0000DB3E0000}">
      <text>
        <r>
          <rPr>
            <sz val="11"/>
            <rFont val="Calibri"/>
            <family val="2"/>
            <charset val="238"/>
          </rPr>
          <t>SZV_F:Egyeb_SajatUtem2</t>
        </r>
      </text>
    </comment>
    <comment ref="AJ149" authorId="0" shapeId="0" xr:uid="{00000000-0006-0000-0200-0000DC3E0000}">
      <text>
        <r>
          <rPr>
            <sz val="11"/>
            <rFont val="Calibri"/>
            <family val="2"/>
            <charset val="238"/>
          </rPr>
          <t>SZV_F:DijUtem2</t>
        </r>
      </text>
    </comment>
    <comment ref="AK149" authorId="0" shapeId="0" xr:uid="{00000000-0006-0000-0200-0000DD3E0000}">
      <text>
        <r>
          <rPr>
            <sz val="11"/>
            <rFont val="Calibri"/>
            <family val="2"/>
            <charset val="238"/>
          </rPr>
          <t>SZV_F:EM_Melleklet1_Utem2</t>
        </r>
      </text>
    </comment>
    <comment ref="AL149" authorId="0" shapeId="0" xr:uid="{00000000-0006-0000-0200-0000DE3E0000}">
      <text>
        <r>
          <rPr>
            <sz val="11"/>
            <rFont val="Calibri"/>
            <family val="2"/>
            <charset val="238"/>
          </rPr>
          <t>SZV_F:EgyebAllamiUtem2</t>
        </r>
      </text>
    </comment>
    <comment ref="AM149" authorId="0" shapeId="0" xr:uid="{00000000-0006-0000-0200-0000DF3E0000}">
      <text>
        <r>
          <rPr>
            <sz val="11"/>
            <rFont val="Calibri"/>
            <family val="2"/>
            <charset val="238"/>
          </rPr>
          <t>SZV_F:OnkormanyzatiUtem2</t>
        </r>
      </text>
    </comment>
    <comment ref="AN149" authorId="0" shapeId="0" xr:uid="{00000000-0006-0000-0200-0000E03E0000}">
      <text>
        <r>
          <rPr>
            <sz val="11"/>
            <rFont val="Calibri"/>
            <family val="2"/>
            <charset val="238"/>
          </rPr>
          <t>SZV_F:EUUtem2</t>
        </r>
      </text>
    </comment>
    <comment ref="AO149" authorId="0" shapeId="0" xr:uid="{00000000-0006-0000-0200-0000E13E0000}">
      <text>
        <r>
          <rPr>
            <sz val="11"/>
            <rFont val="Calibri"/>
            <family val="2"/>
            <charset val="238"/>
          </rPr>
          <t>SZV_F:EgyebUtem2</t>
        </r>
      </text>
    </comment>
    <comment ref="AP149" authorId="0" shapeId="0" xr:uid="{00000000-0006-0000-0200-0000E23E0000}">
      <text>
        <r>
          <rPr>
            <sz val="11"/>
            <rFont val="Calibri"/>
            <family val="2"/>
            <charset val="238"/>
          </rPr>
          <t>SZV_F:HitelKotvenyUtem2</t>
        </r>
      </text>
    </comment>
    <comment ref="AQ149" authorId="0" shapeId="0" xr:uid="{00000000-0006-0000-0200-0000E33E0000}">
      <text>
        <r>
          <rPr>
            <sz val="11"/>
            <rFont val="Calibri"/>
            <family val="2"/>
            <charset val="238"/>
          </rPr>
          <t>SZV_F:OsszesenUtem2</t>
        </r>
      </text>
    </comment>
    <comment ref="AR149" authorId="0" shapeId="0" xr:uid="{00000000-0006-0000-0200-0000E43E0000}">
      <text>
        <r>
          <rPr>
            <sz val="11"/>
            <rFont val="Calibri"/>
            <family val="2"/>
            <charset val="238"/>
          </rPr>
          <t>SZV_F:ForrashianyUtem2</t>
        </r>
      </text>
    </comment>
    <comment ref="AU149" authorId="0" shapeId="0" xr:uid="{00000000-0006-0000-0200-0000E53E0000}">
      <text>
        <r>
          <rPr>
            <sz val="11"/>
            <rFont val="Calibri"/>
            <family val="2"/>
            <charset val="238"/>
          </rPr>
          <t>SZV_F:Indokolas</t>
        </r>
      </text>
    </comment>
    <comment ref="AV149" authorId="0" shapeId="0" xr:uid="{00000000-0006-0000-0200-0000E63E0000}">
      <text>
        <r>
          <rPr>
            <sz val="11"/>
            <rFont val="Calibri"/>
            <family val="2"/>
            <charset val="238"/>
          </rPr>
          <t>SZV_F:Megjegyzes</t>
        </r>
      </text>
    </comment>
    <comment ref="AW149" authorId="0" shapeId="0" xr:uid="{00000000-0006-0000-0200-0000E73E0000}">
      <text>
        <r>
          <rPr>
            <sz val="11"/>
            <rFont val="Calibri"/>
            <family val="2"/>
            <charset val="238"/>
          </rPr>
          <t>SZV_F:FeladatSorszam</t>
        </r>
      </text>
    </comment>
    <comment ref="AY149" authorId="0" shapeId="0" xr:uid="{00000000-0006-0000-0200-0000E83E0000}">
      <text>
        <r>
          <rPr>
            <sz val="11"/>
            <rFont val="Calibri"/>
            <family val="2"/>
            <charset val="238"/>
          </rPr>
          <t>SZV_F:ISA</t>
        </r>
      </text>
    </comment>
    <comment ref="B150" authorId="0" shapeId="0" xr:uid="{00000000-0006-0000-0200-0000E93E0000}">
      <text>
        <r>
          <rPr>
            <sz val="11"/>
            <rFont val="Calibri"/>
            <family val="2"/>
            <charset val="238"/>
          </rPr>
          <t>SZV_F:FontossagiSorrent</t>
        </r>
      </text>
    </comment>
    <comment ref="C150" authorId="0" shapeId="0" xr:uid="{00000000-0006-0000-0200-0000EA3E0000}">
      <text>
        <r>
          <rPr>
            <sz val="11"/>
            <rFont val="Calibri"/>
            <family val="2"/>
            <charset val="238"/>
          </rPr>
          <t>SZV_F:FeladatKategoria</t>
        </r>
      </text>
    </comment>
    <comment ref="D150" authorId="0" shapeId="0" xr:uid="{00000000-0006-0000-0200-0000EB3E0000}">
      <text>
        <r>
          <rPr>
            <sz val="11"/>
            <rFont val="Calibri"/>
            <family val="2"/>
            <charset val="238"/>
          </rPr>
          <t>SZV_F:FeladatMegnevezes</t>
        </r>
      </text>
    </comment>
    <comment ref="E150" authorId="0" shapeId="0" xr:uid="{00000000-0006-0000-0200-0000EC3E0000}">
      <text>
        <r>
          <rPr>
            <sz val="11"/>
            <rFont val="Calibri"/>
            <family val="2"/>
            <charset val="238"/>
          </rPr>
          <t>SZV_F:ElviEngedelySzam</t>
        </r>
      </text>
    </comment>
    <comment ref="F150" authorId="0" shapeId="0" xr:uid="{00000000-0006-0000-0200-0000ED3E0000}">
      <text>
        <r>
          <rPr>
            <sz val="11"/>
            <rFont val="Calibri"/>
            <family val="2"/>
            <charset val="238"/>
          </rPr>
          <t>SZV_F:VKR_Kod</t>
        </r>
      </text>
    </comment>
    <comment ref="G150" authorId="0" shapeId="0" xr:uid="{00000000-0006-0000-0200-0000EE3E0000}">
      <text>
        <r>
          <rPr>
            <sz val="11"/>
            <rFont val="Calibri"/>
            <family val="2"/>
            <charset val="238"/>
          </rPr>
          <t>SZV_F:VKR_Nev</t>
        </r>
      </text>
    </comment>
    <comment ref="H150" authorId="0" shapeId="0" xr:uid="{00000000-0006-0000-0200-0000EF3E0000}">
      <text>
        <r>
          <rPr>
            <sz val="11"/>
            <rFont val="Calibri"/>
            <family val="2"/>
            <charset val="238"/>
          </rPr>
          <t>SZV_F:FeladatAzonosito</t>
        </r>
      </text>
    </comment>
    <comment ref="I150" authorId="0" shapeId="0" xr:uid="{00000000-0006-0000-0200-0000F03E0000}">
      <text>
        <r>
          <rPr>
            <sz val="11"/>
            <rFont val="Calibri"/>
            <family val="2"/>
            <charset val="238"/>
          </rPr>
          <t>SZV_F:EllatasiTerulet</t>
        </r>
      </text>
    </comment>
    <comment ref="J150" authorId="0" shapeId="0" xr:uid="{00000000-0006-0000-0200-0000F13E0000}">
      <text>
        <r>
          <rPr>
            <sz val="11"/>
            <rFont val="Calibri"/>
            <family val="2"/>
            <charset val="238"/>
          </rPr>
          <t>SZV_F:EllatasertFelelos</t>
        </r>
      </text>
    </comment>
    <comment ref="K150" authorId="0" shapeId="0" xr:uid="{00000000-0006-0000-0200-0000F23E0000}">
      <text>
        <r>
          <rPr>
            <sz val="11"/>
            <rFont val="Calibri"/>
            <family val="2"/>
            <charset val="238"/>
          </rPr>
          <t>SZV_F:TervezettNettoKoltseg</t>
        </r>
      </text>
    </comment>
    <comment ref="L150" authorId="0" shapeId="0" xr:uid="{00000000-0006-0000-0200-0000F33E0000}">
      <text>
        <r>
          <rPr>
            <sz val="11"/>
            <rFont val="Calibri"/>
            <family val="2"/>
            <charset val="238"/>
          </rPr>
          <t>SZV_F:IdotartamKezdes</t>
        </r>
      </text>
    </comment>
    <comment ref="M150" authorId="0" shapeId="0" xr:uid="{00000000-0006-0000-0200-0000F43E0000}">
      <text>
        <r>
          <rPr>
            <sz val="11"/>
            <rFont val="Calibri"/>
            <family val="2"/>
            <charset val="238"/>
          </rPr>
          <t>SZV_F:IdotartamBefejezes</t>
        </r>
      </text>
    </comment>
    <comment ref="N150" authorId="0" shapeId="0" xr:uid="{00000000-0006-0000-0200-0000F53E0000}">
      <text>
        <r>
          <rPr>
            <sz val="11"/>
            <rFont val="Calibri"/>
            <family val="2"/>
            <charset val="238"/>
          </rPr>
          <t>SZV_F:NettoKoltsegUtem1</t>
        </r>
      </text>
    </comment>
    <comment ref="O150" authorId="0" shapeId="0" xr:uid="{00000000-0006-0000-0200-0000F63E0000}">
      <text>
        <r>
          <rPr>
            <sz val="11"/>
            <rFont val="Calibri"/>
            <family val="2"/>
            <charset val="238"/>
          </rPr>
          <t>SZV_F:NettoKoltsegUtem2</t>
        </r>
      </text>
    </comment>
    <comment ref="P150" authorId="0" shapeId="0" xr:uid="{00000000-0006-0000-0200-0000F73E0000}">
      <text>
        <r>
          <rPr>
            <sz val="11"/>
            <rFont val="Calibri"/>
            <family val="2"/>
            <charset val="238"/>
          </rPr>
          <t>SZV_F:EM_Melleklet2_KTG</t>
        </r>
      </text>
    </comment>
    <comment ref="R150" authorId="0" shapeId="0" xr:uid="{00000000-0006-0000-0200-0000F83E0000}">
      <text>
        <r>
          <rPr>
            <sz val="11"/>
            <rFont val="Calibri"/>
            <family val="2"/>
            <charset val="238"/>
          </rPr>
          <t>SZV_F:HDUtem1</t>
        </r>
      </text>
    </comment>
    <comment ref="S150" authorId="0" shapeId="0" xr:uid="{00000000-0006-0000-0200-0000F93E0000}">
      <text>
        <r>
          <rPr>
            <sz val="11"/>
            <rFont val="Calibri"/>
            <family val="2"/>
            <charset val="238"/>
          </rPr>
          <t>SZV_F:ECSUtem1</t>
        </r>
      </text>
    </comment>
    <comment ref="T150" authorId="0" shapeId="0" xr:uid="{00000000-0006-0000-0200-0000FA3E0000}">
      <text>
        <r>
          <rPr>
            <sz val="11"/>
            <rFont val="Calibri"/>
            <family val="2"/>
            <charset val="238"/>
          </rPr>
          <t>SZV_F:KFHUtem1</t>
        </r>
      </text>
    </comment>
    <comment ref="U150" authorId="0" shapeId="0" xr:uid="{00000000-0006-0000-0200-0000FB3E0000}">
      <text>
        <r>
          <rPr>
            <sz val="11"/>
            <rFont val="Calibri"/>
            <family val="2"/>
            <charset val="238"/>
          </rPr>
          <t>SZV_F:Egyeb_SajatUtem1</t>
        </r>
      </text>
    </comment>
    <comment ref="V150" authorId="0" shapeId="0" xr:uid="{00000000-0006-0000-0200-0000FC3E0000}">
      <text>
        <r>
          <rPr>
            <sz val="11"/>
            <rFont val="Calibri"/>
            <family val="2"/>
            <charset val="238"/>
          </rPr>
          <t>SZV_F:DijUtem1</t>
        </r>
      </text>
    </comment>
    <comment ref="W150" authorId="0" shapeId="0" xr:uid="{00000000-0006-0000-0200-0000FD3E0000}">
      <text>
        <r>
          <rPr>
            <sz val="11"/>
            <rFont val="Calibri"/>
            <family val="2"/>
            <charset val="238"/>
          </rPr>
          <t>SZV_F:EM_Melleklet1_Utem1</t>
        </r>
      </text>
    </comment>
    <comment ref="X150" authorId="0" shapeId="0" xr:uid="{00000000-0006-0000-0200-0000FE3E0000}">
      <text>
        <r>
          <rPr>
            <sz val="11"/>
            <rFont val="Calibri"/>
            <family val="2"/>
            <charset val="238"/>
          </rPr>
          <t>SZV_F:EgyebAllamiUtem1</t>
        </r>
      </text>
    </comment>
    <comment ref="Y150" authorId="0" shapeId="0" xr:uid="{00000000-0006-0000-0200-0000FF3E0000}">
      <text>
        <r>
          <rPr>
            <sz val="11"/>
            <rFont val="Calibri"/>
            <family val="2"/>
            <charset val="238"/>
          </rPr>
          <t>SZV_F:OnkormanyzatiUtem1</t>
        </r>
      </text>
    </comment>
    <comment ref="Z150" authorId="0" shapeId="0" xr:uid="{00000000-0006-0000-0200-0000003F0000}">
      <text>
        <r>
          <rPr>
            <sz val="11"/>
            <rFont val="Calibri"/>
            <family val="2"/>
            <charset val="238"/>
          </rPr>
          <t>SZV_F:EUUtem1</t>
        </r>
      </text>
    </comment>
    <comment ref="AA150" authorId="0" shapeId="0" xr:uid="{00000000-0006-0000-0200-0000013F0000}">
      <text>
        <r>
          <rPr>
            <sz val="11"/>
            <rFont val="Calibri"/>
            <family val="2"/>
            <charset val="238"/>
          </rPr>
          <t>SZV_F:EgyebUtem1</t>
        </r>
      </text>
    </comment>
    <comment ref="AB150" authorId="0" shapeId="0" xr:uid="{00000000-0006-0000-0200-0000023F0000}">
      <text>
        <r>
          <rPr>
            <sz val="11"/>
            <rFont val="Calibri"/>
            <family val="2"/>
            <charset val="238"/>
          </rPr>
          <t>SZV_F:HitelKotvenyUtem1</t>
        </r>
      </text>
    </comment>
    <comment ref="AC150" authorId="0" shapeId="0" xr:uid="{00000000-0006-0000-0200-0000033F0000}">
      <text>
        <r>
          <rPr>
            <sz val="11"/>
            <rFont val="Calibri"/>
            <family val="2"/>
            <charset val="238"/>
          </rPr>
          <t>SZV_F:OsszesenUtem1</t>
        </r>
      </text>
    </comment>
    <comment ref="AF150" authorId="0" shapeId="0" xr:uid="{00000000-0006-0000-0200-0000043F0000}">
      <text>
        <r>
          <rPr>
            <sz val="11"/>
            <rFont val="Calibri"/>
            <family val="2"/>
            <charset val="238"/>
          </rPr>
          <t>SZV_F:HDUtem2</t>
        </r>
      </text>
    </comment>
    <comment ref="AG150" authorId="0" shapeId="0" xr:uid="{00000000-0006-0000-0200-0000053F0000}">
      <text>
        <r>
          <rPr>
            <sz val="11"/>
            <rFont val="Calibri"/>
            <family val="2"/>
            <charset val="238"/>
          </rPr>
          <t>SZV_F:ECSUtem2</t>
        </r>
      </text>
    </comment>
    <comment ref="AH150" authorId="0" shapeId="0" xr:uid="{00000000-0006-0000-0200-0000063F0000}">
      <text>
        <r>
          <rPr>
            <sz val="11"/>
            <rFont val="Calibri"/>
            <family val="2"/>
            <charset val="238"/>
          </rPr>
          <t>SZV_F:KFHUtem2</t>
        </r>
      </text>
    </comment>
    <comment ref="AI150" authorId="0" shapeId="0" xr:uid="{00000000-0006-0000-0200-0000073F0000}">
      <text>
        <r>
          <rPr>
            <sz val="11"/>
            <rFont val="Calibri"/>
            <family val="2"/>
            <charset val="238"/>
          </rPr>
          <t>SZV_F:Egyeb_SajatUtem2</t>
        </r>
      </text>
    </comment>
    <comment ref="AJ150" authorId="0" shapeId="0" xr:uid="{00000000-0006-0000-0200-0000083F0000}">
      <text>
        <r>
          <rPr>
            <sz val="11"/>
            <rFont val="Calibri"/>
            <family val="2"/>
            <charset val="238"/>
          </rPr>
          <t>SZV_F:DijUtem2</t>
        </r>
      </text>
    </comment>
    <comment ref="AK150" authorId="0" shapeId="0" xr:uid="{00000000-0006-0000-0200-0000093F0000}">
      <text>
        <r>
          <rPr>
            <sz val="11"/>
            <rFont val="Calibri"/>
            <family val="2"/>
            <charset val="238"/>
          </rPr>
          <t>SZV_F:EM_Melleklet1_Utem2</t>
        </r>
      </text>
    </comment>
    <comment ref="AL150" authorId="0" shapeId="0" xr:uid="{00000000-0006-0000-0200-00000A3F0000}">
      <text>
        <r>
          <rPr>
            <sz val="11"/>
            <rFont val="Calibri"/>
            <family val="2"/>
            <charset val="238"/>
          </rPr>
          <t>SZV_F:EgyebAllamiUtem2</t>
        </r>
      </text>
    </comment>
    <comment ref="AM150" authorId="0" shapeId="0" xr:uid="{00000000-0006-0000-0200-00000B3F0000}">
      <text>
        <r>
          <rPr>
            <sz val="11"/>
            <rFont val="Calibri"/>
            <family val="2"/>
            <charset val="238"/>
          </rPr>
          <t>SZV_F:OnkormanyzatiUtem2</t>
        </r>
      </text>
    </comment>
    <comment ref="AN150" authorId="0" shapeId="0" xr:uid="{00000000-0006-0000-0200-00000C3F0000}">
      <text>
        <r>
          <rPr>
            <sz val="11"/>
            <rFont val="Calibri"/>
            <family val="2"/>
            <charset val="238"/>
          </rPr>
          <t>SZV_F:EUUtem2</t>
        </r>
      </text>
    </comment>
    <comment ref="AO150" authorId="0" shapeId="0" xr:uid="{00000000-0006-0000-0200-00000D3F0000}">
      <text>
        <r>
          <rPr>
            <sz val="11"/>
            <rFont val="Calibri"/>
            <family val="2"/>
            <charset val="238"/>
          </rPr>
          <t>SZV_F:EgyebUtem2</t>
        </r>
      </text>
    </comment>
    <comment ref="AP150" authorId="0" shapeId="0" xr:uid="{00000000-0006-0000-0200-00000E3F0000}">
      <text>
        <r>
          <rPr>
            <sz val="11"/>
            <rFont val="Calibri"/>
            <family val="2"/>
            <charset val="238"/>
          </rPr>
          <t>SZV_F:HitelKotvenyUtem2</t>
        </r>
      </text>
    </comment>
    <comment ref="AQ150" authorId="0" shapeId="0" xr:uid="{00000000-0006-0000-0200-00000F3F0000}">
      <text>
        <r>
          <rPr>
            <sz val="11"/>
            <rFont val="Calibri"/>
            <family val="2"/>
            <charset val="238"/>
          </rPr>
          <t>SZV_F:OsszesenUtem2</t>
        </r>
      </text>
    </comment>
    <comment ref="AR150" authorId="0" shapeId="0" xr:uid="{00000000-0006-0000-0200-0000103F0000}">
      <text>
        <r>
          <rPr>
            <sz val="11"/>
            <rFont val="Calibri"/>
            <family val="2"/>
            <charset val="238"/>
          </rPr>
          <t>SZV_F:ForrashianyUtem2</t>
        </r>
      </text>
    </comment>
    <comment ref="AU150" authorId="0" shapeId="0" xr:uid="{00000000-0006-0000-0200-0000113F0000}">
      <text>
        <r>
          <rPr>
            <sz val="11"/>
            <rFont val="Calibri"/>
            <family val="2"/>
            <charset val="238"/>
          </rPr>
          <t>SZV_F:Indokolas</t>
        </r>
      </text>
    </comment>
    <comment ref="AV150" authorId="0" shapeId="0" xr:uid="{00000000-0006-0000-0200-0000123F0000}">
      <text>
        <r>
          <rPr>
            <sz val="11"/>
            <rFont val="Calibri"/>
            <family val="2"/>
            <charset val="238"/>
          </rPr>
          <t>SZV_F:Megjegyzes</t>
        </r>
      </text>
    </comment>
    <comment ref="AW150" authorId="0" shapeId="0" xr:uid="{00000000-0006-0000-0200-0000133F0000}">
      <text>
        <r>
          <rPr>
            <sz val="11"/>
            <rFont val="Calibri"/>
            <family val="2"/>
            <charset val="238"/>
          </rPr>
          <t>SZV_F:FeladatSorszam</t>
        </r>
      </text>
    </comment>
    <comment ref="AY150" authorId="0" shapeId="0" xr:uid="{00000000-0006-0000-0200-0000143F0000}">
      <text>
        <r>
          <rPr>
            <sz val="11"/>
            <rFont val="Calibri"/>
            <family val="2"/>
            <charset val="238"/>
          </rPr>
          <t>SZV_F:ISA</t>
        </r>
      </text>
    </comment>
    <comment ref="B151" authorId="0" shapeId="0" xr:uid="{00000000-0006-0000-0200-0000153F0000}">
      <text>
        <r>
          <rPr>
            <sz val="11"/>
            <rFont val="Calibri"/>
            <family val="2"/>
            <charset val="238"/>
          </rPr>
          <t>SZV_F:FontossagiSorrent</t>
        </r>
      </text>
    </comment>
    <comment ref="C151" authorId="0" shapeId="0" xr:uid="{00000000-0006-0000-0200-0000163F0000}">
      <text>
        <r>
          <rPr>
            <sz val="11"/>
            <rFont val="Calibri"/>
            <family val="2"/>
            <charset val="238"/>
          </rPr>
          <t>SZV_F:FeladatKategoria</t>
        </r>
      </text>
    </comment>
    <comment ref="D151" authorId="0" shapeId="0" xr:uid="{00000000-0006-0000-0200-0000173F0000}">
      <text>
        <r>
          <rPr>
            <sz val="11"/>
            <rFont val="Calibri"/>
            <family val="2"/>
            <charset val="238"/>
          </rPr>
          <t>SZV_F:FeladatMegnevezes</t>
        </r>
      </text>
    </comment>
    <comment ref="E151" authorId="0" shapeId="0" xr:uid="{00000000-0006-0000-0200-0000183F0000}">
      <text>
        <r>
          <rPr>
            <sz val="11"/>
            <rFont val="Calibri"/>
            <family val="2"/>
            <charset val="238"/>
          </rPr>
          <t>SZV_F:ElviEngedelySzam</t>
        </r>
      </text>
    </comment>
    <comment ref="F151" authorId="0" shapeId="0" xr:uid="{00000000-0006-0000-0200-0000193F0000}">
      <text>
        <r>
          <rPr>
            <sz val="11"/>
            <rFont val="Calibri"/>
            <family val="2"/>
            <charset val="238"/>
          </rPr>
          <t>SZV_F:VKR_Kod</t>
        </r>
      </text>
    </comment>
    <comment ref="G151" authorId="0" shapeId="0" xr:uid="{00000000-0006-0000-0200-00001A3F0000}">
      <text>
        <r>
          <rPr>
            <sz val="11"/>
            <rFont val="Calibri"/>
            <family val="2"/>
            <charset val="238"/>
          </rPr>
          <t>SZV_F:VKR_Nev</t>
        </r>
      </text>
    </comment>
    <comment ref="H151" authorId="0" shapeId="0" xr:uid="{00000000-0006-0000-0200-00001B3F0000}">
      <text>
        <r>
          <rPr>
            <sz val="11"/>
            <rFont val="Calibri"/>
            <family val="2"/>
            <charset val="238"/>
          </rPr>
          <t>SZV_F:FeladatAzonosito</t>
        </r>
      </text>
    </comment>
    <comment ref="I151" authorId="0" shapeId="0" xr:uid="{00000000-0006-0000-0200-00001C3F0000}">
      <text>
        <r>
          <rPr>
            <sz val="11"/>
            <rFont val="Calibri"/>
            <family val="2"/>
            <charset val="238"/>
          </rPr>
          <t>SZV_F:EllatasiTerulet</t>
        </r>
      </text>
    </comment>
    <comment ref="J151" authorId="0" shapeId="0" xr:uid="{00000000-0006-0000-0200-00001D3F0000}">
      <text>
        <r>
          <rPr>
            <sz val="11"/>
            <rFont val="Calibri"/>
            <family val="2"/>
            <charset val="238"/>
          </rPr>
          <t>SZV_F:EllatasertFelelos</t>
        </r>
      </text>
    </comment>
    <comment ref="K151" authorId="0" shapeId="0" xr:uid="{00000000-0006-0000-0200-00001E3F0000}">
      <text>
        <r>
          <rPr>
            <sz val="11"/>
            <rFont val="Calibri"/>
            <family val="2"/>
            <charset val="238"/>
          </rPr>
          <t>SZV_F:TervezettNettoKoltseg</t>
        </r>
      </text>
    </comment>
    <comment ref="L151" authorId="0" shapeId="0" xr:uid="{00000000-0006-0000-0200-00001F3F0000}">
      <text>
        <r>
          <rPr>
            <sz val="11"/>
            <rFont val="Calibri"/>
            <family val="2"/>
            <charset val="238"/>
          </rPr>
          <t>SZV_F:IdotartamKezdes</t>
        </r>
      </text>
    </comment>
    <comment ref="M151" authorId="0" shapeId="0" xr:uid="{00000000-0006-0000-0200-0000203F0000}">
      <text>
        <r>
          <rPr>
            <sz val="11"/>
            <rFont val="Calibri"/>
            <family val="2"/>
            <charset val="238"/>
          </rPr>
          <t>SZV_F:IdotartamBefejezes</t>
        </r>
      </text>
    </comment>
    <comment ref="N151" authorId="0" shapeId="0" xr:uid="{00000000-0006-0000-0200-0000213F0000}">
      <text>
        <r>
          <rPr>
            <sz val="11"/>
            <rFont val="Calibri"/>
            <family val="2"/>
            <charset val="238"/>
          </rPr>
          <t>SZV_F:NettoKoltsegUtem1</t>
        </r>
      </text>
    </comment>
    <comment ref="O151" authorId="0" shapeId="0" xr:uid="{00000000-0006-0000-0200-0000223F0000}">
      <text>
        <r>
          <rPr>
            <sz val="11"/>
            <rFont val="Calibri"/>
            <family val="2"/>
            <charset val="238"/>
          </rPr>
          <t>SZV_F:NettoKoltsegUtem2</t>
        </r>
      </text>
    </comment>
    <comment ref="P151" authorId="0" shapeId="0" xr:uid="{00000000-0006-0000-0200-0000233F0000}">
      <text>
        <r>
          <rPr>
            <sz val="11"/>
            <rFont val="Calibri"/>
            <family val="2"/>
            <charset val="238"/>
          </rPr>
          <t>SZV_F:EM_Melleklet2_KTG</t>
        </r>
      </text>
    </comment>
    <comment ref="R151" authorId="0" shapeId="0" xr:uid="{00000000-0006-0000-0200-0000243F0000}">
      <text>
        <r>
          <rPr>
            <sz val="11"/>
            <rFont val="Calibri"/>
            <family val="2"/>
            <charset val="238"/>
          </rPr>
          <t>SZV_F:HDUtem1</t>
        </r>
      </text>
    </comment>
    <comment ref="S151" authorId="0" shapeId="0" xr:uid="{00000000-0006-0000-0200-0000253F0000}">
      <text>
        <r>
          <rPr>
            <sz val="11"/>
            <rFont val="Calibri"/>
            <family val="2"/>
            <charset val="238"/>
          </rPr>
          <t>SZV_F:ECSUtem1</t>
        </r>
      </text>
    </comment>
    <comment ref="T151" authorId="0" shapeId="0" xr:uid="{00000000-0006-0000-0200-0000263F0000}">
      <text>
        <r>
          <rPr>
            <sz val="11"/>
            <rFont val="Calibri"/>
            <family val="2"/>
            <charset val="238"/>
          </rPr>
          <t>SZV_F:KFHUtem1</t>
        </r>
      </text>
    </comment>
    <comment ref="U151" authorId="0" shapeId="0" xr:uid="{00000000-0006-0000-0200-0000273F0000}">
      <text>
        <r>
          <rPr>
            <sz val="11"/>
            <rFont val="Calibri"/>
            <family val="2"/>
            <charset val="238"/>
          </rPr>
          <t>SZV_F:Egyeb_SajatUtem1</t>
        </r>
      </text>
    </comment>
    <comment ref="V151" authorId="0" shapeId="0" xr:uid="{00000000-0006-0000-0200-0000283F0000}">
      <text>
        <r>
          <rPr>
            <sz val="11"/>
            <rFont val="Calibri"/>
            <family val="2"/>
            <charset val="238"/>
          </rPr>
          <t>SZV_F:DijUtem1</t>
        </r>
      </text>
    </comment>
    <comment ref="W151" authorId="0" shapeId="0" xr:uid="{00000000-0006-0000-0200-0000293F0000}">
      <text>
        <r>
          <rPr>
            <sz val="11"/>
            <rFont val="Calibri"/>
            <family val="2"/>
            <charset val="238"/>
          </rPr>
          <t>SZV_F:EM_Melleklet1_Utem1</t>
        </r>
      </text>
    </comment>
    <comment ref="X151" authorId="0" shapeId="0" xr:uid="{00000000-0006-0000-0200-00002A3F0000}">
      <text>
        <r>
          <rPr>
            <sz val="11"/>
            <rFont val="Calibri"/>
            <family val="2"/>
            <charset val="238"/>
          </rPr>
          <t>SZV_F:EgyebAllamiUtem1</t>
        </r>
      </text>
    </comment>
    <comment ref="Y151" authorId="0" shapeId="0" xr:uid="{00000000-0006-0000-0200-00002B3F0000}">
      <text>
        <r>
          <rPr>
            <sz val="11"/>
            <rFont val="Calibri"/>
            <family val="2"/>
            <charset val="238"/>
          </rPr>
          <t>SZV_F:OnkormanyzatiUtem1</t>
        </r>
      </text>
    </comment>
    <comment ref="Z151" authorId="0" shapeId="0" xr:uid="{00000000-0006-0000-0200-00002C3F0000}">
      <text>
        <r>
          <rPr>
            <sz val="11"/>
            <rFont val="Calibri"/>
            <family val="2"/>
            <charset val="238"/>
          </rPr>
          <t>SZV_F:EUUtem1</t>
        </r>
      </text>
    </comment>
    <comment ref="AA151" authorId="0" shapeId="0" xr:uid="{00000000-0006-0000-0200-00002D3F0000}">
      <text>
        <r>
          <rPr>
            <sz val="11"/>
            <rFont val="Calibri"/>
            <family val="2"/>
            <charset val="238"/>
          </rPr>
          <t>SZV_F:EgyebUtem1</t>
        </r>
      </text>
    </comment>
    <comment ref="AB151" authorId="0" shapeId="0" xr:uid="{00000000-0006-0000-0200-00002E3F0000}">
      <text>
        <r>
          <rPr>
            <sz val="11"/>
            <rFont val="Calibri"/>
            <family val="2"/>
            <charset val="238"/>
          </rPr>
          <t>SZV_F:HitelKotvenyUtem1</t>
        </r>
      </text>
    </comment>
    <comment ref="AC151" authorId="0" shapeId="0" xr:uid="{00000000-0006-0000-0200-00002F3F0000}">
      <text>
        <r>
          <rPr>
            <sz val="11"/>
            <rFont val="Calibri"/>
            <family val="2"/>
            <charset val="238"/>
          </rPr>
          <t>SZV_F:OsszesenUtem1</t>
        </r>
      </text>
    </comment>
    <comment ref="AF151" authorId="0" shapeId="0" xr:uid="{00000000-0006-0000-0200-0000303F0000}">
      <text>
        <r>
          <rPr>
            <sz val="11"/>
            <rFont val="Calibri"/>
            <family val="2"/>
            <charset val="238"/>
          </rPr>
          <t>SZV_F:HDUtem2</t>
        </r>
      </text>
    </comment>
    <comment ref="AG151" authorId="0" shapeId="0" xr:uid="{00000000-0006-0000-0200-0000313F0000}">
      <text>
        <r>
          <rPr>
            <sz val="11"/>
            <rFont val="Calibri"/>
            <family val="2"/>
            <charset val="238"/>
          </rPr>
          <t>SZV_F:ECSUtem2</t>
        </r>
      </text>
    </comment>
    <comment ref="AH151" authorId="0" shapeId="0" xr:uid="{00000000-0006-0000-0200-0000323F0000}">
      <text>
        <r>
          <rPr>
            <sz val="11"/>
            <rFont val="Calibri"/>
            <family val="2"/>
            <charset val="238"/>
          </rPr>
          <t>SZV_F:KFHUtem2</t>
        </r>
      </text>
    </comment>
    <comment ref="AI151" authorId="0" shapeId="0" xr:uid="{00000000-0006-0000-0200-0000333F0000}">
      <text>
        <r>
          <rPr>
            <sz val="11"/>
            <rFont val="Calibri"/>
            <family val="2"/>
            <charset val="238"/>
          </rPr>
          <t>SZV_F:Egyeb_SajatUtem2</t>
        </r>
      </text>
    </comment>
    <comment ref="AJ151" authorId="0" shapeId="0" xr:uid="{00000000-0006-0000-0200-0000343F0000}">
      <text>
        <r>
          <rPr>
            <sz val="11"/>
            <rFont val="Calibri"/>
            <family val="2"/>
            <charset val="238"/>
          </rPr>
          <t>SZV_F:DijUtem2</t>
        </r>
      </text>
    </comment>
    <comment ref="AK151" authorId="0" shapeId="0" xr:uid="{00000000-0006-0000-0200-0000353F0000}">
      <text>
        <r>
          <rPr>
            <sz val="11"/>
            <rFont val="Calibri"/>
            <family val="2"/>
            <charset val="238"/>
          </rPr>
          <t>SZV_F:EM_Melleklet1_Utem2</t>
        </r>
      </text>
    </comment>
    <comment ref="AL151" authorId="0" shapeId="0" xr:uid="{00000000-0006-0000-0200-0000363F0000}">
      <text>
        <r>
          <rPr>
            <sz val="11"/>
            <rFont val="Calibri"/>
            <family val="2"/>
            <charset val="238"/>
          </rPr>
          <t>SZV_F:EgyebAllamiUtem2</t>
        </r>
      </text>
    </comment>
    <comment ref="AM151" authorId="0" shapeId="0" xr:uid="{00000000-0006-0000-0200-0000373F0000}">
      <text>
        <r>
          <rPr>
            <sz val="11"/>
            <rFont val="Calibri"/>
            <family val="2"/>
            <charset val="238"/>
          </rPr>
          <t>SZV_F:OnkormanyzatiUtem2</t>
        </r>
      </text>
    </comment>
    <comment ref="AN151" authorId="0" shapeId="0" xr:uid="{00000000-0006-0000-0200-0000383F0000}">
      <text>
        <r>
          <rPr>
            <sz val="11"/>
            <rFont val="Calibri"/>
            <family val="2"/>
            <charset val="238"/>
          </rPr>
          <t>SZV_F:EUUtem2</t>
        </r>
      </text>
    </comment>
    <comment ref="AO151" authorId="0" shapeId="0" xr:uid="{00000000-0006-0000-0200-0000393F0000}">
      <text>
        <r>
          <rPr>
            <sz val="11"/>
            <rFont val="Calibri"/>
            <family val="2"/>
            <charset val="238"/>
          </rPr>
          <t>SZV_F:EgyebUtem2</t>
        </r>
      </text>
    </comment>
    <comment ref="AP151" authorId="0" shapeId="0" xr:uid="{00000000-0006-0000-0200-00003A3F0000}">
      <text>
        <r>
          <rPr>
            <sz val="11"/>
            <rFont val="Calibri"/>
            <family val="2"/>
            <charset val="238"/>
          </rPr>
          <t>SZV_F:HitelKotvenyUtem2</t>
        </r>
      </text>
    </comment>
    <comment ref="AQ151" authorId="0" shapeId="0" xr:uid="{00000000-0006-0000-0200-00003B3F0000}">
      <text>
        <r>
          <rPr>
            <sz val="11"/>
            <rFont val="Calibri"/>
            <family val="2"/>
            <charset val="238"/>
          </rPr>
          <t>SZV_F:OsszesenUtem2</t>
        </r>
      </text>
    </comment>
    <comment ref="AR151" authorId="0" shapeId="0" xr:uid="{00000000-0006-0000-0200-00003C3F0000}">
      <text>
        <r>
          <rPr>
            <sz val="11"/>
            <rFont val="Calibri"/>
            <family val="2"/>
            <charset val="238"/>
          </rPr>
          <t>SZV_F:ForrashianyUtem2</t>
        </r>
      </text>
    </comment>
    <comment ref="AU151" authorId="0" shapeId="0" xr:uid="{00000000-0006-0000-0200-00003D3F0000}">
      <text>
        <r>
          <rPr>
            <sz val="11"/>
            <rFont val="Calibri"/>
            <family val="2"/>
            <charset val="238"/>
          </rPr>
          <t>SZV_F:Indokolas</t>
        </r>
      </text>
    </comment>
    <comment ref="AV151" authorId="0" shapeId="0" xr:uid="{00000000-0006-0000-0200-00003E3F0000}">
      <text>
        <r>
          <rPr>
            <sz val="11"/>
            <rFont val="Calibri"/>
            <family val="2"/>
            <charset val="238"/>
          </rPr>
          <t>SZV_F:Megjegyzes</t>
        </r>
      </text>
    </comment>
    <comment ref="AW151" authorId="0" shapeId="0" xr:uid="{00000000-0006-0000-0200-00003F3F0000}">
      <text>
        <r>
          <rPr>
            <sz val="11"/>
            <rFont val="Calibri"/>
            <family val="2"/>
            <charset val="238"/>
          </rPr>
          <t>SZV_F:FeladatSorszam</t>
        </r>
      </text>
    </comment>
    <comment ref="AY151" authorId="0" shapeId="0" xr:uid="{00000000-0006-0000-0200-0000403F0000}">
      <text>
        <r>
          <rPr>
            <sz val="11"/>
            <rFont val="Calibri"/>
            <family val="2"/>
            <charset val="238"/>
          </rPr>
          <t>SZV_F:ISA</t>
        </r>
      </text>
    </comment>
    <comment ref="B152" authorId="0" shapeId="0" xr:uid="{00000000-0006-0000-0200-0000413F0000}">
      <text>
        <r>
          <rPr>
            <sz val="11"/>
            <rFont val="Calibri"/>
            <family val="2"/>
            <charset val="238"/>
          </rPr>
          <t>SZV_F:FontossagiSorrent</t>
        </r>
      </text>
    </comment>
    <comment ref="C152" authorId="0" shapeId="0" xr:uid="{00000000-0006-0000-0200-0000423F0000}">
      <text>
        <r>
          <rPr>
            <sz val="11"/>
            <rFont val="Calibri"/>
            <family val="2"/>
            <charset val="238"/>
          </rPr>
          <t>SZV_F:FeladatKategoria</t>
        </r>
      </text>
    </comment>
    <comment ref="D152" authorId="0" shapeId="0" xr:uid="{00000000-0006-0000-0200-0000433F0000}">
      <text>
        <r>
          <rPr>
            <sz val="11"/>
            <rFont val="Calibri"/>
            <family val="2"/>
            <charset val="238"/>
          </rPr>
          <t>SZV_F:FeladatMegnevezes</t>
        </r>
      </text>
    </comment>
    <comment ref="E152" authorId="0" shapeId="0" xr:uid="{00000000-0006-0000-0200-0000443F0000}">
      <text>
        <r>
          <rPr>
            <sz val="11"/>
            <rFont val="Calibri"/>
            <family val="2"/>
            <charset val="238"/>
          </rPr>
          <t>SZV_F:ElviEngedelySzam</t>
        </r>
      </text>
    </comment>
    <comment ref="F152" authorId="0" shapeId="0" xr:uid="{00000000-0006-0000-0200-0000453F0000}">
      <text>
        <r>
          <rPr>
            <sz val="11"/>
            <rFont val="Calibri"/>
            <family val="2"/>
            <charset val="238"/>
          </rPr>
          <t>SZV_F:VKR_Kod</t>
        </r>
      </text>
    </comment>
    <comment ref="G152" authorId="0" shapeId="0" xr:uid="{00000000-0006-0000-0200-0000463F0000}">
      <text>
        <r>
          <rPr>
            <sz val="11"/>
            <rFont val="Calibri"/>
            <family val="2"/>
            <charset val="238"/>
          </rPr>
          <t>SZV_F:VKR_Nev</t>
        </r>
      </text>
    </comment>
    <comment ref="H152" authorId="0" shapeId="0" xr:uid="{00000000-0006-0000-0200-0000473F0000}">
      <text>
        <r>
          <rPr>
            <sz val="11"/>
            <rFont val="Calibri"/>
            <family val="2"/>
            <charset val="238"/>
          </rPr>
          <t>SZV_F:FeladatAzonosito</t>
        </r>
      </text>
    </comment>
    <comment ref="I152" authorId="0" shapeId="0" xr:uid="{00000000-0006-0000-0200-0000483F0000}">
      <text>
        <r>
          <rPr>
            <sz val="11"/>
            <rFont val="Calibri"/>
            <family val="2"/>
            <charset val="238"/>
          </rPr>
          <t>SZV_F:EllatasiTerulet</t>
        </r>
      </text>
    </comment>
    <comment ref="J152" authorId="0" shapeId="0" xr:uid="{00000000-0006-0000-0200-0000493F0000}">
      <text>
        <r>
          <rPr>
            <sz val="11"/>
            <rFont val="Calibri"/>
            <family val="2"/>
            <charset val="238"/>
          </rPr>
          <t>SZV_F:EllatasertFelelos</t>
        </r>
      </text>
    </comment>
    <comment ref="K152" authorId="0" shapeId="0" xr:uid="{00000000-0006-0000-0200-00004A3F0000}">
      <text>
        <r>
          <rPr>
            <sz val="11"/>
            <rFont val="Calibri"/>
            <family val="2"/>
            <charset val="238"/>
          </rPr>
          <t>SZV_F:TervezettNettoKoltseg</t>
        </r>
      </text>
    </comment>
    <comment ref="L152" authorId="0" shapeId="0" xr:uid="{00000000-0006-0000-0200-00004B3F0000}">
      <text>
        <r>
          <rPr>
            <sz val="11"/>
            <rFont val="Calibri"/>
            <family val="2"/>
            <charset val="238"/>
          </rPr>
          <t>SZV_F:IdotartamKezdes</t>
        </r>
      </text>
    </comment>
    <comment ref="M152" authorId="0" shapeId="0" xr:uid="{00000000-0006-0000-0200-00004C3F0000}">
      <text>
        <r>
          <rPr>
            <sz val="11"/>
            <rFont val="Calibri"/>
            <family val="2"/>
            <charset val="238"/>
          </rPr>
          <t>SZV_F:IdotartamBefejezes</t>
        </r>
      </text>
    </comment>
    <comment ref="N152" authorId="0" shapeId="0" xr:uid="{00000000-0006-0000-0200-00004D3F0000}">
      <text>
        <r>
          <rPr>
            <sz val="11"/>
            <rFont val="Calibri"/>
            <family val="2"/>
            <charset val="238"/>
          </rPr>
          <t>SZV_F:NettoKoltsegUtem1</t>
        </r>
      </text>
    </comment>
    <comment ref="O152" authorId="0" shapeId="0" xr:uid="{00000000-0006-0000-0200-00004E3F0000}">
      <text>
        <r>
          <rPr>
            <sz val="11"/>
            <rFont val="Calibri"/>
            <family val="2"/>
            <charset val="238"/>
          </rPr>
          <t>SZV_F:NettoKoltsegUtem2</t>
        </r>
      </text>
    </comment>
    <comment ref="P152" authorId="0" shapeId="0" xr:uid="{00000000-0006-0000-0200-00004F3F0000}">
      <text>
        <r>
          <rPr>
            <sz val="11"/>
            <rFont val="Calibri"/>
            <family val="2"/>
            <charset val="238"/>
          </rPr>
          <t>SZV_F:EM_Melleklet2_KTG</t>
        </r>
      </text>
    </comment>
    <comment ref="R152" authorId="0" shapeId="0" xr:uid="{00000000-0006-0000-0200-0000503F0000}">
      <text>
        <r>
          <rPr>
            <sz val="11"/>
            <rFont val="Calibri"/>
            <family val="2"/>
            <charset val="238"/>
          </rPr>
          <t>SZV_F:HDUtem1</t>
        </r>
      </text>
    </comment>
    <comment ref="S152" authorId="0" shapeId="0" xr:uid="{00000000-0006-0000-0200-0000513F0000}">
      <text>
        <r>
          <rPr>
            <sz val="11"/>
            <rFont val="Calibri"/>
            <family val="2"/>
            <charset val="238"/>
          </rPr>
          <t>SZV_F:ECSUtem1</t>
        </r>
      </text>
    </comment>
    <comment ref="T152" authorId="0" shapeId="0" xr:uid="{00000000-0006-0000-0200-0000523F0000}">
      <text>
        <r>
          <rPr>
            <sz val="11"/>
            <rFont val="Calibri"/>
            <family val="2"/>
            <charset val="238"/>
          </rPr>
          <t>SZV_F:KFHUtem1</t>
        </r>
      </text>
    </comment>
    <comment ref="U152" authorId="0" shapeId="0" xr:uid="{00000000-0006-0000-0200-0000533F0000}">
      <text>
        <r>
          <rPr>
            <sz val="11"/>
            <rFont val="Calibri"/>
            <family val="2"/>
            <charset val="238"/>
          </rPr>
          <t>SZV_F:Egyeb_SajatUtem1</t>
        </r>
      </text>
    </comment>
    <comment ref="V152" authorId="0" shapeId="0" xr:uid="{00000000-0006-0000-0200-0000543F0000}">
      <text>
        <r>
          <rPr>
            <sz val="11"/>
            <rFont val="Calibri"/>
            <family val="2"/>
            <charset val="238"/>
          </rPr>
          <t>SZV_F:DijUtem1</t>
        </r>
      </text>
    </comment>
    <comment ref="W152" authorId="0" shapeId="0" xr:uid="{00000000-0006-0000-0200-0000553F0000}">
      <text>
        <r>
          <rPr>
            <sz val="11"/>
            <rFont val="Calibri"/>
            <family val="2"/>
            <charset val="238"/>
          </rPr>
          <t>SZV_F:EM_Melleklet1_Utem1</t>
        </r>
      </text>
    </comment>
    <comment ref="X152" authorId="0" shapeId="0" xr:uid="{00000000-0006-0000-0200-0000563F0000}">
      <text>
        <r>
          <rPr>
            <sz val="11"/>
            <rFont val="Calibri"/>
            <family val="2"/>
            <charset val="238"/>
          </rPr>
          <t>SZV_F:EgyebAllamiUtem1</t>
        </r>
      </text>
    </comment>
    <comment ref="Y152" authorId="0" shapeId="0" xr:uid="{00000000-0006-0000-0200-0000573F0000}">
      <text>
        <r>
          <rPr>
            <sz val="11"/>
            <rFont val="Calibri"/>
            <family val="2"/>
            <charset val="238"/>
          </rPr>
          <t>SZV_F:OnkormanyzatiUtem1</t>
        </r>
      </text>
    </comment>
    <comment ref="Z152" authorId="0" shapeId="0" xr:uid="{00000000-0006-0000-0200-0000583F0000}">
      <text>
        <r>
          <rPr>
            <sz val="11"/>
            <rFont val="Calibri"/>
            <family val="2"/>
            <charset val="238"/>
          </rPr>
          <t>SZV_F:EUUtem1</t>
        </r>
      </text>
    </comment>
    <comment ref="AA152" authorId="0" shapeId="0" xr:uid="{00000000-0006-0000-0200-0000593F0000}">
      <text>
        <r>
          <rPr>
            <sz val="11"/>
            <rFont val="Calibri"/>
            <family val="2"/>
            <charset val="238"/>
          </rPr>
          <t>SZV_F:EgyebUtem1</t>
        </r>
      </text>
    </comment>
    <comment ref="AB152" authorId="0" shapeId="0" xr:uid="{00000000-0006-0000-0200-00005A3F0000}">
      <text>
        <r>
          <rPr>
            <sz val="11"/>
            <rFont val="Calibri"/>
            <family val="2"/>
            <charset val="238"/>
          </rPr>
          <t>SZV_F:HitelKotvenyUtem1</t>
        </r>
      </text>
    </comment>
    <comment ref="AC152" authorId="0" shapeId="0" xr:uid="{00000000-0006-0000-0200-00005B3F0000}">
      <text>
        <r>
          <rPr>
            <sz val="11"/>
            <rFont val="Calibri"/>
            <family val="2"/>
            <charset val="238"/>
          </rPr>
          <t>SZV_F:OsszesenUtem1</t>
        </r>
      </text>
    </comment>
    <comment ref="AF152" authorId="0" shapeId="0" xr:uid="{00000000-0006-0000-0200-00005C3F0000}">
      <text>
        <r>
          <rPr>
            <sz val="11"/>
            <rFont val="Calibri"/>
            <family val="2"/>
            <charset val="238"/>
          </rPr>
          <t>SZV_F:HDUtem2</t>
        </r>
      </text>
    </comment>
    <comment ref="AG152" authorId="0" shapeId="0" xr:uid="{00000000-0006-0000-0200-00005D3F0000}">
      <text>
        <r>
          <rPr>
            <sz val="11"/>
            <rFont val="Calibri"/>
            <family val="2"/>
            <charset val="238"/>
          </rPr>
          <t>SZV_F:ECSUtem2</t>
        </r>
      </text>
    </comment>
    <comment ref="AH152" authorId="0" shapeId="0" xr:uid="{00000000-0006-0000-0200-00005E3F0000}">
      <text>
        <r>
          <rPr>
            <sz val="11"/>
            <rFont val="Calibri"/>
            <family val="2"/>
            <charset val="238"/>
          </rPr>
          <t>SZV_F:KFHUtem2</t>
        </r>
      </text>
    </comment>
    <comment ref="AI152" authorId="0" shapeId="0" xr:uid="{00000000-0006-0000-0200-00005F3F0000}">
      <text>
        <r>
          <rPr>
            <sz val="11"/>
            <rFont val="Calibri"/>
            <family val="2"/>
            <charset val="238"/>
          </rPr>
          <t>SZV_F:Egyeb_SajatUtem2</t>
        </r>
      </text>
    </comment>
    <comment ref="AJ152" authorId="0" shapeId="0" xr:uid="{00000000-0006-0000-0200-0000603F0000}">
      <text>
        <r>
          <rPr>
            <sz val="11"/>
            <rFont val="Calibri"/>
            <family val="2"/>
            <charset val="238"/>
          </rPr>
          <t>SZV_F:DijUtem2</t>
        </r>
      </text>
    </comment>
    <comment ref="AK152" authorId="0" shapeId="0" xr:uid="{00000000-0006-0000-0200-0000613F0000}">
      <text>
        <r>
          <rPr>
            <sz val="11"/>
            <rFont val="Calibri"/>
            <family val="2"/>
            <charset val="238"/>
          </rPr>
          <t>SZV_F:EM_Melleklet1_Utem2</t>
        </r>
      </text>
    </comment>
    <comment ref="AL152" authorId="0" shapeId="0" xr:uid="{00000000-0006-0000-0200-0000623F0000}">
      <text>
        <r>
          <rPr>
            <sz val="11"/>
            <rFont val="Calibri"/>
            <family val="2"/>
            <charset val="238"/>
          </rPr>
          <t>SZV_F:EgyebAllamiUtem2</t>
        </r>
      </text>
    </comment>
    <comment ref="AM152" authorId="0" shapeId="0" xr:uid="{00000000-0006-0000-0200-0000633F0000}">
      <text>
        <r>
          <rPr>
            <sz val="11"/>
            <rFont val="Calibri"/>
            <family val="2"/>
            <charset val="238"/>
          </rPr>
          <t>SZV_F:OnkormanyzatiUtem2</t>
        </r>
      </text>
    </comment>
    <comment ref="AN152" authorId="0" shapeId="0" xr:uid="{00000000-0006-0000-0200-0000643F0000}">
      <text>
        <r>
          <rPr>
            <sz val="11"/>
            <rFont val="Calibri"/>
            <family val="2"/>
            <charset val="238"/>
          </rPr>
          <t>SZV_F:EUUtem2</t>
        </r>
      </text>
    </comment>
    <comment ref="AO152" authorId="0" shapeId="0" xr:uid="{00000000-0006-0000-0200-0000653F0000}">
      <text>
        <r>
          <rPr>
            <sz val="11"/>
            <rFont val="Calibri"/>
            <family val="2"/>
            <charset val="238"/>
          </rPr>
          <t>SZV_F:EgyebUtem2</t>
        </r>
      </text>
    </comment>
    <comment ref="AP152" authorId="0" shapeId="0" xr:uid="{00000000-0006-0000-0200-0000663F0000}">
      <text>
        <r>
          <rPr>
            <sz val="11"/>
            <rFont val="Calibri"/>
            <family val="2"/>
            <charset val="238"/>
          </rPr>
          <t>SZV_F:HitelKotvenyUtem2</t>
        </r>
      </text>
    </comment>
    <comment ref="AQ152" authorId="0" shapeId="0" xr:uid="{00000000-0006-0000-0200-0000673F0000}">
      <text>
        <r>
          <rPr>
            <sz val="11"/>
            <rFont val="Calibri"/>
            <family val="2"/>
            <charset val="238"/>
          </rPr>
          <t>SZV_F:OsszesenUtem2</t>
        </r>
      </text>
    </comment>
    <comment ref="AR152" authorId="0" shapeId="0" xr:uid="{00000000-0006-0000-0200-0000683F0000}">
      <text>
        <r>
          <rPr>
            <sz val="11"/>
            <rFont val="Calibri"/>
            <family val="2"/>
            <charset val="238"/>
          </rPr>
          <t>SZV_F:ForrashianyUtem2</t>
        </r>
      </text>
    </comment>
    <comment ref="AU152" authorId="0" shapeId="0" xr:uid="{00000000-0006-0000-0200-0000693F0000}">
      <text>
        <r>
          <rPr>
            <sz val="11"/>
            <rFont val="Calibri"/>
            <family val="2"/>
            <charset val="238"/>
          </rPr>
          <t>SZV_F:Indokolas</t>
        </r>
      </text>
    </comment>
    <comment ref="AV152" authorId="0" shapeId="0" xr:uid="{00000000-0006-0000-0200-00006A3F0000}">
      <text>
        <r>
          <rPr>
            <sz val="11"/>
            <rFont val="Calibri"/>
            <family val="2"/>
            <charset val="238"/>
          </rPr>
          <t>SZV_F:Megjegyzes</t>
        </r>
      </text>
    </comment>
    <comment ref="AW152" authorId="0" shapeId="0" xr:uid="{00000000-0006-0000-0200-00006B3F0000}">
      <text>
        <r>
          <rPr>
            <sz val="11"/>
            <rFont val="Calibri"/>
            <family val="2"/>
            <charset val="238"/>
          </rPr>
          <t>SZV_F:FeladatSorszam</t>
        </r>
      </text>
    </comment>
    <comment ref="AY152" authorId="0" shapeId="0" xr:uid="{00000000-0006-0000-0200-00006C3F0000}">
      <text>
        <r>
          <rPr>
            <sz val="11"/>
            <rFont val="Calibri"/>
            <family val="2"/>
            <charset val="238"/>
          </rPr>
          <t>SZV_F:ISA</t>
        </r>
      </text>
    </comment>
    <comment ref="B153" authorId="0" shapeId="0" xr:uid="{00000000-0006-0000-0200-00006D3F0000}">
      <text>
        <r>
          <rPr>
            <sz val="11"/>
            <rFont val="Calibri"/>
            <family val="2"/>
            <charset val="238"/>
          </rPr>
          <t>SZV_F:FontossagiSorrent</t>
        </r>
      </text>
    </comment>
    <comment ref="C153" authorId="0" shapeId="0" xr:uid="{00000000-0006-0000-0200-00006E3F0000}">
      <text>
        <r>
          <rPr>
            <sz val="11"/>
            <rFont val="Calibri"/>
            <family val="2"/>
            <charset val="238"/>
          </rPr>
          <t>SZV_F:FeladatKategoria</t>
        </r>
      </text>
    </comment>
    <comment ref="D153" authorId="0" shapeId="0" xr:uid="{00000000-0006-0000-0200-00006F3F0000}">
      <text>
        <r>
          <rPr>
            <sz val="11"/>
            <rFont val="Calibri"/>
            <family val="2"/>
            <charset val="238"/>
          </rPr>
          <t>SZV_F:FeladatMegnevezes</t>
        </r>
      </text>
    </comment>
    <comment ref="E153" authorId="0" shapeId="0" xr:uid="{00000000-0006-0000-0200-0000703F0000}">
      <text>
        <r>
          <rPr>
            <sz val="11"/>
            <rFont val="Calibri"/>
            <family val="2"/>
            <charset val="238"/>
          </rPr>
          <t>SZV_F:ElviEngedelySzam</t>
        </r>
      </text>
    </comment>
    <comment ref="F153" authorId="0" shapeId="0" xr:uid="{00000000-0006-0000-0200-0000713F0000}">
      <text>
        <r>
          <rPr>
            <sz val="11"/>
            <rFont val="Calibri"/>
            <family val="2"/>
            <charset val="238"/>
          </rPr>
          <t>SZV_F:VKR_Kod</t>
        </r>
      </text>
    </comment>
    <comment ref="G153" authorId="0" shapeId="0" xr:uid="{00000000-0006-0000-0200-0000723F0000}">
      <text>
        <r>
          <rPr>
            <sz val="11"/>
            <rFont val="Calibri"/>
            <family val="2"/>
            <charset val="238"/>
          </rPr>
          <t>SZV_F:VKR_Nev</t>
        </r>
      </text>
    </comment>
    <comment ref="H153" authorId="0" shapeId="0" xr:uid="{00000000-0006-0000-0200-0000733F0000}">
      <text>
        <r>
          <rPr>
            <sz val="11"/>
            <rFont val="Calibri"/>
            <family val="2"/>
            <charset val="238"/>
          </rPr>
          <t>SZV_F:FeladatAzonosito</t>
        </r>
      </text>
    </comment>
    <comment ref="I153" authorId="0" shapeId="0" xr:uid="{00000000-0006-0000-0200-0000743F0000}">
      <text>
        <r>
          <rPr>
            <sz val="11"/>
            <rFont val="Calibri"/>
            <family val="2"/>
            <charset val="238"/>
          </rPr>
          <t>SZV_F:EllatasiTerulet</t>
        </r>
      </text>
    </comment>
    <comment ref="J153" authorId="0" shapeId="0" xr:uid="{00000000-0006-0000-0200-0000753F0000}">
      <text>
        <r>
          <rPr>
            <sz val="11"/>
            <rFont val="Calibri"/>
            <family val="2"/>
            <charset val="238"/>
          </rPr>
          <t>SZV_F:EllatasertFelelos</t>
        </r>
      </text>
    </comment>
    <comment ref="K153" authorId="0" shapeId="0" xr:uid="{00000000-0006-0000-0200-0000763F0000}">
      <text>
        <r>
          <rPr>
            <sz val="11"/>
            <rFont val="Calibri"/>
            <family val="2"/>
            <charset val="238"/>
          </rPr>
          <t>SZV_F:TervezettNettoKoltseg</t>
        </r>
      </text>
    </comment>
    <comment ref="L153" authorId="0" shapeId="0" xr:uid="{00000000-0006-0000-0200-0000773F0000}">
      <text>
        <r>
          <rPr>
            <sz val="11"/>
            <rFont val="Calibri"/>
            <family val="2"/>
            <charset val="238"/>
          </rPr>
          <t>SZV_F:IdotartamKezdes</t>
        </r>
      </text>
    </comment>
    <comment ref="M153" authorId="0" shapeId="0" xr:uid="{00000000-0006-0000-0200-0000783F0000}">
      <text>
        <r>
          <rPr>
            <sz val="11"/>
            <rFont val="Calibri"/>
            <family val="2"/>
            <charset val="238"/>
          </rPr>
          <t>SZV_F:IdotartamBefejezes</t>
        </r>
      </text>
    </comment>
    <comment ref="N153" authorId="0" shapeId="0" xr:uid="{00000000-0006-0000-0200-0000793F0000}">
      <text>
        <r>
          <rPr>
            <sz val="11"/>
            <rFont val="Calibri"/>
            <family val="2"/>
            <charset val="238"/>
          </rPr>
          <t>SZV_F:NettoKoltsegUtem1</t>
        </r>
      </text>
    </comment>
    <comment ref="O153" authorId="0" shapeId="0" xr:uid="{00000000-0006-0000-0200-00007A3F0000}">
      <text>
        <r>
          <rPr>
            <sz val="11"/>
            <rFont val="Calibri"/>
            <family val="2"/>
            <charset val="238"/>
          </rPr>
          <t>SZV_F:NettoKoltsegUtem2</t>
        </r>
      </text>
    </comment>
    <comment ref="P153" authorId="0" shapeId="0" xr:uid="{00000000-0006-0000-0200-00007B3F0000}">
      <text>
        <r>
          <rPr>
            <sz val="11"/>
            <rFont val="Calibri"/>
            <family val="2"/>
            <charset val="238"/>
          </rPr>
          <t>SZV_F:EM_Melleklet2_KTG</t>
        </r>
      </text>
    </comment>
    <comment ref="R153" authorId="0" shapeId="0" xr:uid="{00000000-0006-0000-0200-00007C3F0000}">
      <text>
        <r>
          <rPr>
            <sz val="11"/>
            <rFont val="Calibri"/>
            <family val="2"/>
            <charset val="238"/>
          </rPr>
          <t>SZV_F:HDUtem1</t>
        </r>
      </text>
    </comment>
    <comment ref="S153" authorId="0" shapeId="0" xr:uid="{00000000-0006-0000-0200-00007D3F0000}">
      <text>
        <r>
          <rPr>
            <sz val="11"/>
            <rFont val="Calibri"/>
            <family val="2"/>
            <charset val="238"/>
          </rPr>
          <t>SZV_F:ECSUtem1</t>
        </r>
      </text>
    </comment>
    <comment ref="T153" authorId="0" shapeId="0" xr:uid="{00000000-0006-0000-0200-00007E3F0000}">
      <text>
        <r>
          <rPr>
            <sz val="11"/>
            <rFont val="Calibri"/>
            <family val="2"/>
            <charset val="238"/>
          </rPr>
          <t>SZV_F:KFHUtem1</t>
        </r>
      </text>
    </comment>
    <comment ref="U153" authorId="0" shapeId="0" xr:uid="{00000000-0006-0000-0200-00007F3F0000}">
      <text>
        <r>
          <rPr>
            <sz val="11"/>
            <rFont val="Calibri"/>
            <family val="2"/>
            <charset val="238"/>
          </rPr>
          <t>SZV_F:Egyeb_SajatUtem1</t>
        </r>
      </text>
    </comment>
    <comment ref="V153" authorId="0" shapeId="0" xr:uid="{00000000-0006-0000-0200-0000803F0000}">
      <text>
        <r>
          <rPr>
            <sz val="11"/>
            <rFont val="Calibri"/>
            <family val="2"/>
            <charset val="238"/>
          </rPr>
          <t>SZV_F:DijUtem1</t>
        </r>
      </text>
    </comment>
    <comment ref="W153" authorId="0" shapeId="0" xr:uid="{00000000-0006-0000-0200-0000813F0000}">
      <text>
        <r>
          <rPr>
            <sz val="11"/>
            <rFont val="Calibri"/>
            <family val="2"/>
            <charset val="238"/>
          </rPr>
          <t>SZV_F:EM_Melleklet1_Utem1</t>
        </r>
      </text>
    </comment>
    <comment ref="X153" authorId="0" shapeId="0" xr:uid="{00000000-0006-0000-0200-0000823F0000}">
      <text>
        <r>
          <rPr>
            <sz val="11"/>
            <rFont val="Calibri"/>
            <family val="2"/>
            <charset val="238"/>
          </rPr>
          <t>SZV_F:EgyebAllamiUtem1</t>
        </r>
      </text>
    </comment>
    <comment ref="Y153" authorId="0" shapeId="0" xr:uid="{00000000-0006-0000-0200-0000833F0000}">
      <text>
        <r>
          <rPr>
            <sz val="11"/>
            <rFont val="Calibri"/>
            <family val="2"/>
            <charset val="238"/>
          </rPr>
          <t>SZV_F:OnkormanyzatiUtem1</t>
        </r>
      </text>
    </comment>
    <comment ref="Z153" authorId="0" shapeId="0" xr:uid="{00000000-0006-0000-0200-0000843F0000}">
      <text>
        <r>
          <rPr>
            <sz val="11"/>
            <rFont val="Calibri"/>
            <family val="2"/>
            <charset val="238"/>
          </rPr>
          <t>SZV_F:EUUtem1</t>
        </r>
      </text>
    </comment>
    <comment ref="AA153" authorId="0" shapeId="0" xr:uid="{00000000-0006-0000-0200-0000853F0000}">
      <text>
        <r>
          <rPr>
            <sz val="11"/>
            <rFont val="Calibri"/>
            <family val="2"/>
            <charset val="238"/>
          </rPr>
          <t>SZV_F:EgyebUtem1</t>
        </r>
      </text>
    </comment>
    <comment ref="AB153" authorId="0" shapeId="0" xr:uid="{00000000-0006-0000-0200-0000863F0000}">
      <text>
        <r>
          <rPr>
            <sz val="11"/>
            <rFont val="Calibri"/>
            <family val="2"/>
            <charset val="238"/>
          </rPr>
          <t>SZV_F:HitelKotvenyUtem1</t>
        </r>
      </text>
    </comment>
    <comment ref="AC153" authorId="0" shapeId="0" xr:uid="{00000000-0006-0000-0200-0000873F0000}">
      <text>
        <r>
          <rPr>
            <sz val="11"/>
            <rFont val="Calibri"/>
            <family val="2"/>
            <charset val="238"/>
          </rPr>
          <t>SZV_F:OsszesenUtem1</t>
        </r>
      </text>
    </comment>
    <comment ref="AF153" authorId="0" shapeId="0" xr:uid="{00000000-0006-0000-0200-0000883F0000}">
      <text>
        <r>
          <rPr>
            <sz val="11"/>
            <rFont val="Calibri"/>
            <family val="2"/>
            <charset val="238"/>
          </rPr>
          <t>SZV_F:HDUtem2</t>
        </r>
      </text>
    </comment>
    <comment ref="AG153" authorId="0" shapeId="0" xr:uid="{00000000-0006-0000-0200-0000893F0000}">
      <text>
        <r>
          <rPr>
            <sz val="11"/>
            <rFont val="Calibri"/>
            <family val="2"/>
            <charset val="238"/>
          </rPr>
          <t>SZV_F:ECSUtem2</t>
        </r>
      </text>
    </comment>
    <comment ref="AH153" authorId="0" shapeId="0" xr:uid="{00000000-0006-0000-0200-00008A3F0000}">
      <text>
        <r>
          <rPr>
            <sz val="11"/>
            <rFont val="Calibri"/>
            <family val="2"/>
            <charset val="238"/>
          </rPr>
          <t>SZV_F:KFHUtem2</t>
        </r>
      </text>
    </comment>
    <comment ref="AI153" authorId="0" shapeId="0" xr:uid="{00000000-0006-0000-0200-00008B3F0000}">
      <text>
        <r>
          <rPr>
            <sz val="11"/>
            <rFont val="Calibri"/>
            <family val="2"/>
            <charset val="238"/>
          </rPr>
          <t>SZV_F:Egyeb_SajatUtem2</t>
        </r>
      </text>
    </comment>
    <comment ref="AJ153" authorId="0" shapeId="0" xr:uid="{00000000-0006-0000-0200-00008C3F0000}">
      <text>
        <r>
          <rPr>
            <sz val="11"/>
            <rFont val="Calibri"/>
            <family val="2"/>
            <charset val="238"/>
          </rPr>
          <t>SZV_F:DijUtem2</t>
        </r>
      </text>
    </comment>
    <comment ref="AK153" authorId="0" shapeId="0" xr:uid="{00000000-0006-0000-0200-00008D3F0000}">
      <text>
        <r>
          <rPr>
            <sz val="11"/>
            <rFont val="Calibri"/>
            <family val="2"/>
            <charset val="238"/>
          </rPr>
          <t>SZV_F:EM_Melleklet1_Utem2</t>
        </r>
      </text>
    </comment>
    <comment ref="AL153" authorId="0" shapeId="0" xr:uid="{00000000-0006-0000-0200-00008E3F0000}">
      <text>
        <r>
          <rPr>
            <sz val="11"/>
            <rFont val="Calibri"/>
            <family val="2"/>
            <charset val="238"/>
          </rPr>
          <t>SZV_F:EgyebAllamiUtem2</t>
        </r>
      </text>
    </comment>
    <comment ref="AM153" authorId="0" shapeId="0" xr:uid="{00000000-0006-0000-0200-00008F3F0000}">
      <text>
        <r>
          <rPr>
            <sz val="11"/>
            <rFont val="Calibri"/>
            <family val="2"/>
            <charset val="238"/>
          </rPr>
          <t>SZV_F:OnkormanyzatiUtem2</t>
        </r>
      </text>
    </comment>
    <comment ref="AN153" authorId="0" shapeId="0" xr:uid="{00000000-0006-0000-0200-0000903F0000}">
      <text>
        <r>
          <rPr>
            <sz val="11"/>
            <rFont val="Calibri"/>
            <family val="2"/>
            <charset val="238"/>
          </rPr>
          <t>SZV_F:EUUtem2</t>
        </r>
      </text>
    </comment>
    <comment ref="AO153" authorId="0" shapeId="0" xr:uid="{00000000-0006-0000-0200-0000913F0000}">
      <text>
        <r>
          <rPr>
            <sz val="11"/>
            <rFont val="Calibri"/>
            <family val="2"/>
            <charset val="238"/>
          </rPr>
          <t>SZV_F:EgyebUtem2</t>
        </r>
      </text>
    </comment>
    <comment ref="AP153" authorId="0" shapeId="0" xr:uid="{00000000-0006-0000-0200-0000923F0000}">
      <text>
        <r>
          <rPr>
            <sz val="11"/>
            <rFont val="Calibri"/>
            <family val="2"/>
            <charset val="238"/>
          </rPr>
          <t>SZV_F:HitelKotvenyUtem2</t>
        </r>
      </text>
    </comment>
    <comment ref="AQ153" authorId="0" shapeId="0" xr:uid="{00000000-0006-0000-0200-0000933F0000}">
      <text>
        <r>
          <rPr>
            <sz val="11"/>
            <rFont val="Calibri"/>
            <family val="2"/>
            <charset val="238"/>
          </rPr>
          <t>SZV_F:OsszesenUtem2</t>
        </r>
      </text>
    </comment>
    <comment ref="AR153" authorId="0" shapeId="0" xr:uid="{00000000-0006-0000-0200-0000943F0000}">
      <text>
        <r>
          <rPr>
            <sz val="11"/>
            <rFont val="Calibri"/>
            <family val="2"/>
            <charset val="238"/>
          </rPr>
          <t>SZV_F:ForrashianyUtem2</t>
        </r>
      </text>
    </comment>
    <comment ref="AU153" authorId="0" shapeId="0" xr:uid="{00000000-0006-0000-0200-0000953F0000}">
      <text>
        <r>
          <rPr>
            <sz val="11"/>
            <rFont val="Calibri"/>
            <family val="2"/>
            <charset val="238"/>
          </rPr>
          <t>SZV_F:Indokolas</t>
        </r>
      </text>
    </comment>
    <comment ref="AV153" authorId="0" shapeId="0" xr:uid="{00000000-0006-0000-0200-0000963F0000}">
      <text>
        <r>
          <rPr>
            <sz val="11"/>
            <rFont val="Calibri"/>
            <family val="2"/>
            <charset val="238"/>
          </rPr>
          <t>SZV_F:Megjegyzes</t>
        </r>
      </text>
    </comment>
    <comment ref="AW153" authorId="0" shapeId="0" xr:uid="{00000000-0006-0000-0200-0000973F0000}">
      <text>
        <r>
          <rPr>
            <sz val="11"/>
            <rFont val="Calibri"/>
            <family val="2"/>
            <charset val="238"/>
          </rPr>
          <t>SZV_F:FeladatSorszam</t>
        </r>
      </text>
    </comment>
    <comment ref="AY153" authorId="0" shapeId="0" xr:uid="{00000000-0006-0000-0200-0000983F0000}">
      <text>
        <r>
          <rPr>
            <sz val="11"/>
            <rFont val="Calibri"/>
            <family val="2"/>
            <charset val="238"/>
          </rPr>
          <t>SZV_F:ISA</t>
        </r>
      </text>
    </comment>
    <comment ref="B154" authorId="0" shapeId="0" xr:uid="{00000000-0006-0000-0200-0000993F0000}">
      <text>
        <r>
          <rPr>
            <sz val="11"/>
            <rFont val="Calibri"/>
            <family val="2"/>
            <charset val="238"/>
          </rPr>
          <t>SZV_F:FontossagiSorrent</t>
        </r>
      </text>
    </comment>
    <comment ref="C154" authorId="0" shapeId="0" xr:uid="{00000000-0006-0000-0200-00009A3F0000}">
      <text>
        <r>
          <rPr>
            <sz val="11"/>
            <rFont val="Calibri"/>
            <family val="2"/>
            <charset val="238"/>
          </rPr>
          <t>SZV_F:FeladatKategoria</t>
        </r>
      </text>
    </comment>
    <comment ref="D154" authorId="0" shapeId="0" xr:uid="{00000000-0006-0000-0200-00009B3F0000}">
      <text>
        <r>
          <rPr>
            <sz val="11"/>
            <rFont val="Calibri"/>
            <family val="2"/>
            <charset val="238"/>
          </rPr>
          <t>SZV_F:FeladatMegnevezes</t>
        </r>
      </text>
    </comment>
    <comment ref="E154" authorId="0" shapeId="0" xr:uid="{00000000-0006-0000-0200-00009C3F0000}">
      <text>
        <r>
          <rPr>
            <sz val="11"/>
            <rFont val="Calibri"/>
            <family val="2"/>
            <charset val="238"/>
          </rPr>
          <t>SZV_F:ElviEngedelySzam</t>
        </r>
      </text>
    </comment>
    <comment ref="F154" authorId="0" shapeId="0" xr:uid="{00000000-0006-0000-0200-00009D3F0000}">
      <text>
        <r>
          <rPr>
            <sz val="11"/>
            <rFont val="Calibri"/>
            <family val="2"/>
            <charset val="238"/>
          </rPr>
          <t>SZV_F:VKR_Kod</t>
        </r>
      </text>
    </comment>
    <comment ref="G154" authorId="0" shapeId="0" xr:uid="{00000000-0006-0000-0200-00009E3F0000}">
      <text>
        <r>
          <rPr>
            <sz val="11"/>
            <rFont val="Calibri"/>
            <family val="2"/>
            <charset val="238"/>
          </rPr>
          <t>SZV_F:VKR_Nev</t>
        </r>
      </text>
    </comment>
    <comment ref="H154" authorId="0" shapeId="0" xr:uid="{00000000-0006-0000-0200-00009F3F0000}">
      <text>
        <r>
          <rPr>
            <sz val="11"/>
            <rFont val="Calibri"/>
            <family val="2"/>
            <charset val="238"/>
          </rPr>
          <t>SZV_F:FeladatAzonosito</t>
        </r>
      </text>
    </comment>
    <comment ref="I154" authorId="0" shapeId="0" xr:uid="{00000000-0006-0000-0200-0000A03F0000}">
      <text>
        <r>
          <rPr>
            <sz val="11"/>
            <rFont val="Calibri"/>
            <family val="2"/>
            <charset val="238"/>
          </rPr>
          <t>SZV_F:EllatasiTerulet</t>
        </r>
      </text>
    </comment>
    <comment ref="J154" authorId="0" shapeId="0" xr:uid="{00000000-0006-0000-0200-0000A13F0000}">
      <text>
        <r>
          <rPr>
            <sz val="11"/>
            <rFont val="Calibri"/>
            <family val="2"/>
            <charset val="238"/>
          </rPr>
          <t>SZV_F:EllatasertFelelos</t>
        </r>
      </text>
    </comment>
    <comment ref="K154" authorId="0" shapeId="0" xr:uid="{00000000-0006-0000-0200-0000A23F0000}">
      <text>
        <r>
          <rPr>
            <sz val="11"/>
            <rFont val="Calibri"/>
            <family val="2"/>
            <charset val="238"/>
          </rPr>
          <t>SZV_F:TervezettNettoKoltseg</t>
        </r>
      </text>
    </comment>
    <comment ref="L154" authorId="0" shapeId="0" xr:uid="{00000000-0006-0000-0200-0000A33F0000}">
      <text>
        <r>
          <rPr>
            <sz val="11"/>
            <rFont val="Calibri"/>
            <family val="2"/>
            <charset val="238"/>
          </rPr>
          <t>SZV_F:IdotartamKezdes</t>
        </r>
      </text>
    </comment>
    <comment ref="M154" authorId="0" shapeId="0" xr:uid="{00000000-0006-0000-0200-0000A43F0000}">
      <text>
        <r>
          <rPr>
            <sz val="11"/>
            <rFont val="Calibri"/>
            <family val="2"/>
            <charset val="238"/>
          </rPr>
          <t>SZV_F:IdotartamBefejezes</t>
        </r>
      </text>
    </comment>
    <comment ref="N154" authorId="0" shapeId="0" xr:uid="{00000000-0006-0000-0200-0000A53F0000}">
      <text>
        <r>
          <rPr>
            <sz val="11"/>
            <rFont val="Calibri"/>
            <family val="2"/>
            <charset val="238"/>
          </rPr>
          <t>SZV_F:NettoKoltsegUtem1</t>
        </r>
      </text>
    </comment>
    <comment ref="O154" authorId="0" shapeId="0" xr:uid="{00000000-0006-0000-0200-0000A63F0000}">
      <text>
        <r>
          <rPr>
            <sz val="11"/>
            <rFont val="Calibri"/>
            <family val="2"/>
            <charset val="238"/>
          </rPr>
          <t>SZV_F:NettoKoltsegUtem2</t>
        </r>
      </text>
    </comment>
    <comment ref="P154" authorId="0" shapeId="0" xr:uid="{00000000-0006-0000-0200-0000A73F0000}">
      <text>
        <r>
          <rPr>
            <sz val="11"/>
            <rFont val="Calibri"/>
            <family val="2"/>
            <charset val="238"/>
          </rPr>
          <t>SZV_F:EM_Melleklet2_KTG</t>
        </r>
      </text>
    </comment>
    <comment ref="R154" authorId="0" shapeId="0" xr:uid="{00000000-0006-0000-0200-0000A83F0000}">
      <text>
        <r>
          <rPr>
            <sz val="11"/>
            <rFont val="Calibri"/>
            <family val="2"/>
            <charset val="238"/>
          </rPr>
          <t>SZV_F:HDUtem1</t>
        </r>
      </text>
    </comment>
    <comment ref="S154" authorId="0" shapeId="0" xr:uid="{00000000-0006-0000-0200-0000A93F0000}">
      <text>
        <r>
          <rPr>
            <sz val="11"/>
            <rFont val="Calibri"/>
            <family val="2"/>
            <charset val="238"/>
          </rPr>
          <t>SZV_F:ECSUtem1</t>
        </r>
      </text>
    </comment>
    <comment ref="T154" authorId="0" shapeId="0" xr:uid="{00000000-0006-0000-0200-0000AA3F0000}">
      <text>
        <r>
          <rPr>
            <sz val="11"/>
            <rFont val="Calibri"/>
            <family val="2"/>
            <charset val="238"/>
          </rPr>
          <t>SZV_F:KFHUtem1</t>
        </r>
      </text>
    </comment>
    <comment ref="U154" authorId="0" shapeId="0" xr:uid="{00000000-0006-0000-0200-0000AB3F0000}">
      <text>
        <r>
          <rPr>
            <sz val="11"/>
            <rFont val="Calibri"/>
            <family val="2"/>
            <charset val="238"/>
          </rPr>
          <t>SZV_F:Egyeb_SajatUtem1</t>
        </r>
      </text>
    </comment>
    <comment ref="V154" authorId="0" shapeId="0" xr:uid="{00000000-0006-0000-0200-0000AC3F0000}">
      <text>
        <r>
          <rPr>
            <sz val="11"/>
            <rFont val="Calibri"/>
            <family val="2"/>
            <charset val="238"/>
          </rPr>
          <t>SZV_F:DijUtem1</t>
        </r>
      </text>
    </comment>
    <comment ref="W154" authorId="0" shapeId="0" xr:uid="{00000000-0006-0000-0200-0000AD3F0000}">
      <text>
        <r>
          <rPr>
            <sz val="11"/>
            <rFont val="Calibri"/>
            <family val="2"/>
            <charset val="238"/>
          </rPr>
          <t>SZV_F:EM_Melleklet1_Utem1</t>
        </r>
      </text>
    </comment>
    <comment ref="X154" authorId="0" shapeId="0" xr:uid="{00000000-0006-0000-0200-0000AE3F0000}">
      <text>
        <r>
          <rPr>
            <sz val="11"/>
            <rFont val="Calibri"/>
            <family val="2"/>
            <charset val="238"/>
          </rPr>
          <t>SZV_F:EgyebAllamiUtem1</t>
        </r>
      </text>
    </comment>
    <comment ref="Y154" authorId="0" shapeId="0" xr:uid="{00000000-0006-0000-0200-0000AF3F0000}">
      <text>
        <r>
          <rPr>
            <sz val="11"/>
            <rFont val="Calibri"/>
            <family val="2"/>
            <charset val="238"/>
          </rPr>
          <t>SZV_F:OnkormanyzatiUtem1</t>
        </r>
      </text>
    </comment>
    <comment ref="Z154" authorId="0" shapeId="0" xr:uid="{00000000-0006-0000-0200-0000B03F0000}">
      <text>
        <r>
          <rPr>
            <sz val="11"/>
            <rFont val="Calibri"/>
            <family val="2"/>
            <charset val="238"/>
          </rPr>
          <t>SZV_F:EUUtem1</t>
        </r>
      </text>
    </comment>
    <comment ref="AA154" authorId="0" shapeId="0" xr:uid="{00000000-0006-0000-0200-0000B13F0000}">
      <text>
        <r>
          <rPr>
            <sz val="11"/>
            <rFont val="Calibri"/>
            <family val="2"/>
            <charset val="238"/>
          </rPr>
          <t>SZV_F:EgyebUtem1</t>
        </r>
      </text>
    </comment>
    <comment ref="AB154" authorId="0" shapeId="0" xr:uid="{00000000-0006-0000-0200-0000B23F0000}">
      <text>
        <r>
          <rPr>
            <sz val="11"/>
            <rFont val="Calibri"/>
            <family val="2"/>
            <charset val="238"/>
          </rPr>
          <t>SZV_F:HitelKotvenyUtem1</t>
        </r>
      </text>
    </comment>
    <comment ref="AC154" authorId="0" shapeId="0" xr:uid="{00000000-0006-0000-0200-0000B33F0000}">
      <text>
        <r>
          <rPr>
            <sz val="11"/>
            <rFont val="Calibri"/>
            <family val="2"/>
            <charset val="238"/>
          </rPr>
          <t>SZV_F:OsszesenUtem1</t>
        </r>
      </text>
    </comment>
    <comment ref="AF154" authorId="0" shapeId="0" xr:uid="{00000000-0006-0000-0200-0000B43F0000}">
      <text>
        <r>
          <rPr>
            <sz val="11"/>
            <rFont val="Calibri"/>
            <family val="2"/>
            <charset val="238"/>
          </rPr>
          <t>SZV_F:HDUtem2</t>
        </r>
      </text>
    </comment>
    <comment ref="AG154" authorId="0" shapeId="0" xr:uid="{00000000-0006-0000-0200-0000B53F0000}">
      <text>
        <r>
          <rPr>
            <sz val="11"/>
            <rFont val="Calibri"/>
            <family val="2"/>
            <charset val="238"/>
          </rPr>
          <t>SZV_F:ECSUtem2</t>
        </r>
      </text>
    </comment>
    <comment ref="AH154" authorId="0" shapeId="0" xr:uid="{00000000-0006-0000-0200-0000B63F0000}">
      <text>
        <r>
          <rPr>
            <sz val="11"/>
            <rFont val="Calibri"/>
            <family val="2"/>
            <charset val="238"/>
          </rPr>
          <t>SZV_F:KFHUtem2</t>
        </r>
      </text>
    </comment>
    <comment ref="AI154" authorId="0" shapeId="0" xr:uid="{00000000-0006-0000-0200-0000B73F0000}">
      <text>
        <r>
          <rPr>
            <sz val="11"/>
            <rFont val="Calibri"/>
            <family val="2"/>
            <charset val="238"/>
          </rPr>
          <t>SZV_F:Egyeb_SajatUtem2</t>
        </r>
      </text>
    </comment>
    <comment ref="AJ154" authorId="0" shapeId="0" xr:uid="{00000000-0006-0000-0200-0000B83F0000}">
      <text>
        <r>
          <rPr>
            <sz val="11"/>
            <rFont val="Calibri"/>
            <family val="2"/>
            <charset val="238"/>
          </rPr>
          <t>SZV_F:DijUtem2</t>
        </r>
      </text>
    </comment>
    <comment ref="AK154" authorId="0" shapeId="0" xr:uid="{00000000-0006-0000-0200-0000B93F0000}">
      <text>
        <r>
          <rPr>
            <sz val="11"/>
            <rFont val="Calibri"/>
            <family val="2"/>
            <charset val="238"/>
          </rPr>
          <t>SZV_F:EM_Melleklet1_Utem2</t>
        </r>
      </text>
    </comment>
    <comment ref="AL154" authorId="0" shapeId="0" xr:uid="{00000000-0006-0000-0200-0000BA3F0000}">
      <text>
        <r>
          <rPr>
            <sz val="11"/>
            <rFont val="Calibri"/>
            <family val="2"/>
            <charset val="238"/>
          </rPr>
          <t>SZV_F:EgyebAllamiUtem2</t>
        </r>
      </text>
    </comment>
    <comment ref="AM154" authorId="0" shapeId="0" xr:uid="{00000000-0006-0000-0200-0000BB3F0000}">
      <text>
        <r>
          <rPr>
            <sz val="11"/>
            <rFont val="Calibri"/>
            <family val="2"/>
            <charset val="238"/>
          </rPr>
          <t>SZV_F:OnkormanyzatiUtem2</t>
        </r>
      </text>
    </comment>
    <comment ref="AN154" authorId="0" shapeId="0" xr:uid="{00000000-0006-0000-0200-0000BC3F0000}">
      <text>
        <r>
          <rPr>
            <sz val="11"/>
            <rFont val="Calibri"/>
            <family val="2"/>
            <charset val="238"/>
          </rPr>
          <t>SZV_F:EUUtem2</t>
        </r>
      </text>
    </comment>
    <comment ref="AO154" authorId="0" shapeId="0" xr:uid="{00000000-0006-0000-0200-0000BD3F0000}">
      <text>
        <r>
          <rPr>
            <sz val="11"/>
            <rFont val="Calibri"/>
            <family val="2"/>
            <charset val="238"/>
          </rPr>
          <t>SZV_F:EgyebUtem2</t>
        </r>
      </text>
    </comment>
    <comment ref="AP154" authorId="0" shapeId="0" xr:uid="{00000000-0006-0000-0200-0000BE3F0000}">
      <text>
        <r>
          <rPr>
            <sz val="11"/>
            <rFont val="Calibri"/>
            <family val="2"/>
            <charset val="238"/>
          </rPr>
          <t>SZV_F:HitelKotvenyUtem2</t>
        </r>
      </text>
    </comment>
    <comment ref="AQ154" authorId="0" shapeId="0" xr:uid="{00000000-0006-0000-0200-0000BF3F0000}">
      <text>
        <r>
          <rPr>
            <sz val="11"/>
            <rFont val="Calibri"/>
            <family val="2"/>
            <charset val="238"/>
          </rPr>
          <t>SZV_F:OsszesenUtem2</t>
        </r>
      </text>
    </comment>
    <comment ref="AR154" authorId="0" shapeId="0" xr:uid="{00000000-0006-0000-0200-0000C03F0000}">
      <text>
        <r>
          <rPr>
            <sz val="11"/>
            <rFont val="Calibri"/>
            <family val="2"/>
            <charset val="238"/>
          </rPr>
          <t>SZV_F:ForrashianyUtem2</t>
        </r>
      </text>
    </comment>
    <comment ref="AU154" authorId="0" shapeId="0" xr:uid="{00000000-0006-0000-0200-0000C13F0000}">
      <text>
        <r>
          <rPr>
            <sz val="11"/>
            <rFont val="Calibri"/>
            <family val="2"/>
            <charset val="238"/>
          </rPr>
          <t>SZV_F:Indokolas</t>
        </r>
      </text>
    </comment>
    <comment ref="AV154" authorId="0" shapeId="0" xr:uid="{00000000-0006-0000-0200-0000C23F0000}">
      <text>
        <r>
          <rPr>
            <sz val="11"/>
            <rFont val="Calibri"/>
            <family val="2"/>
            <charset val="238"/>
          </rPr>
          <t>SZV_F:Megjegyzes</t>
        </r>
      </text>
    </comment>
    <comment ref="AW154" authorId="0" shapeId="0" xr:uid="{00000000-0006-0000-0200-0000C33F0000}">
      <text>
        <r>
          <rPr>
            <sz val="11"/>
            <rFont val="Calibri"/>
            <family val="2"/>
            <charset val="238"/>
          </rPr>
          <t>SZV_F:FeladatSorszam</t>
        </r>
      </text>
    </comment>
    <comment ref="AY154" authorId="0" shapeId="0" xr:uid="{00000000-0006-0000-0200-0000C43F0000}">
      <text>
        <r>
          <rPr>
            <sz val="11"/>
            <rFont val="Calibri"/>
            <family val="2"/>
            <charset val="238"/>
          </rPr>
          <t>SZV_F:ISA</t>
        </r>
      </text>
    </comment>
    <comment ref="B155" authorId="0" shapeId="0" xr:uid="{00000000-0006-0000-0200-0000C53F0000}">
      <text>
        <r>
          <rPr>
            <sz val="11"/>
            <rFont val="Calibri"/>
            <family val="2"/>
            <charset val="238"/>
          </rPr>
          <t>SZV_F:FontossagiSorrent</t>
        </r>
      </text>
    </comment>
    <comment ref="C155" authorId="0" shapeId="0" xr:uid="{00000000-0006-0000-0200-0000C63F0000}">
      <text>
        <r>
          <rPr>
            <sz val="11"/>
            <rFont val="Calibri"/>
            <family val="2"/>
            <charset val="238"/>
          </rPr>
          <t>SZV_F:FeladatKategoria</t>
        </r>
      </text>
    </comment>
    <comment ref="D155" authorId="0" shapeId="0" xr:uid="{00000000-0006-0000-0200-0000C73F0000}">
      <text>
        <r>
          <rPr>
            <sz val="11"/>
            <rFont val="Calibri"/>
            <family val="2"/>
            <charset val="238"/>
          </rPr>
          <t>SZV_F:FeladatMegnevezes</t>
        </r>
      </text>
    </comment>
    <comment ref="E155" authorId="0" shapeId="0" xr:uid="{00000000-0006-0000-0200-0000C83F0000}">
      <text>
        <r>
          <rPr>
            <sz val="11"/>
            <rFont val="Calibri"/>
            <family val="2"/>
            <charset val="238"/>
          </rPr>
          <t>SZV_F:ElviEngedelySzam</t>
        </r>
      </text>
    </comment>
    <comment ref="F155" authorId="0" shapeId="0" xr:uid="{00000000-0006-0000-0200-0000C93F0000}">
      <text>
        <r>
          <rPr>
            <sz val="11"/>
            <rFont val="Calibri"/>
            <family val="2"/>
            <charset val="238"/>
          </rPr>
          <t>SZV_F:VKR_Kod</t>
        </r>
      </text>
    </comment>
    <comment ref="G155" authorId="0" shapeId="0" xr:uid="{00000000-0006-0000-0200-0000CA3F0000}">
      <text>
        <r>
          <rPr>
            <sz val="11"/>
            <rFont val="Calibri"/>
            <family val="2"/>
            <charset val="238"/>
          </rPr>
          <t>SZV_F:VKR_Nev</t>
        </r>
      </text>
    </comment>
    <comment ref="H155" authorId="0" shapeId="0" xr:uid="{00000000-0006-0000-0200-0000CB3F0000}">
      <text>
        <r>
          <rPr>
            <sz val="11"/>
            <rFont val="Calibri"/>
            <family val="2"/>
            <charset val="238"/>
          </rPr>
          <t>SZV_F:FeladatAzonosito</t>
        </r>
      </text>
    </comment>
    <comment ref="I155" authorId="0" shapeId="0" xr:uid="{00000000-0006-0000-0200-0000CC3F0000}">
      <text>
        <r>
          <rPr>
            <sz val="11"/>
            <rFont val="Calibri"/>
            <family val="2"/>
            <charset val="238"/>
          </rPr>
          <t>SZV_F:EllatasiTerulet</t>
        </r>
      </text>
    </comment>
    <comment ref="J155" authorId="0" shapeId="0" xr:uid="{00000000-0006-0000-0200-0000CD3F0000}">
      <text>
        <r>
          <rPr>
            <sz val="11"/>
            <rFont val="Calibri"/>
            <family val="2"/>
            <charset val="238"/>
          </rPr>
          <t>SZV_F:EllatasertFelelos</t>
        </r>
      </text>
    </comment>
    <comment ref="K155" authorId="0" shapeId="0" xr:uid="{00000000-0006-0000-0200-0000CE3F0000}">
      <text>
        <r>
          <rPr>
            <sz val="11"/>
            <rFont val="Calibri"/>
            <family val="2"/>
            <charset val="238"/>
          </rPr>
          <t>SZV_F:TervezettNettoKoltseg</t>
        </r>
      </text>
    </comment>
    <comment ref="L155" authorId="0" shapeId="0" xr:uid="{00000000-0006-0000-0200-0000CF3F0000}">
      <text>
        <r>
          <rPr>
            <sz val="11"/>
            <rFont val="Calibri"/>
            <family val="2"/>
            <charset val="238"/>
          </rPr>
          <t>SZV_F:IdotartamKezdes</t>
        </r>
      </text>
    </comment>
    <comment ref="M155" authorId="0" shapeId="0" xr:uid="{00000000-0006-0000-0200-0000D03F0000}">
      <text>
        <r>
          <rPr>
            <sz val="11"/>
            <rFont val="Calibri"/>
            <family val="2"/>
            <charset val="238"/>
          </rPr>
          <t>SZV_F:IdotartamBefejezes</t>
        </r>
      </text>
    </comment>
    <comment ref="N155" authorId="0" shapeId="0" xr:uid="{00000000-0006-0000-0200-0000D13F0000}">
      <text>
        <r>
          <rPr>
            <sz val="11"/>
            <rFont val="Calibri"/>
            <family val="2"/>
            <charset val="238"/>
          </rPr>
          <t>SZV_F:NettoKoltsegUtem1</t>
        </r>
      </text>
    </comment>
    <comment ref="O155" authorId="0" shapeId="0" xr:uid="{00000000-0006-0000-0200-0000D23F0000}">
      <text>
        <r>
          <rPr>
            <sz val="11"/>
            <rFont val="Calibri"/>
            <family val="2"/>
            <charset val="238"/>
          </rPr>
          <t>SZV_F:NettoKoltsegUtem2</t>
        </r>
      </text>
    </comment>
    <comment ref="P155" authorId="0" shapeId="0" xr:uid="{00000000-0006-0000-0200-0000D33F0000}">
      <text>
        <r>
          <rPr>
            <sz val="11"/>
            <rFont val="Calibri"/>
            <family val="2"/>
            <charset val="238"/>
          </rPr>
          <t>SZV_F:EM_Melleklet2_KTG</t>
        </r>
      </text>
    </comment>
    <comment ref="R155" authorId="0" shapeId="0" xr:uid="{00000000-0006-0000-0200-0000D43F0000}">
      <text>
        <r>
          <rPr>
            <sz val="11"/>
            <rFont val="Calibri"/>
            <family val="2"/>
            <charset val="238"/>
          </rPr>
          <t>SZV_F:HDUtem1</t>
        </r>
      </text>
    </comment>
    <comment ref="S155" authorId="0" shapeId="0" xr:uid="{00000000-0006-0000-0200-0000D53F0000}">
      <text>
        <r>
          <rPr>
            <sz val="11"/>
            <rFont val="Calibri"/>
            <family val="2"/>
            <charset val="238"/>
          </rPr>
          <t>SZV_F:ECSUtem1</t>
        </r>
      </text>
    </comment>
    <comment ref="T155" authorId="0" shapeId="0" xr:uid="{00000000-0006-0000-0200-0000D63F0000}">
      <text>
        <r>
          <rPr>
            <sz val="11"/>
            <rFont val="Calibri"/>
            <family val="2"/>
            <charset val="238"/>
          </rPr>
          <t>SZV_F:KFHUtem1</t>
        </r>
      </text>
    </comment>
    <comment ref="U155" authorId="0" shapeId="0" xr:uid="{00000000-0006-0000-0200-0000D73F0000}">
      <text>
        <r>
          <rPr>
            <sz val="11"/>
            <rFont val="Calibri"/>
            <family val="2"/>
            <charset val="238"/>
          </rPr>
          <t>SZV_F:Egyeb_SajatUtem1</t>
        </r>
      </text>
    </comment>
    <comment ref="V155" authorId="0" shapeId="0" xr:uid="{00000000-0006-0000-0200-0000D83F0000}">
      <text>
        <r>
          <rPr>
            <sz val="11"/>
            <rFont val="Calibri"/>
            <family val="2"/>
            <charset val="238"/>
          </rPr>
          <t>SZV_F:DijUtem1</t>
        </r>
      </text>
    </comment>
    <comment ref="W155" authorId="0" shapeId="0" xr:uid="{00000000-0006-0000-0200-0000D93F0000}">
      <text>
        <r>
          <rPr>
            <sz val="11"/>
            <rFont val="Calibri"/>
            <family val="2"/>
            <charset val="238"/>
          </rPr>
          <t>SZV_F:EM_Melleklet1_Utem1</t>
        </r>
      </text>
    </comment>
    <comment ref="X155" authorId="0" shapeId="0" xr:uid="{00000000-0006-0000-0200-0000DA3F0000}">
      <text>
        <r>
          <rPr>
            <sz val="11"/>
            <rFont val="Calibri"/>
            <family val="2"/>
            <charset val="238"/>
          </rPr>
          <t>SZV_F:EgyebAllamiUtem1</t>
        </r>
      </text>
    </comment>
    <comment ref="Y155" authorId="0" shapeId="0" xr:uid="{00000000-0006-0000-0200-0000DB3F0000}">
      <text>
        <r>
          <rPr>
            <sz val="11"/>
            <rFont val="Calibri"/>
            <family val="2"/>
            <charset val="238"/>
          </rPr>
          <t>SZV_F:OnkormanyzatiUtem1</t>
        </r>
      </text>
    </comment>
    <comment ref="Z155" authorId="0" shapeId="0" xr:uid="{00000000-0006-0000-0200-0000DC3F0000}">
      <text>
        <r>
          <rPr>
            <sz val="11"/>
            <rFont val="Calibri"/>
            <family val="2"/>
            <charset val="238"/>
          </rPr>
          <t>SZV_F:EUUtem1</t>
        </r>
      </text>
    </comment>
    <comment ref="AA155" authorId="0" shapeId="0" xr:uid="{00000000-0006-0000-0200-0000DD3F0000}">
      <text>
        <r>
          <rPr>
            <sz val="11"/>
            <rFont val="Calibri"/>
            <family val="2"/>
            <charset val="238"/>
          </rPr>
          <t>SZV_F:EgyebUtem1</t>
        </r>
      </text>
    </comment>
    <comment ref="AB155" authorId="0" shapeId="0" xr:uid="{00000000-0006-0000-0200-0000DE3F0000}">
      <text>
        <r>
          <rPr>
            <sz val="11"/>
            <rFont val="Calibri"/>
            <family val="2"/>
            <charset val="238"/>
          </rPr>
          <t>SZV_F:HitelKotvenyUtem1</t>
        </r>
      </text>
    </comment>
    <comment ref="AC155" authorId="0" shapeId="0" xr:uid="{00000000-0006-0000-0200-0000DF3F0000}">
      <text>
        <r>
          <rPr>
            <sz val="11"/>
            <rFont val="Calibri"/>
            <family val="2"/>
            <charset val="238"/>
          </rPr>
          <t>SZV_F:OsszesenUtem1</t>
        </r>
      </text>
    </comment>
    <comment ref="AF155" authorId="0" shapeId="0" xr:uid="{00000000-0006-0000-0200-0000E03F0000}">
      <text>
        <r>
          <rPr>
            <sz val="11"/>
            <rFont val="Calibri"/>
            <family val="2"/>
            <charset val="238"/>
          </rPr>
          <t>SZV_F:HDUtem2</t>
        </r>
      </text>
    </comment>
    <comment ref="AG155" authorId="0" shapeId="0" xr:uid="{00000000-0006-0000-0200-0000E13F0000}">
      <text>
        <r>
          <rPr>
            <sz val="11"/>
            <rFont val="Calibri"/>
            <family val="2"/>
            <charset val="238"/>
          </rPr>
          <t>SZV_F:ECSUtem2</t>
        </r>
      </text>
    </comment>
    <comment ref="AH155" authorId="0" shapeId="0" xr:uid="{00000000-0006-0000-0200-0000E23F0000}">
      <text>
        <r>
          <rPr>
            <sz val="11"/>
            <rFont val="Calibri"/>
            <family val="2"/>
            <charset val="238"/>
          </rPr>
          <t>SZV_F:KFHUtem2</t>
        </r>
      </text>
    </comment>
    <comment ref="AI155" authorId="0" shapeId="0" xr:uid="{00000000-0006-0000-0200-0000E33F0000}">
      <text>
        <r>
          <rPr>
            <sz val="11"/>
            <rFont val="Calibri"/>
            <family val="2"/>
            <charset val="238"/>
          </rPr>
          <t>SZV_F:Egyeb_SajatUtem2</t>
        </r>
      </text>
    </comment>
    <comment ref="AJ155" authorId="0" shapeId="0" xr:uid="{00000000-0006-0000-0200-0000E43F0000}">
      <text>
        <r>
          <rPr>
            <sz val="11"/>
            <rFont val="Calibri"/>
            <family val="2"/>
            <charset val="238"/>
          </rPr>
          <t>SZV_F:DijUtem2</t>
        </r>
      </text>
    </comment>
    <comment ref="AK155" authorId="0" shapeId="0" xr:uid="{00000000-0006-0000-0200-0000E53F0000}">
      <text>
        <r>
          <rPr>
            <sz val="11"/>
            <rFont val="Calibri"/>
            <family val="2"/>
            <charset val="238"/>
          </rPr>
          <t>SZV_F:EM_Melleklet1_Utem2</t>
        </r>
      </text>
    </comment>
    <comment ref="AL155" authorId="0" shapeId="0" xr:uid="{00000000-0006-0000-0200-0000E63F0000}">
      <text>
        <r>
          <rPr>
            <sz val="11"/>
            <rFont val="Calibri"/>
            <family val="2"/>
            <charset val="238"/>
          </rPr>
          <t>SZV_F:EgyebAllamiUtem2</t>
        </r>
      </text>
    </comment>
    <comment ref="AM155" authorId="0" shapeId="0" xr:uid="{00000000-0006-0000-0200-0000E73F0000}">
      <text>
        <r>
          <rPr>
            <sz val="11"/>
            <rFont val="Calibri"/>
            <family val="2"/>
            <charset val="238"/>
          </rPr>
          <t>SZV_F:OnkormanyzatiUtem2</t>
        </r>
      </text>
    </comment>
    <comment ref="AN155" authorId="0" shapeId="0" xr:uid="{00000000-0006-0000-0200-0000E83F0000}">
      <text>
        <r>
          <rPr>
            <sz val="11"/>
            <rFont val="Calibri"/>
            <family val="2"/>
            <charset val="238"/>
          </rPr>
          <t>SZV_F:EUUtem2</t>
        </r>
      </text>
    </comment>
    <comment ref="AO155" authorId="0" shapeId="0" xr:uid="{00000000-0006-0000-0200-0000E93F0000}">
      <text>
        <r>
          <rPr>
            <sz val="11"/>
            <rFont val="Calibri"/>
            <family val="2"/>
            <charset val="238"/>
          </rPr>
          <t>SZV_F:EgyebUtem2</t>
        </r>
      </text>
    </comment>
    <comment ref="AP155" authorId="0" shapeId="0" xr:uid="{00000000-0006-0000-0200-0000EA3F0000}">
      <text>
        <r>
          <rPr>
            <sz val="11"/>
            <rFont val="Calibri"/>
            <family val="2"/>
            <charset val="238"/>
          </rPr>
          <t>SZV_F:HitelKotvenyUtem2</t>
        </r>
      </text>
    </comment>
    <comment ref="AQ155" authorId="0" shapeId="0" xr:uid="{00000000-0006-0000-0200-0000EB3F0000}">
      <text>
        <r>
          <rPr>
            <sz val="11"/>
            <rFont val="Calibri"/>
            <family val="2"/>
            <charset val="238"/>
          </rPr>
          <t>SZV_F:OsszesenUtem2</t>
        </r>
      </text>
    </comment>
    <comment ref="AR155" authorId="0" shapeId="0" xr:uid="{00000000-0006-0000-0200-0000EC3F0000}">
      <text>
        <r>
          <rPr>
            <sz val="11"/>
            <rFont val="Calibri"/>
            <family val="2"/>
            <charset val="238"/>
          </rPr>
          <t>SZV_F:ForrashianyUtem2</t>
        </r>
      </text>
    </comment>
    <comment ref="AU155" authorId="0" shapeId="0" xr:uid="{00000000-0006-0000-0200-0000ED3F0000}">
      <text>
        <r>
          <rPr>
            <sz val="11"/>
            <rFont val="Calibri"/>
            <family val="2"/>
            <charset val="238"/>
          </rPr>
          <t>SZV_F:Indokolas</t>
        </r>
      </text>
    </comment>
    <comment ref="AV155" authorId="0" shapeId="0" xr:uid="{00000000-0006-0000-0200-0000EE3F0000}">
      <text>
        <r>
          <rPr>
            <sz val="11"/>
            <rFont val="Calibri"/>
            <family val="2"/>
            <charset val="238"/>
          </rPr>
          <t>SZV_F:Megjegyzes</t>
        </r>
      </text>
    </comment>
    <comment ref="AW155" authorId="0" shapeId="0" xr:uid="{00000000-0006-0000-0200-0000EF3F0000}">
      <text>
        <r>
          <rPr>
            <sz val="11"/>
            <rFont val="Calibri"/>
            <family val="2"/>
            <charset val="238"/>
          </rPr>
          <t>SZV_F:FeladatSorszam</t>
        </r>
      </text>
    </comment>
    <comment ref="AY155" authorId="0" shapeId="0" xr:uid="{00000000-0006-0000-0200-0000F03F0000}">
      <text>
        <r>
          <rPr>
            <sz val="11"/>
            <rFont val="Calibri"/>
            <family val="2"/>
            <charset val="238"/>
          </rPr>
          <t>SZV_F:ISA</t>
        </r>
      </text>
    </comment>
    <comment ref="B156" authorId="0" shapeId="0" xr:uid="{00000000-0006-0000-0200-0000F13F0000}">
      <text>
        <r>
          <rPr>
            <sz val="11"/>
            <rFont val="Calibri"/>
            <family val="2"/>
            <charset val="238"/>
          </rPr>
          <t>SZV_F:FontossagiSorrent</t>
        </r>
      </text>
    </comment>
    <comment ref="C156" authorId="0" shapeId="0" xr:uid="{00000000-0006-0000-0200-0000F23F0000}">
      <text>
        <r>
          <rPr>
            <sz val="11"/>
            <rFont val="Calibri"/>
            <family val="2"/>
            <charset val="238"/>
          </rPr>
          <t>SZV_F:FeladatKategoria</t>
        </r>
      </text>
    </comment>
    <comment ref="D156" authorId="0" shapeId="0" xr:uid="{00000000-0006-0000-0200-0000F33F0000}">
      <text>
        <r>
          <rPr>
            <sz val="11"/>
            <rFont val="Calibri"/>
            <family val="2"/>
            <charset val="238"/>
          </rPr>
          <t>SZV_F:FeladatMegnevezes</t>
        </r>
      </text>
    </comment>
    <comment ref="E156" authorId="0" shapeId="0" xr:uid="{00000000-0006-0000-0200-0000F43F0000}">
      <text>
        <r>
          <rPr>
            <sz val="11"/>
            <rFont val="Calibri"/>
            <family val="2"/>
            <charset val="238"/>
          </rPr>
          <t>SZV_F:ElviEngedelySzam</t>
        </r>
      </text>
    </comment>
    <comment ref="F156" authorId="0" shapeId="0" xr:uid="{00000000-0006-0000-0200-0000F53F0000}">
      <text>
        <r>
          <rPr>
            <sz val="11"/>
            <rFont val="Calibri"/>
            <family val="2"/>
            <charset val="238"/>
          </rPr>
          <t>SZV_F:VKR_Kod</t>
        </r>
      </text>
    </comment>
    <comment ref="G156" authorId="0" shapeId="0" xr:uid="{00000000-0006-0000-0200-0000F63F0000}">
      <text>
        <r>
          <rPr>
            <sz val="11"/>
            <rFont val="Calibri"/>
            <family val="2"/>
            <charset val="238"/>
          </rPr>
          <t>SZV_F:VKR_Nev</t>
        </r>
      </text>
    </comment>
    <comment ref="H156" authorId="0" shapeId="0" xr:uid="{00000000-0006-0000-0200-0000F73F0000}">
      <text>
        <r>
          <rPr>
            <sz val="11"/>
            <rFont val="Calibri"/>
            <family val="2"/>
            <charset val="238"/>
          </rPr>
          <t>SZV_F:FeladatAzonosito</t>
        </r>
      </text>
    </comment>
    <comment ref="I156" authorId="0" shapeId="0" xr:uid="{00000000-0006-0000-0200-0000F83F0000}">
      <text>
        <r>
          <rPr>
            <sz val="11"/>
            <rFont val="Calibri"/>
            <family val="2"/>
            <charset val="238"/>
          </rPr>
          <t>SZV_F:EllatasiTerulet</t>
        </r>
      </text>
    </comment>
    <comment ref="J156" authorId="0" shapeId="0" xr:uid="{00000000-0006-0000-0200-0000F93F0000}">
      <text>
        <r>
          <rPr>
            <sz val="11"/>
            <rFont val="Calibri"/>
            <family val="2"/>
            <charset val="238"/>
          </rPr>
          <t>SZV_F:EllatasertFelelos</t>
        </r>
      </text>
    </comment>
    <comment ref="K156" authorId="0" shapeId="0" xr:uid="{00000000-0006-0000-0200-0000FA3F0000}">
      <text>
        <r>
          <rPr>
            <sz val="11"/>
            <rFont val="Calibri"/>
            <family val="2"/>
            <charset val="238"/>
          </rPr>
          <t>SZV_F:TervezettNettoKoltseg</t>
        </r>
      </text>
    </comment>
    <comment ref="L156" authorId="0" shapeId="0" xr:uid="{00000000-0006-0000-0200-0000FB3F0000}">
      <text>
        <r>
          <rPr>
            <sz val="11"/>
            <rFont val="Calibri"/>
            <family val="2"/>
            <charset val="238"/>
          </rPr>
          <t>SZV_F:IdotartamKezdes</t>
        </r>
      </text>
    </comment>
    <comment ref="M156" authorId="0" shapeId="0" xr:uid="{00000000-0006-0000-0200-0000FC3F0000}">
      <text>
        <r>
          <rPr>
            <sz val="11"/>
            <rFont val="Calibri"/>
            <family val="2"/>
            <charset val="238"/>
          </rPr>
          <t>SZV_F:IdotartamBefejezes</t>
        </r>
      </text>
    </comment>
    <comment ref="N156" authorId="0" shapeId="0" xr:uid="{00000000-0006-0000-0200-0000FD3F0000}">
      <text>
        <r>
          <rPr>
            <sz val="11"/>
            <rFont val="Calibri"/>
            <family val="2"/>
            <charset val="238"/>
          </rPr>
          <t>SZV_F:NettoKoltsegUtem1</t>
        </r>
      </text>
    </comment>
    <comment ref="O156" authorId="0" shapeId="0" xr:uid="{00000000-0006-0000-0200-0000FE3F0000}">
      <text>
        <r>
          <rPr>
            <sz val="11"/>
            <rFont val="Calibri"/>
            <family val="2"/>
            <charset val="238"/>
          </rPr>
          <t>SZV_F:NettoKoltsegUtem2</t>
        </r>
      </text>
    </comment>
    <comment ref="P156" authorId="0" shapeId="0" xr:uid="{00000000-0006-0000-0200-0000FF3F0000}">
      <text>
        <r>
          <rPr>
            <sz val="11"/>
            <rFont val="Calibri"/>
            <family val="2"/>
            <charset val="238"/>
          </rPr>
          <t>SZV_F:EM_Melleklet2_KTG</t>
        </r>
      </text>
    </comment>
    <comment ref="R156" authorId="0" shapeId="0" xr:uid="{00000000-0006-0000-0200-000000400000}">
      <text>
        <r>
          <rPr>
            <sz val="11"/>
            <rFont val="Calibri"/>
            <family val="2"/>
            <charset val="238"/>
          </rPr>
          <t>SZV_F:HDUtem1</t>
        </r>
      </text>
    </comment>
    <comment ref="S156" authorId="0" shapeId="0" xr:uid="{00000000-0006-0000-0200-000001400000}">
      <text>
        <r>
          <rPr>
            <sz val="11"/>
            <rFont val="Calibri"/>
            <family val="2"/>
            <charset val="238"/>
          </rPr>
          <t>SZV_F:ECSUtem1</t>
        </r>
      </text>
    </comment>
    <comment ref="T156" authorId="0" shapeId="0" xr:uid="{00000000-0006-0000-0200-000002400000}">
      <text>
        <r>
          <rPr>
            <sz val="11"/>
            <rFont val="Calibri"/>
            <family val="2"/>
            <charset val="238"/>
          </rPr>
          <t>SZV_F:KFHUtem1</t>
        </r>
      </text>
    </comment>
    <comment ref="U156" authorId="0" shapeId="0" xr:uid="{00000000-0006-0000-0200-000003400000}">
      <text>
        <r>
          <rPr>
            <sz val="11"/>
            <rFont val="Calibri"/>
            <family val="2"/>
            <charset val="238"/>
          </rPr>
          <t>SZV_F:Egyeb_SajatUtem1</t>
        </r>
      </text>
    </comment>
    <comment ref="V156" authorId="0" shapeId="0" xr:uid="{00000000-0006-0000-0200-000004400000}">
      <text>
        <r>
          <rPr>
            <sz val="11"/>
            <rFont val="Calibri"/>
            <family val="2"/>
            <charset val="238"/>
          </rPr>
          <t>SZV_F:DijUtem1</t>
        </r>
      </text>
    </comment>
    <comment ref="W156" authorId="0" shapeId="0" xr:uid="{00000000-0006-0000-0200-000005400000}">
      <text>
        <r>
          <rPr>
            <sz val="11"/>
            <rFont val="Calibri"/>
            <family val="2"/>
            <charset val="238"/>
          </rPr>
          <t>SZV_F:EM_Melleklet1_Utem1</t>
        </r>
      </text>
    </comment>
    <comment ref="X156" authorId="0" shapeId="0" xr:uid="{00000000-0006-0000-0200-000006400000}">
      <text>
        <r>
          <rPr>
            <sz val="11"/>
            <rFont val="Calibri"/>
            <family val="2"/>
            <charset val="238"/>
          </rPr>
          <t>SZV_F:EgyebAllamiUtem1</t>
        </r>
      </text>
    </comment>
    <comment ref="Y156" authorId="0" shapeId="0" xr:uid="{00000000-0006-0000-0200-000007400000}">
      <text>
        <r>
          <rPr>
            <sz val="11"/>
            <rFont val="Calibri"/>
            <family val="2"/>
            <charset val="238"/>
          </rPr>
          <t>SZV_F:OnkormanyzatiUtem1</t>
        </r>
      </text>
    </comment>
    <comment ref="Z156" authorId="0" shapeId="0" xr:uid="{00000000-0006-0000-0200-000008400000}">
      <text>
        <r>
          <rPr>
            <sz val="11"/>
            <rFont val="Calibri"/>
            <family val="2"/>
            <charset val="238"/>
          </rPr>
          <t>SZV_F:EUUtem1</t>
        </r>
      </text>
    </comment>
    <comment ref="AA156" authorId="0" shapeId="0" xr:uid="{00000000-0006-0000-0200-000009400000}">
      <text>
        <r>
          <rPr>
            <sz val="11"/>
            <rFont val="Calibri"/>
            <family val="2"/>
            <charset val="238"/>
          </rPr>
          <t>SZV_F:EgyebUtem1</t>
        </r>
      </text>
    </comment>
    <comment ref="AB156" authorId="0" shapeId="0" xr:uid="{00000000-0006-0000-0200-00000A400000}">
      <text>
        <r>
          <rPr>
            <sz val="11"/>
            <rFont val="Calibri"/>
            <family val="2"/>
            <charset val="238"/>
          </rPr>
          <t>SZV_F:HitelKotvenyUtem1</t>
        </r>
      </text>
    </comment>
    <comment ref="AC156" authorId="0" shapeId="0" xr:uid="{00000000-0006-0000-0200-00000B400000}">
      <text>
        <r>
          <rPr>
            <sz val="11"/>
            <rFont val="Calibri"/>
            <family val="2"/>
            <charset val="238"/>
          </rPr>
          <t>SZV_F:OsszesenUtem1</t>
        </r>
      </text>
    </comment>
    <comment ref="AF156" authorId="0" shapeId="0" xr:uid="{00000000-0006-0000-0200-00000C400000}">
      <text>
        <r>
          <rPr>
            <sz val="11"/>
            <rFont val="Calibri"/>
            <family val="2"/>
            <charset val="238"/>
          </rPr>
          <t>SZV_F:HDUtem2</t>
        </r>
      </text>
    </comment>
    <comment ref="AG156" authorId="0" shapeId="0" xr:uid="{00000000-0006-0000-0200-00000D400000}">
      <text>
        <r>
          <rPr>
            <sz val="11"/>
            <rFont val="Calibri"/>
            <family val="2"/>
            <charset val="238"/>
          </rPr>
          <t>SZV_F:ECSUtem2</t>
        </r>
      </text>
    </comment>
    <comment ref="AH156" authorId="0" shapeId="0" xr:uid="{00000000-0006-0000-0200-00000E400000}">
      <text>
        <r>
          <rPr>
            <sz val="11"/>
            <rFont val="Calibri"/>
            <family val="2"/>
            <charset val="238"/>
          </rPr>
          <t>SZV_F:KFHUtem2</t>
        </r>
      </text>
    </comment>
    <comment ref="AI156" authorId="0" shapeId="0" xr:uid="{00000000-0006-0000-0200-00000F400000}">
      <text>
        <r>
          <rPr>
            <sz val="11"/>
            <rFont val="Calibri"/>
            <family val="2"/>
            <charset val="238"/>
          </rPr>
          <t>SZV_F:Egyeb_SajatUtem2</t>
        </r>
      </text>
    </comment>
    <comment ref="AJ156" authorId="0" shapeId="0" xr:uid="{00000000-0006-0000-0200-000010400000}">
      <text>
        <r>
          <rPr>
            <sz val="11"/>
            <rFont val="Calibri"/>
            <family val="2"/>
            <charset val="238"/>
          </rPr>
          <t>SZV_F:DijUtem2</t>
        </r>
      </text>
    </comment>
    <comment ref="AK156" authorId="0" shapeId="0" xr:uid="{00000000-0006-0000-0200-000011400000}">
      <text>
        <r>
          <rPr>
            <sz val="11"/>
            <rFont val="Calibri"/>
            <family val="2"/>
            <charset val="238"/>
          </rPr>
          <t>SZV_F:EM_Melleklet1_Utem2</t>
        </r>
      </text>
    </comment>
    <comment ref="AL156" authorId="0" shapeId="0" xr:uid="{00000000-0006-0000-0200-000012400000}">
      <text>
        <r>
          <rPr>
            <sz val="11"/>
            <rFont val="Calibri"/>
            <family val="2"/>
            <charset val="238"/>
          </rPr>
          <t>SZV_F:EgyebAllamiUtem2</t>
        </r>
      </text>
    </comment>
    <comment ref="AM156" authorId="0" shapeId="0" xr:uid="{00000000-0006-0000-0200-000013400000}">
      <text>
        <r>
          <rPr>
            <sz val="11"/>
            <rFont val="Calibri"/>
            <family val="2"/>
            <charset val="238"/>
          </rPr>
          <t>SZV_F:OnkormanyzatiUtem2</t>
        </r>
      </text>
    </comment>
    <comment ref="AN156" authorId="0" shapeId="0" xr:uid="{00000000-0006-0000-0200-000014400000}">
      <text>
        <r>
          <rPr>
            <sz val="11"/>
            <rFont val="Calibri"/>
            <family val="2"/>
            <charset val="238"/>
          </rPr>
          <t>SZV_F:EUUtem2</t>
        </r>
      </text>
    </comment>
    <comment ref="AO156" authorId="0" shapeId="0" xr:uid="{00000000-0006-0000-0200-000015400000}">
      <text>
        <r>
          <rPr>
            <sz val="11"/>
            <rFont val="Calibri"/>
            <family val="2"/>
            <charset val="238"/>
          </rPr>
          <t>SZV_F:EgyebUtem2</t>
        </r>
      </text>
    </comment>
    <comment ref="AP156" authorId="0" shapeId="0" xr:uid="{00000000-0006-0000-0200-000016400000}">
      <text>
        <r>
          <rPr>
            <sz val="11"/>
            <rFont val="Calibri"/>
            <family val="2"/>
            <charset val="238"/>
          </rPr>
          <t>SZV_F:HitelKotvenyUtem2</t>
        </r>
      </text>
    </comment>
    <comment ref="AQ156" authorId="0" shapeId="0" xr:uid="{00000000-0006-0000-0200-000017400000}">
      <text>
        <r>
          <rPr>
            <sz val="11"/>
            <rFont val="Calibri"/>
            <family val="2"/>
            <charset val="238"/>
          </rPr>
          <t>SZV_F:OsszesenUtem2</t>
        </r>
      </text>
    </comment>
    <comment ref="AR156" authorId="0" shapeId="0" xr:uid="{00000000-0006-0000-0200-000018400000}">
      <text>
        <r>
          <rPr>
            <sz val="11"/>
            <rFont val="Calibri"/>
            <family val="2"/>
            <charset val="238"/>
          </rPr>
          <t>SZV_F:ForrashianyUtem2</t>
        </r>
      </text>
    </comment>
    <comment ref="AU156" authorId="0" shapeId="0" xr:uid="{00000000-0006-0000-0200-000019400000}">
      <text>
        <r>
          <rPr>
            <sz val="11"/>
            <rFont val="Calibri"/>
            <family val="2"/>
            <charset val="238"/>
          </rPr>
          <t>SZV_F:Indokolas</t>
        </r>
      </text>
    </comment>
    <comment ref="AV156" authorId="0" shapeId="0" xr:uid="{00000000-0006-0000-0200-00001A400000}">
      <text>
        <r>
          <rPr>
            <sz val="11"/>
            <rFont val="Calibri"/>
            <family val="2"/>
            <charset val="238"/>
          </rPr>
          <t>SZV_F:Megjegyzes</t>
        </r>
      </text>
    </comment>
    <comment ref="AW156" authorId="0" shapeId="0" xr:uid="{00000000-0006-0000-0200-00001B400000}">
      <text>
        <r>
          <rPr>
            <sz val="11"/>
            <rFont val="Calibri"/>
            <family val="2"/>
            <charset val="238"/>
          </rPr>
          <t>SZV_F:FeladatSorszam</t>
        </r>
      </text>
    </comment>
    <comment ref="AY156" authorId="0" shapeId="0" xr:uid="{00000000-0006-0000-0200-00001C400000}">
      <text>
        <r>
          <rPr>
            <sz val="11"/>
            <rFont val="Calibri"/>
            <family val="2"/>
            <charset val="238"/>
          </rPr>
          <t>SZV_F:ISA</t>
        </r>
      </text>
    </comment>
    <comment ref="B157" authorId="0" shapeId="0" xr:uid="{00000000-0006-0000-0200-00001D400000}">
      <text>
        <r>
          <rPr>
            <sz val="11"/>
            <rFont val="Calibri"/>
            <family val="2"/>
            <charset val="238"/>
          </rPr>
          <t>SZV_F:FontossagiSorrent</t>
        </r>
      </text>
    </comment>
    <comment ref="C157" authorId="0" shapeId="0" xr:uid="{00000000-0006-0000-0200-00001E400000}">
      <text>
        <r>
          <rPr>
            <sz val="11"/>
            <rFont val="Calibri"/>
            <family val="2"/>
            <charset val="238"/>
          </rPr>
          <t>SZV_F:FeladatKategoria</t>
        </r>
      </text>
    </comment>
    <comment ref="D157" authorId="0" shapeId="0" xr:uid="{00000000-0006-0000-0200-00001F400000}">
      <text>
        <r>
          <rPr>
            <sz val="11"/>
            <rFont val="Calibri"/>
            <family val="2"/>
            <charset val="238"/>
          </rPr>
          <t>SZV_F:FeladatMegnevezes</t>
        </r>
      </text>
    </comment>
    <comment ref="E157" authorId="0" shapeId="0" xr:uid="{00000000-0006-0000-0200-000020400000}">
      <text>
        <r>
          <rPr>
            <sz val="11"/>
            <rFont val="Calibri"/>
            <family val="2"/>
            <charset val="238"/>
          </rPr>
          <t>SZV_F:ElviEngedelySzam</t>
        </r>
      </text>
    </comment>
    <comment ref="F157" authorId="0" shapeId="0" xr:uid="{00000000-0006-0000-0200-000021400000}">
      <text>
        <r>
          <rPr>
            <sz val="11"/>
            <rFont val="Calibri"/>
            <family val="2"/>
            <charset val="238"/>
          </rPr>
          <t>SZV_F:VKR_Kod</t>
        </r>
      </text>
    </comment>
    <comment ref="G157" authorId="0" shapeId="0" xr:uid="{00000000-0006-0000-0200-000022400000}">
      <text>
        <r>
          <rPr>
            <sz val="11"/>
            <rFont val="Calibri"/>
            <family val="2"/>
            <charset val="238"/>
          </rPr>
          <t>SZV_F:VKR_Nev</t>
        </r>
      </text>
    </comment>
    <comment ref="H157" authorId="0" shapeId="0" xr:uid="{00000000-0006-0000-0200-000023400000}">
      <text>
        <r>
          <rPr>
            <sz val="11"/>
            <rFont val="Calibri"/>
            <family val="2"/>
            <charset val="238"/>
          </rPr>
          <t>SZV_F:FeladatAzonosito</t>
        </r>
      </text>
    </comment>
    <comment ref="I157" authorId="0" shapeId="0" xr:uid="{00000000-0006-0000-0200-000024400000}">
      <text>
        <r>
          <rPr>
            <sz val="11"/>
            <rFont val="Calibri"/>
            <family val="2"/>
            <charset val="238"/>
          </rPr>
          <t>SZV_F:EllatasiTerulet</t>
        </r>
      </text>
    </comment>
    <comment ref="J157" authorId="0" shapeId="0" xr:uid="{00000000-0006-0000-0200-000025400000}">
      <text>
        <r>
          <rPr>
            <sz val="11"/>
            <rFont val="Calibri"/>
            <family val="2"/>
            <charset val="238"/>
          </rPr>
          <t>SZV_F:EllatasertFelelos</t>
        </r>
      </text>
    </comment>
    <comment ref="K157" authorId="0" shapeId="0" xr:uid="{00000000-0006-0000-0200-000026400000}">
      <text>
        <r>
          <rPr>
            <sz val="11"/>
            <rFont val="Calibri"/>
            <family val="2"/>
            <charset val="238"/>
          </rPr>
          <t>SZV_F:TervezettNettoKoltseg</t>
        </r>
      </text>
    </comment>
    <comment ref="L157" authorId="0" shapeId="0" xr:uid="{00000000-0006-0000-0200-000027400000}">
      <text>
        <r>
          <rPr>
            <sz val="11"/>
            <rFont val="Calibri"/>
            <family val="2"/>
            <charset val="238"/>
          </rPr>
          <t>SZV_F:IdotartamKezdes</t>
        </r>
      </text>
    </comment>
    <comment ref="M157" authorId="0" shapeId="0" xr:uid="{00000000-0006-0000-0200-000028400000}">
      <text>
        <r>
          <rPr>
            <sz val="11"/>
            <rFont val="Calibri"/>
            <family val="2"/>
            <charset val="238"/>
          </rPr>
          <t>SZV_F:IdotartamBefejezes</t>
        </r>
      </text>
    </comment>
    <comment ref="N157" authorId="0" shapeId="0" xr:uid="{00000000-0006-0000-0200-000029400000}">
      <text>
        <r>
          <rPr>
            <sz val="11"/>
            <rFont val="Calibri"/>
            <family val="2"/>
            <charset val="238"/>
          </rPr>
          <t>SZV_F:NettoKoltsegUtem1</t>
        </r>
      </text>
    </comment>
    <comment ref="O157" authorId="0" shapeId="0" xr:uid="{00000000-0006-0000-0200-00002A400000}">
      <text>
        <r>
          <rPr>
            <sz val="11"/>
            <rFont val="Calibri"/>
            <family val="2"/>
            <charset val="238"/>
          </rPr>
          <t>SZV_F:NettoKoltsegUtem2</t>
        </r>
      </text>
    </comment>
    <comment ref="P157" authorId="0" shapeId="0" xr:uid="{00000000-0006-0000-0200-00002B400000}">
      <text>
        <r>
          <rPr>
            <sz val="11"/>
            <rFont val="Calibri"/>
            <family val="2"/>
            <charset val="238"/>
          </rPr>
          <t>SZV_F:EM_Melleklet2_KTG</t>
        </r>
      </text>
    </comment>
    <comment ref="R157" authorId="0" shapeId="0" xr:uid="{00000000-0006-0000-0200-00002C400000}">
      <text>
        <r>
          <rPr>
            <sz val="11"/>
            <rFont val="Calibri"/>
            <family val="2"/>
            <charset val="238"/>
          </rPr>
          <t>SZV_F:HDUtem1</t>
        </r>
      </text>
    </comment>
    <comment ref="S157" authorId="0" shapeId="0" xr:uid="{00000000-0006-0000-0200-00002D400000}">
      <text>
        <r>
          <rPr>
            <sz val="11"/>
            <rFont val="Calibri"/>
            <family val="2"/>
            <charset val="238"/>
          </rPr>
          <t>SZV_F:ECSUtem1</t>
        </r>
      </text>
    </comment>
    <comment ref="T157" authorId="0" shapeId="0" xr:uid="{00000000-0006-0000-0200-00002E400000}">
      <text>
        <r>
          <rPr>
            <sz val="11"/>
            <rFont val="Calibri"/>
            <family val="2"/>
            <charset val="238"/>
          </rPr>
          <t>SZV_F:KFHUtem1</t>
        </r>
      </text>
    </comment>
    <comment ref="U157" authorId="0" shapeId="0" xr:uid="{00000000-0006-0000-0200-00002F400000}">
      <text>
        <r>
          <rPr>
            <sz val="11"/>
            <rFont val="Calibri"/>
            <family val="2"/>
            <charset val="238"/>
          </rPr>
          <t>SZV_F:Egyeb_SajatUtem1</t>
        </r>
      </text>
    </comment>
    <comment ref="V157" authorId="0" shapeId="0" xr:uid="{00000000-0006-0000-0200-000030400000}">
      <text>
        <r>
          <rPr>
            <sz val="11"/>
            <rFont val="Calibri"/>
            <family val="2"/>
            <charset val="238"/>
          </rPr>
          <t>SZV_F:DijUtem1</t>
        </r>
      </text>
    </comment>
    <comment ref="W157" authorId="0" shapeId="0" xr:uid="{00000000-0006-0000-0200-000031400000}">
      <text>
        <r>
          <rPr>
            <sz val="11"/>
            <rFont val="Calibri"/>
            <family val="2"/>
            <charset val="238"/>
          </rPr>
          <t>SZV_F:EM_Melleklet1_Utem1</t>
        </r>
      </text>
    </comment>
    <comment ref="X157" authorId="0" shapeId="0" xr:uid="{00000000-0006-0000-0200-000032400000}">
      <text>
        <r>
          <rPr>
            <sz val="11"/>
            <rFont val="Calibri"/>
            <family val="2"/>
            <charset val="238"/>
          </rPr>
          <t>SZV_F:EgyebAllamiUtem1</t>
        </r>
      </text>
    </comment>
    <comment ref="Y157" authorId="0" shapeId="0" xr:uid="{00000000-0006-0000-0200-000033400000}">
      <text>
        <r>
          <rPr>
            <sz val="11"/>
            <rFont val="Calibri"/>
            <family val="2"/>
            <charset val="238"/>
          </rPr>
          <t>SZV_F:OnkormanyzatiUtem1</t>
        </r>
      </text>
    </comment>
    <comment ref="Z157" authorId="0" shapeId="0" xr:uid="{00000000-0006-0000-0200-000034400000}">
      <text>
        <r>
          <rPr>
            <sz val="11"/>
            <rFont val="Calibri"/>
            <family val="2"/>
            <charset val="238"/>
          </rPr>
          <t>SZV_F:EUUtem1</t>
        </r>
      </text>
    </comment>
    <comment ref="AA157" authorId="0" shapeId="0" xr:uid="{00000000-0006-0000-0200-000035400000}">
      <text>
        <r>
          <rPr>
            <sz val="11"/>
            <rFont val="Calibri"/>
            <family val="2"/>
            <charset val="238"/>
          </rPr>
          <t>SZV_F:EgyebUtem1</t>
        </r>
      </text>
    </comment>
    <comment ref="AB157" authorId="0" shapeId="0" xr:uid="{00000000-0006-0000-0200-000036400000}">
      <text>
        <r>
          <rPr>
            <sz val="11"/>
            <rFont val="Calibri"/>
            <family val="2"/>
            <charset val="238"/>
          </rPr>
          <t>SZV_F:HitelKotvenyUtem1</t>
        </r>
      </text>
    </comment>
    <comment ref="AC157" authorId="0" shapeId="0" xr:uid="{00000000-0006-0000-0200-000037400000}">
      <text>
        <r>
          <rPr>
            <sz val="11"/>
            <rFont val="Calibri"/>
            <family val="2"/>
            <charset val="238"/>
          </rPr>
          <t>SZV_F:OsszesenUtem1</t>
        </r>
      </text>
    </comment>
    <comment ref="AF157" authorId="0" shapeId="0" xr:uid="{00000000-0006-0000-0200-000038400000}">
      <text>
        <r>
          <rPr>
            <sz val="11"/>
            <rFont val="Calibri"/>
            <family val="2"/>
            <charset val="238"/>
          </rPr>
          <t>SZV_F:HDUtem2</t>
        </r>
      </text>
    </comment>
    <comment ref="AG157" authorId="0" shapeId="0" xr:uid="{00000000-0006-0000-0200-000039400000}">
      <text>
        <r>
          <rPr>
            <sz val="11"/>
            <rFont val="Calibri"/>
            <family val="2"/>
            <charset val="238"/>
          </rPr>
          <t>SZV_F:ECSUtem2</t>
        </r>
      </text>
    </comment>
    <comment ref="AH157" authorId="0" shapeId="0" xr:uid="{00000000-0006-0000-0200-00003A400000}">
      <text>
        <r>
          <rPr>
            <sz val="11"/>
            <rFont val="Calibri"/>
            <family val="2"/>
            <charset val="238"/>
          </rPr>
          <t>SZV_F:KFHUtem2</t>
        </r>
      </text>
    </comment>
    <comment ref="AI157" authorId="0" shapeId="0" xr:uid="{00000000-0006-0000-0200-00003B400000}">
      <text>
        <r>
          <rPr>
            <sz val="11"/>
            <rFont val="Calibri"/>
            <family val="2"/>
            <charset val="238"/>
          </rPr>
          <t>SZV_F:Egyeb_SajatUtem2</t>
        </r>
      </text>
    </comment>
    <comment ref="AJ157" authorId="0" shapeId="0" xr:uid="{00000000-0006-0000-0200-00003C400000}">
      <text>
        <r>
          <rPr>
            <sz val="11"/>
            <rFont val="Calibri"/>
            <family val="2"/>
            <charset val="238"/>
          </rPr>
          <t>SZV_F:DijUtem2</t>
        </r>
      </text>
    </comment>
    <comment ref="AK157" authorId="0" shapeId="0" xr:uid="{00000000-0006-0000-0200-00003D400000}">
      <text>
        <r>
          <rPr>
            <sz val="11"/>
            <rFont val="Calibri"/>
            <family val="2"/>
            <charset val="238"/>
          </rPr>
          <t>SZV_F:EM_Melleklet1_Utem2</t>
        </r>
      </text>
    </comment>
    <comment ref="AL157" authorId="0" shapeId="0" xr:uid="{00000000-0006-0000-0200-00003E400000}">
      <text>
        <r>
          <rPr>
            <sz val="11"/>
            <rFont val="Calibri"/>
            <family val="2"/>
            <charset val="238"/>
          </rPr>
          <t>SZV_F:EgyebAllamiUtem2</t>
        </r>
      </text>
    </comment>
    <comment ref="AM157" authorId="0" shapeId="0" xr:uid="{00000000-0006-0000-0200-00003F400000}">
      <text>
        <r>
          <rPr>
            <sz val="11"/>
            <rFont val="Calibri"/>
            <family val="2"/>
            <charset val="238"/>
          </rPr>
          <t>SZV_F:OnkormanyzatiUtem2</t>
        </r>
      </text>
    </comment>
    <comment ref="AN157" authorId="0" shapeId="0" xr:uid="{00000000-0006-0000-0200-000040400000}">
      <text>
        <r>
          <rPr>
            <sz val="11"/>
            <rFont val="Calibri"/>
            <family val="2"/>
            <charset val="238"/>
          </rPr>
          <t>SZV_F:EUUtem2</t>
        </r>
      </text>
    </comment>
    <comment ref="AO157" authorId="0" shapeId="0" xr:uid="{00000000-0006-0000-0200-000041400000}">
      <text>
        <r>
          <rPr>
            <sz val="11"/>
            <rFont val="Calibri"/>
            <family val="2"/>
            <charset val="238"/>
          </rPr>
          <t>SZV_F:EgyebUtem2</t>
        </r>
      </text>
    </comment>
    <comment ref="AP157" authorId="0" shapeId="0" xr:uid="{00000000-0006-0000-0200-000042400000}">
      <text>
        <r>
          <rPr>
            <sz val="11"/>
            <rFont val="Calibri"/>
            <family val="2"/>
            <charset val="238"/>
          </rPr>
          <t>SZV_F:HitelKotvenyUtem2</t>
        </r>
      </text>
    </comment>
    <comment ref="AQ157" authorId="0" shapeId="0" xr:uid="{00000000-0006-0000-0200-000043400000}">
      <text>
        <r>
          <rPr>
            <sz val="11"/>
            <rFont val="Calibri"/>
            <family val="2"/>
            <charset val="238"/>
          </rPr>
          <t>SZV_F:OsszesenUtem2</t>
        </r>
      </text>
    </comment>
    <comment ref="AR157" authorId="0" shapeId="0" xr:uid="{00000000-0006-0000-0200-000044400000}">
      <text>
        <r>
          <rPr>
            <sz val="11"/>
            <rFont val="Calibri"/>
            <family val="2"/>
            <charset val="238"/>
          </rPr>
          <t>SZV_F:ForrashianyUtem2</t>
        </r>
      </text>
    </comment>
    <comment ref="AU157" authorId="0" shapeId="0" xr:uid="{00000000-0006-0000-0200-000045400000}">
      <text>
        <r>
          <rPr>
            <sz val="11"/>
            <rFont val="Calibri"/>
            <family val="2"/>
            <charset val="238"/>
          </rPr>
          <t>SZV_F:Indokolas</t>
        </r>
      </text>
    </comment>
    <comment ref="AV157" authorId="0" shapeId="0" xr:uid="{00000000-0006-0000-0200-000046400000}">
      <text>
        <r>
          <rPr>
            <sz val="11"/>
            <rFont val="Calibri"/>
            <family val="2"/>
            <charset val="238"/>
          </rPr>
          <t>SZV_F:Megjegyzes</t>
        </r>
      </text>
    </comment>
    <comment ref="AW157" authorId="0" shapeId="0" xr:uid="{00000000-0006-0000-0200-000047400000}">
      <text>
        <r>
          <rPr>
            <sz val="11"/>
            <rFont val="Calibri"/>
            <family val="2"/>
            <charset val="238"/>
          </rPr>
          <t>SZV_F:FeladatSorszam</t>
        </r>
      </text>
    </comment>
    <comment ref="AY157" authorId="0" shapeId="0" xr:uid="{00000000-0006-0000-0200-000048400000}">
      <text>
        <r>
          <rPr>
            <sz val="11"/>
            <rFont val="Calibri"/>
            <family val="2"/>
            <charset val="238"/>
          </rPr>
          <t>SZV_F:ISA</t>
        </r>
      </text>
    </comment>
    <comment ref="B158" authorId="0" shapeId="0" xr:uid="{00000000-0006-0000-0200-000049400000}">
      <text>
        <r>
          <rPr>
            <sz val="11"/>
            <rFont val="Calibri"/>
            <family val="2"/>
            <charset val="238"/>
          </rPr>
          <t>SZV_F:FontossagiSorrent</t>
        </r>
      </text>
    </comment>
    <comment ref="C158" authorId="0" shapeId="0" xr:uid="{00000000-0006-0000-0200-00004A400000}">
      <text>
        <r>
          <rPr>
            <sz val="11"/>
            <rFont val="Calibri"/>
            <family val="2"/>
            <charset val="238"/>
          </rPr>
          <t>SZV_F:FeladatKategoria</t>
        </r>
      </text>
    </comment>
    <comment ref="D158" authorId="0" shapeId="0" xr:uid="{00000000-0006-0000-0200-00004B400000}">
      <text>
        <r>
          <rPr>
            <sz val="11"/>
            <rFont val="Calibri"/>
            <family val="2"/>
            <charset val="238"/>
          </rPr>
          <t>SZV_F:FeladatMegnevezes</t>
        </r>
      </text>
    </comment>
    <comment ref="E158" authorId="0" shapeId="0" xr:uid="{00000000-0006-0000-0200-00004C400000}">
      <text>
        <r>
          <rPr>
            <sz val="11"/>
            <rFont val="Calibri"/>
            <family val="2"/>
            <charset val="238"/>
          </rPr>
          <t>SZV_F:ElviEngedelySzam</t>
        </r>
      </text>
    </comment>
    <comment ref="F158" authorId="0" shapeId="0" xr:uid="{00000000-0006-0000-0200-00004D400000}">
      <text>
        <r>
          <rPr>
            <sz val="11"/>
            <rFont val="Calibri"/>
            <family val="2"/>
            <charset val="238"/>
          </rPr>
          <t>SZV_F:VKR_Kod</t>
        </r>
      </text>
    </comment>
    <comment ref="G158" authorId="0" shapeId="0" xr:uid="{00000000-0006-0000-0200-00004E400000}">
      <text>
        <r>
          <rPr>
            <sz val="11"/>
            <rFont val="Calibri"/>
            <family val="2"/>
            <charset val="238"/>
          </rPr>
          <t>SZV_F:VKR_Nev</t>
        </r>
      </text>
    </comment>
    <comment ref="H158" authorId="0" shapeId="0" xr:uid="{00000000-0006-0000-0200-00004F400000}">
      <text>
        <r>
          <rPr>
            <sz val="11"/>
            <rFont val="Calibri"/>
            <family val="2"/>
            <charset val="238"/>
          </rPr>
          <t>SZV_F:FeladatAzonosito</t>
        </r>
      </text>
    </comment>
    <comment ref="I158" authorId="0" shapeId="0" xr:uid="{00000000-0006-0000-0200-000050400000}">
      <text>
        <r>
          <rPr>
            <sz val="11"/>
            <rFont val="Calibri"/>
            <family val="2"/>
            <charset val="238"/>
          </rPr>
          <t>SZV_F:EllatasiTerulet</t>
        </r>
      </text>
    </comment>
    <comment ref="J158" authorId="0" shapeId="0" xr:uid="{00000000-0006-0000-0200-000051400000}">
      <text>
        <r>
          <rPr>
            <sz val="11"/>
            <rFont val="Calibri"/>
            <family val="2"/>
            <charset val="238"/>
          </rPr>
          <t>SZV_F:EllatasertFelelos</t>
        </r>
      </text>
    </comment>
    <comment ref="K158" authorId="0" shapeId="0" xr:uid="{00000000-0006-0000-0200-000052400000}">
      <text>
        <r>
          <rPr>
            <sz val="11"/>
            <rFont val="Calibri"/>
            <family val="2"/>
            <charset val="238"/>
          </rPr>
          <t>SZV_F:TervezettNettoKoltseg</t>
        </r>
      </text>
    </comment>
    <comment ref="L158" authorId="0" shapeId="0" xr:uid="{00000000-0006-0000-0200-000053400000}">
      <text>
        <r>
          <rPr>
            <sz val="11"/>
            <rFont val="Calibri"/>
            <family val="2"/>
            <charset val="238"/>
          </rPr>
          <t>SZV_F:IdotartamKezdes</t>
        </r>
      </text>
    </comment>
    <comment ref="M158" authorId="0" shapeId="0" xr:uid="{00000000-0006-0000-0200-000054400000}">
      <text>
        <r>
          <rPr>
            <sz val="11"/>
            <rFont val="Calibri"/>
            <family val="2"/>
            <charset val="238"/>
          </rPr>
          <t>SZV_F:IdotartamBefejezes</t>
        </r>
      </text>
    </comment>
    <comment ref="N158" authorId="0" shapeId="0" xr:uid="{00000000-0006-0000-0200-000055400000}">
      <text>
        <r>
          <rPr>
            <sz val="11"/>
            <rFont val="Calibri"/>
            <family val="2"/>
            <charset val="238"/>
          </rPr>
          <t>SZV_F:NettoKoltsegUtem1</t>
        </r>
      </text>
    </comment>
    <comment ref="O158" authorId="0" shapeId="0" xr:uid="{00000000-0006-0000-0200-000056400000}">
      <text>
        <r>
          <rPr>
            <sz val="11"/>
            <rFont val="Calibri"/>
            <family val="2"/>
            <charset val="238"/>
          </rPr>
          <t>SZV_F:NettoKoltsegUtem2</t>
        </r>
      </text>
    </comment>
    <comment ref="P158" authorId="0" shapeId="0" xr:uid="{00000000-0006-0000-0200-000057400000}">
      <text>
        <r>
          <rPr>
            <sz val="11"/>
            <rFont val="Calibri"/>
            <family val="2"/>
            <charset val="238"/>
          </rPr>
          <t>SZV_F:EM_Melleklet2_KTG</t>
        </r>
      </text>
    </comment>
    <comment ref="R158" authorId="0" shapeId="0" xr:uid="{00000000-0006-0000-0200-000058400000}">
      <text>
        <r>
          <rPr>
            <sz val="11"/>
            <rFont val="Calibri"/>
            <family val="2"/>
            <charset val="238"/>
          </rPr>
          <t>SZV_F:HDUtem1</t>
        </r>
      </text>
    </comment>
    <comment ref="S158" authorId="0" shapeId="0" xr:uid="{00000000-0006-0000-0200-000059400000}">
      <text>
        <r>
          <rPr>
            <sz val="11"/>
            <rFont val="Calibri"/>
            <family val="2"/>
            <charset val="238"/>
          </rPr>
          <t>SZV_F:ECSUtem1</t>
        </r>
      </text>
    </comment>
    <comment ref="T158" authorId="0" shapeId="0" xr:uid="{00000000-0006-0000-0200-00005A400000}">
      <text>
        <r>
          <rPr>
            <sz val="11"/>
            <rFont val="Calibri"/>
            <family val="2"/>
            <charset val="238"/>
          </rPr>
          <t>SZV_F:KFHUtem1</t>
        </r>
      </text>
    </comment>
    <comment ref="U158" authorId="0" shapeId="0" xr:uid="{00000000-0006-0000-0200-00005B400000}">
      <text>
        <r>
          <rPr>
            <sz val="11"/>
            <rFont val="Calibri"/>
            <family val="2"/>
            <charset val="238"/>
          </rPr>
          <t>SZV_F:Egyeb_SajatUtem1</t>
        </r>
      </text>
    </comment>
    <comment ref="V158" authorId="0" shapeId="0" xr:uid="{00000000-0006-0000-0200-00005C400000}">
      <text>
        <r>
          <rPr>
            <sz val="11"/>
            <rFont val="Calibri"/>
            <family val="2"/>
            <charset val="238"/>
          </rPr>
          <t>SZV_F:DijUtem1</t>
        </r>
      </text>
    </comment>
    <comment ref="W158" authorId="0" shapeId="0" xr:uid="{00000000-0006-0000-0200-00005D400000}">
      <text>
        <r>
          <rPr>
            <sz val="11"/>
            <rFont val="Calibri"/>
            <family val="2"/>
            <charset val="238"/>
          </rPr>
          <t>SZV_F:EM_Melleklet1_Utem1</t>
        </r>
      </text>
    </comment>
    <comment ref="X158" authorId="0" shapeId="0" xr:uid="{00000000-0006-0000-0200-00005E400000}">
      <text>
        <r>
          <rPr>
            <sz val="11"/>
            <rFont val="Calibri"/>
            <family val="2"/>
            <charset val="238"/>
          </rPr>
          <t>SZV_F:EgyebAllamiUtem1</t>
        </r>
      </text>
    </comment>
    <comment ref="Y158" authorId="0" shapeId="0" xr:uid="{00000000-0006-0000-0200-00005F400000}">
      <text>
        <r>
          <rPr>
            <sz val="11"/>
            <rFont val="Calibri"/>
            <family val="2"/>
            <charset val="238"/>
          </rPr>
          <t>SZV_F:OnkormanyzatiUtem1</t>
        </r>
      </text>
    </comment>
    <comment ref="Z158" authorId="0" shapeId="0" xr:uid="{00000000-0006-0000-0200-000060400000}">
      <text>
        <r>
          <rPr>
            <sz val="11"/>
            <rFont val="Calibri"/>
            <family val="2"/>
            <charset val="238"/>
          </rPr>
          <t>SZV_F:EUUtem1</t>
        </r>
      </text>
    </comment>
    <comment ref="AA158" authorId="0" shapeId="0" xr:uid="{00000000-0006-0000-0200-000061400000}">
      <text>
        <r>
          <rPr>
            <sz val="11"/>
            <rFont val="Calibri"/>
            <family val="2"/>
            <charset val="238"/>
          </rPr>
          <t>SZV_F:EgyebUtem1</t>
        </r>
      </text>
    </comment>
    <comment ref="AB158" authorId="0" shapeId="0" xr:uid="{00000000-0006-0000-0200-000062400000}">
      <text>
        <r>
          <rPr>
            <sz val="11"/>
            <rFont val="Calibri"/>
            <family val="2"/>
            <charset val="238"/>
          </rPr>
          <t>SZV_F:HitelKotvenyUtem1</t>
        </r>
      </text>
    </comment>
    <comment ref="AC158" authorId="0" shapeId="0" xr:uid="{00000000-0006-0000-0200-000063400000}">
      <text>
        <r>
          <rPr>
            <sz val="11"/>
            <rFont val="Calibri"/>
            <family val="2"/>
            <charset val="238"/>
          </rPr>
          <t>SZV_F:OsszesenUtem1</t>
        </r>
      </text>
    </comment>
    <comment ref="AF158" authorId="0" shapeId="0" xr:uid="{00000000-0006-0000-0200-000064400000}">
      <text>
        <r>
          <rPr>
            <sz val="11"/>
            <rFont val="Calibri"/>
            <family val="2"/>
            <charset val="238"/>
          </rPr>
          <t>SZV_F:HDUtem2</t>
        </r>
      </text>
    </comment>
    <comment ref="AG158" authorId="0" shapeId="0" xr:uid="{00000000-0006-0000-0200-000065400000}">
      <text>
        <r>
          <rPr>
            <sz val="11"/>
            <rFont val="Calibri"/>
            <family val="2"/>
            <charset val="238"/>
          </rPr>
          <t>SZV_F:ECSUtem2</t>
        </r>
      </text>
    </comment>
    <comment ref="AH158" authorId="0" shapeId="0" xr:uid="{00000000-0006-0000-0200-000066400000}">
      <text>
        <r>
          <rPr>
            <sz val="11"/>
            <rFont val="Calibri"/>
            <family val="2"/>
            <charset val="238"/>
          </rPr>
          <t>SZV_F:KFHUtem2</t>
        </r>
      </text>
    </comment>
    <comment ref="AI158" authorId="0" shapeId="0" xr:uid="{00000000-0006-0000-0200-000067400000}">
      <text>
        <r>
          <rPr>
            <sz val="11"/>
            <rFont val="Calibri"/>
            <family val="2"/>
            <charset val="238"/>
          </rPr>
          <t>SZV_F:Egyeb_SajatUtem2</t>
        </r>
      </text>
    </comment>
    <comment ref="AJ158" authorId="0" shapeId="0" xr:uid="{00000000-0006-0000-0200-000068400000}">
      <text>
        <r>
          <rPr>
            <sz val="11"/>
            <rFont val="Calibri"/>
            <family val="2"/>
            <charset val="238"/>
          </rPr>
          <t>SZV_F:DijUtem2</t>
        </r>
      </text>
    </comment>
    <comment ref="AK158" authorId="0" shapeId="0" xr:uid="{00000000-0006-0000-0200-000069400000}">
      <text>
        <r>
          <rPr>
            <sz val="11"/>
            <rFont val="Calibri"/>
            <family val="2"/>
            <charset val="238"/>
          </rPr>
          <t>SZV_F:EM_Melleklet1_Utem2</t>
        </r>
      </text>
    </comment>
    <comment ref="AL158" authorId="0" shapeId="0" xr:uid="{00000000-0006-0000-0200-00006A400000}">
      <text>
        <r>
          <rPr>
            <sz val="11"/>
            <rFont val="Calibri"/>
            <family val="2"/>
            <charset val="238"/>
          </rPr>
          <t>SZV_F:EgyebAllamiUtem2</t>
        </r>
      </text>
    </comment>
    <comment ref="AM158" authorId="0" shapeId="0" xr:uid="{00000000-0006-0000-0200-00006B400000}">
      <text>
        <r>
          <rPr>
            <sz val="11"/>
            <rFont val="Calibri"/>
            <family val="2"/>
            <charset val="238"/>
          </rPr>
          <t>SZV_F:OnkormanyzatiUtem2</t>
        </r>
      </text>
    </comment>
    <comment ref="AN158" authorId="0" shapeId="0" xr:uid="{00000000-0006-0000-0200-00006C400000}">
      <text>
        <r>
          <rPr>
            <sz val="11"/>
            <rFont val="Calibri"/>
            <family val="2"/>
            <charset val="238"/>
          </rPr>
          <t>SZV_F:EUUtem2</t>
        </r>
      </text>
    </comment>
    <comment ref="AO158" authorId="0" shapeId="0" xr:uid="{00000000-0006-0000-0200-00006D400000}">
      <text>
        <r>
          <rPr>
            <sz val="11"/>
            <rFont val="Calibri"/>
            <family val="2"/>
            <charset val="238"/>
          </rPr>
          <t>SZV_F:EgyebUtem2</t>
        </r>
      </text>
    </comment>
    <comment ref="AP158" authorId="0" shapeId="0" xr:uid="{00000000-0006-0000-0200-00006E400000}">
      <text>
        <r>
          <rPr>
            <sz val="11"/>
            <rFont val="Calibri"/>
            <family val="2"/>
            <charset val="238"/>
          </rPr>
          <t>SZV_F:HitelKotvenyUtem2</t>
        </r>
      </text>
    </comment>
    <comment ref="AQ158" authorId="0" shapeId="0" xr:uid="{00000000-0006-0000-0200-00006F400000}">
      <text>
        <r>
          <rPr>
            <sz val="11"/>
            <rFont val="Calibri"/>
            <family val="2"/>
            <charset val="238"/>
          </rPr>
          <t>SZV_F:OsszesenUtem2</t>
        </r>
      </text>
    </comment>
    <comment ref="AR158" authorId="0" shapeId="0" xr:uid="{00000000-0006-0000-0200-000070400000}">
      <text>
        <r>
          <rPr>
            <sz val="11"/>
            <rFont val="Calibri"/>
            <family val="2"/>
            <charset val="238"/>
          </rPr>
          <t>SZV_F:ForrashianyUtem2</t>
        </r>
      </text>
    </comment>
    <comment ref="AU158" authorId="0" shapeId="0" xr:uid="{00000000-0006-0000-0200-000071400000}">
      <text>
        <r>
          <rPr>
            <sz val="11"/>
            <rFont val="Calibri"/>
            <family val="2"/>
            <charset val="238"/>
          </rPr>
          <t>SZV_F:Indokolas</t>
        </r>
      </text>
    </comment>
    <comment ref="AV158" authorId="0" shapeId="0" xr:uid="{00000000-0006-0000-0200-000072400000}">
      <text>
        <r>
          <rPr>
            <sz val="11"/>
            <rFont val="Calibri"/>
            <family val="2"/>
            <charset val="238"/>
          </rPr>
          <t>SZV_F:Megjegyzes</t>
        </r>
      </text>
    </comment>
    <comment ref="AW158" authorId="0" shapeId="0" xr:uid="{00000000-0006-0000-0200-000073400000}">
      <text>
        <r>
          <rPr>
            <sz val="11"/>
            <rFont val="Calibri"/>
            <family val="2"/>
            <charset val="238"/>
          </rPr>
          <t>SZV_F:FeladatSorszam</t>
        </r>
      </text>
    </comment>
    <comment ref="AY158" authorId="0" shapeId="0" xr:uid="{00000000-0006-0000-0200-000074400000}">
      <text>
        <r>
          <rPr>
            <sz val="11"/>
            <rFont val="Calibri"/>
            <family val="2"/>
            <charset val="238"/>
          </rPr>
          <t>SZV_F:ISA</t>
        </r>
      </text>
    </comment>
    <comment ref="B159" authorId="0" shapeId="0" xr:uid="{00000000-0006-0000-0200-000075400000}">
      <text>
        <r>
          <rPr>
            <sz val="11"/>
            <rFont val="Calibri"/>
            <family val="2"/>
            <charset val="238"/>
          </rPr>
          <t>SZV_F:FontossagiSorrent</t>
        </r>
      </text>
    </comment>
    <comment ref="C159" authorId="0" shapeId="0" xr:uid="{00000000-0006-0000-0200-000076400000}">
      <text>
        <r>
          <rPr>
            <sz val="11"/>
            <rFont val="Calibri"/>
            <family val="2"/>
            <charset val="238"/>
          </rPr>
          <t>SZV_F:FeladatKategoria</t>
        </r>
      </text>
    </comment>
    <comment ref="D159" authorId="0" shapeId="0" xr:uid="{00000000-0006-0000-0200-000077400000}">
      <text>
        <r>
          <rPr>
            <sz val="11"/>
            <rFont val="Calibri"/>
            <family val="2"/>
            <charset val="238"/>
          </rPr>
          <t>SZV_F:FeladatMegnevezes</t>
        </r>
      </text>
    </comment>
    <comment ref="E159" authorId="0" shapeId="0" xr:uid="{00000000-0006-0000-0200-000078400000}">
      <text>
        <r>
          <rPr>
            <sz val="11"/>
            <rFont val="Calibri"/>
            <family val="2"/>
            <charset val="238"/>
          </rPr>
          <t>SZV_F:ElviEngedelySzam</t>
        </r>
      </text>
    </comment>
    <comment ref="F159" authorId="0" shapeId="0" xr:uid="{00000000-0006-0000-0200-000079400000}">
      <text>
        <r>
          <rPr>
            <sz val="11"/>
            <rFont val="Calibri"/>
            <family val="2"/>
            <charset val="238"/>
          </rPr>
          <t>SZV_F:VKR_Kod</t>
        </r>
      </text>
    </comment>
    <comment ref="G159" authorId="0" shapeId="0" xr:uid="{00000000-0006-0000-0200-00007A400000}">
      <text>
        <r>
          <rPr>
            <sz val="11"/>
            <rFont val="Calibri"/>
            <family val="2"/>
            <charset val="238"/>
          </rPr>
          <t>SZV_F:VKR_Nev</t>
        </r>
      </text>
    </comment>
    <comment ref="H159" authorId="0" shapeId="0" xr:uid="{00000000-0006-0000-0200-00007B400000}">
      <text>
        <r>
          <rPr>
            <sz val="11"/>
            <rFont val="Calibri"/>
            <family val="2"/>
            <charset val="238"/>
          </rPr>
          <t>SZV_F:FeladatAzonosito</t>
        </r>
      </text>
    </comment>
    <comment ref="I159" authorId="0" shapeId="0" xr:uid="{00000000-0006-0000-0200-00007C400000}">
      <text>
        <r>
          <rPr>
            <sz val="11"/>
            <rFont val="Calibri"/>
            <family val="2"/>
            <charset val="238"/>
          </rPr>
          <t>SZV_F:EllatasiTerulet</t>
        </r>
      </text>
    </comment>
    <comment ref="J159" authorId="0" shapeId="0" xr:uid="{00000000-0006-0000-0200-00007D400000}">
      <text>
        <r>
          <rPr>
            <sz val="11"/>
            <rFont val="Calibri"/>
            <family val="2"/>
            <charset val="238"/>
          </rPr>
          <t>SZV_F:EllatasertFelelos</t>
        </r>
      </text>
    </comment>
    <comment ref="K159" authorId="0" shapeId="0" xr:uid="{00000000-0006-0000-0200-00007E400000}">
      <text>
        <r>
          <rPr>
            <sz val="11"/>
            <rFont val="Calibri"/>
            <family val="2"/>
            <charset val="238"/>
          </rPr>
          <t>SZV_F:TervezettNettoKoltseg</t>
        </r>
      </text>
    </comment>
    <comment ref="L159" authorId="0" shapeId="0" xr:uid="{00000000-0006-0000-0200-00007F400000}">
      <text>
        <r>
          <rPr>
            <sz val="11"/>
            <rFont val="Calibri"/>
            <family val="2"/>
            <charset val="238"/>
          </rPr>
          <t>SZV_F:IdotartamKezdes</t>
        </r>
      </text>
    </comment>
    <comment ref="M159" authorId="0" shapeId="0" xr:uid="{00000000-0006-0000-0200-000080400000}">
      <text>
        <r>
          <rPr>
            <sz val="11"/>
            <rFont val="Calibri"/>
            <family val="2"/>
            <charset val="238"/>
          </rPr>
          <t>SZV_F:IdotartamBefejezes</t>
        </r>
      </text>
    </comment>
    <comment ref="N159" authorId="0" shapeId="0" xr:uid="{00000000-0006-0000-0200-000081400000}">
      <text>
        <r>
          <rPr>
            <sz val="11"/>
            <rFont val="Calibri"/>
            <family val="2"/>
            <charset val="238"/>
          </rPr>
          <t>SZV_F:NettoKoltsegUtem1</t>
        </r>
      </text>
    </comment>
    <comment ref="O159" authorId="0" shapeId="0" xr:uid="{00000000-0006-0000-0200-000082400000}">
      <text>
        <r>
          <rPr>
            <sz val="11"/>
            <rFont val="Calibri"/>
            <family val="2"/>
            <charset val="238"/>
          </rPr>
          <t>SZV_F:NettoKoltsegUtem2</t>
        </r>
      </text>
    </comment>
    <comment ref="P159" authorId="0" shapeId="0" xr:uid="{00000000-0006-0000-0200-000083400000}">
      <text>
        <r>
          <rPr>
            <sz val="11"/>
            <rFont val="Calibri"/>
            <family val="2"/>
            <charset val="238"/>
          </rPr>
          <t>SZV_F:EM_Melleklet2_KTG</t>
        </r>
      </text>
    </comment>
    <comment ref="R159" authorId="0" shapeId="0" xr:uid="{00000000-0006-0000-0200-000084400000}">
      <text>
        <r>
          <rPr>
            <sz val="11"/>
            <rFont val="Calibri"/>
            <family val="2"/>
            <charset val="238"/>
          </rPr>
          <t>SZV_F:HDUtem1</t>
        </r>
      </text>
    </comment>
    <comment ref="S159" authorId="0" shapeId="0" xr:uid="{00000000-0006-0000-0200-000085400000}">
      <text>
        <r>
          <rPr>
            <sz val="11"/>
            <rFont val="Calibri"/>
            <family val="2"/>
            <charset val="238"/>
          </rPr>
          <t>SZV_F:ECSUtem1</t>
        </r>
      </text>
    </comment>
    <comment ref="T159" authorId="0" shapeId="0" xr:uid="{00000000-0006-0000-0200-000086400000}">
      <text>
        <r>
          <rPr>
            <sz val="11"/>
            <rFont val="Calibri"/>
            <family val="2"/>
            <charset val="238"/>
          </rPr>
          <t>SZV_F:KFHUtem1</t>
        </r>
      </text>
    </comment>
    <comment ref="U159" authorId="0" shapeId="0" xr:uid="{00000000-0006-0000-0200-000087400000}">
      <text>
        <r>
          <rPr>
            <sz val="11"/>
            <rFont val="Calibri"/>
            <family val="2"/>
            <charset val="238"/>
          </rPr>
          <t>SZV_F:Egyeb_SajatUtem1</t>
        </r>
      </text>
    </comment>
    <comment ref="V159" authorId="0" shapeId="0" xr:uid="{00000000-0006-0000-0200-000088400000}">
      <text>
        <r>
          <rPr>
            <sz val="11"/>
            <rFont val="Calibri"/>
            <family val="2"/>
            <charset val="238"/>
          </rPr>
          <t>SZV_F:DijUtem1</t>
        </r>
      </text>
    </comment>
    <comment ref="W159" authorId="0" shapeId="0" xr:uid="{00000000-0006-0000-0200-000089400000}">
      <text>
        <r>
          <rPr>
            <sz val="11"/>
            <rFont val="Calibri"/>
            <family val="2"/>
            <charset val="238"/>
          </rPr>
          <t>SZV_F:EM_Melleklet1_Utem1</t>
        </r>
      </text>
    </comment>
    <comment ref="X159" authorId="0" shapeId="0" xr:uid="{00000000-0006-0000-0200-00008A400000}">
      <text>
        <r>
          <rPr>
            <sz val="11"/>
            <rFont val="Calibri"/>
            <family val="2"/>
            <charset val="238"/>
          </rPr>
          <t>SZV_F:EgyebAllamiUtem1</t>
        </r>
      </text>
    </comment>
    <comment ref="Y159" authorId="0" shapeId="0" xr:uid="{00000000-0006-0000-0200-00008B400000}">
      <text>
        <r>
          <rPr>
            <sz val="11"/>
            <rFont val="Calibri"/>
            <family val="2"/>
            <charset val="238"/>
          </rPr>
          <t>SZV_F:OnkormanyzatiUtem1</t>
        </r>
      </text>
    </comment>
    <comment ref="Z159" authorId="0" shapeId="0" xr:uid="{00000000-0006-0000-0200-00008C400000}">
      <text>
        <r>
          <rPr>
            <sz val="11"/>
            <rFont val="Calibri"/>
            <family val="2"/>
            <charset val="238"/>
          </rPr>
          <t>SZV_F:EUUtem1</t>
        </r>
      </text>
    </comment>
    <comment ref="AA159" authorId="0" shapeId="0" xr:uid="{00000000-0006-0000-0200-00008D400000}">
      <text>
        <r>
          <rPr>
            <sz val="11"/>
            <rFont val="Calibri"/>
            <family val="2"/>
            <charset val="238"/>
          </rPr>
          <t>SZV_F:EgyebUtem1</t>
        </r>
      </text>
    </comment>
    <comment ref="AB159" authorId="0" shapeId="0" xr:uid="{00000000-0006-0000-0200-00008E400000}">
      <text>
        <r>
          <rPr>
            <sz val="11"/>
            <rFont val="Calibri"/>
            <family val="2"/>
            <charset val="238"/>
          </rPr>
          <t>SZV_F:HitelKotvenyUtem1</t>
        </r>
      </text>
    </comment>
    <comment ref="AC159" authorId="0" shapeId="0" xr:uid="{00000000-0006-0000-0200-00008F400000}">
      <text>
        <r>
          <rPr>
            <sz val="11"/>
            <rFont val="Calibri"/>
            <family val="2"/>
            <charset val="238"/>
          </rPr>
          <t>SZV_F:OsszesenUtem1</t>
        </r>
      </text>
    </comment>
    <comment ref="AF159" authorId="0" shapeId="0" xr:uid="{00000000-0006-0000-0200-000090400000}">
      <text>
        <r>
          <rPr>
            <sz val="11"/>
            <rFont val="Calibri"/>
            <family val="2"/>
            <charset val="238"/>
          </rPr>
          <t>SZV_F:HDUtem2</t>
        </r>
      </text>
    </comment>
    <comment ref="AG159" authorId="0" shapeId="0" xr:uid="{00000000-0006-0000-0200-000091400000}">
      <text>
        <r>
          <rPr>
            <sz val="11"/>
            <rFont val="Calibri"/>
            <family val="2"/>
            <charset val="238"/>
          </rPr>
          <t>SZV_F:ECSUtem2</t>
        </r>
      </text>
    </comment>
    <comment ref="AH159" authorId="0" shapeId="0" xr:uid="{00000000-0006-0000-0200-000092400000}">
      <text>
        <r>
          <rPr>
            <sz val="11"/>
            <rFont val="Calibri"/>
            <family val="2"/>
            <charset val="238"/>
          </rPr>
          <t>SZV_F:KFHUtem2</t>
        </r>
      </text>
    </comment>
    <comment ref="AI159" authorId="0" shapeId="0" xr:uid="{00000000-0006-0000-0200-000093400000}">
      <text>
        <r>
          <rPr>
            <sz val="11"/>
            <rFont val="Calibri"/>
            <family val="2"/>
            <charset val="238"/>
          </rPr>
          <t>SZV_F:Egyeb_SajatUtem2</t>
        </r>
      </text>
    </comment>
    <comment ref="AJ159" authorId="0" shapeId="0" xr:uid="{00000000-0006-0000-0200-000094400000}">
      <text>
        <r>
          <rPr>
            <sz val="11"/>
            <rFont val="Calibri"/>
            <family val="2"/>
            <charset val="238"/>
          </rPr>
          <t>SZV_F:DijUtem2</t>
        </r>
      </text>
    </comment>
    <comment ref="AK159" authorId="0" shapeId="0" xr:uid="{00000000-0006-0000-0200-000095400000}">
      <text>
        <r>
          <rPr>
            <sz val="11"/>
            <rFont val="Calibri"/>
            <family val="2"/>
            <charset val="238"/>
          </rPr>
          <t>SZV_F:EM_Melleklet1_Utem2</t>
        </r>
      </text>
    </comment>
    <comment ref="AL159" authorId="0" shapeId="0" xr:uid="{00000000-0006-0000-0200-000096400000}">
      <text>
        <r>
          <rPr>
            <sz val="11"/>
            <rFont val="Calibri"/>
            <family val="2"/>
            <charset val="238"/>
          </rPr>
          <t>SZV_F:EgyebAllamiUtem2</t>
        </r>
      </text>
    </comment>
    <comment ref="AM159" authorId="0" shapeId="0" xr:uid="{00000000-0006-0000-0200-000097400000}">
      <text>
        <r>
          <rPr>
            <sz val="11"/>
            <rFont val="Calibri"/>
            <family val="2"/>
            <charset val="238"/>
          </rPr>
          <t>SZV_F:OnkormanyzatiUtem2</t>
        </r>
      </text>
    </comment>
    <comment ref="AN159" authorId="0" shapeId="0" xr:uid="{00000000-0006-0000-0200-000098400000}">
      <text>
        <r>
          <rPr>
            <sz val="11"/>
            <rFont val="Calibri"/>
            <family val="2"/>
            <charset val="238"/>
          </rPr>
          <t>SZV_F:EUUtem2</t>
        </r>
      </text>
    </comment>
    <comment ref="AO159" authorId="0" shapeId="0" xr:uid="{00000000-0006-0000-0200-000099400000}">
      <text>
        <r>
          <rPr>
            <sz val="11"/>
            <rFont val="Calibri"/>
            <family val="2"/>
            <charset val="238"/>
          </rPr>
          <t>SZV_F:EgyebUtem2</t>
        </r>
      </text>
    </comment>
    <comment ref="AP159" authorId="0" shapeId="0" xr:uid="{00000000-0006-0000-0200-00009A400000}">
      <text>
        <r>
          <rPr>
            <sz val="11"/>
            <rFont val="Calibri"/>
            <family val="2"/>
            <charset val="238"/>
          </rPr>
          <t>SZV_F:HitelKotvenyUtem2</t>
        </r>
      </text>
    </comment>
    <comment ref="AQ159" authorId="0" shapeId="0" xr:uid="{00000000-0006-0000-0200-00009B400000}">
      <text>
        <r>
          <rPr>
            <sz val="11"/>
            <rFont val="Calibri"/>
            <family val="2"/>
            <charset val="238"/>
          </rPr>
          <t>SZV_F:OsszesenUtem2</t>
        </r>
      </text>
    </comment>
    <comment ref="AR159" authorId="0" shapeId="0" xr:uid="{00000000-0006-0000-0200-00009C400000}">
      <text>
        <r>
          <rPr>
            <sz val="11"/>
            <rFont val="Calibri"/>
            <family val="2"/>
            <charset val="238"/>
          </rPr>
          <t>SZV_F:ForrashianyUtem2</t>
        </r>
      </text>
    </comment>
    <comment ref="AU159" authorId="0" shapeId="0" xr:uid="{00000000-0006-0000-0200-00009D400000}">
      <text>
        <r>
          <rPr>
            <sz val="11"/>
            <rFont val="Calibri"/>
            <family val="2"/>
            <charset val="238"/>
          </rPr>
          <t>SZV_F:Indokolas</t>
        </r>
      </text>
    </comment>
    <comment ref="AV159" authorId="0" shapeId="0" xr:uid="{00000000-0006-0000-0200-00009E400000}">
      <text>
        <r>
          <rPr>
            <sz val="11"/>
            <rFont val="Calibri"/>
            <family val="2"/>
            <charset val="238"/>
          </rPr>
          <t>SZV_F:Megjegyzes</t>
        </r>
      </text>
    </comment>
    <comment ref="AW159" authorId="0" shapeId="0" xr:uid="{00000000-0006-0000-0200-00009F400000}">
      <text>
        <r>
          <rPr>
            <sz val="11"/>
            <rFont val="Calibri"/>
            <family val="2"/>
            <charset val="238"/>
          </rPr>
          <t>SZV_F:FeladatSorszam</t>
        </r>
      </text>
    </comment>
    <comment ref="AY159" authorId="0" shapeId="0" xr:uid="{00000000-0006-0000-0200-0000A0400000}">
      <text>
        <r>
          <rPr>
            <sz val="11"/>
            <rFont val="Calibri"/>
            <family val="2"/>
            <charset val="238"/>
          </rPr>
          <t>SZV_F:ISA</t>
        </r>
      </text>
    </comment>
    <comment ref="B160" authorId="0" shapeId="0" xr:uid="{00000000-0006-0000-0200-0000A1400000}">
      <text>
        <r>
          <rPr>
            <sz val="11"/>
            <rFont val="Calibri"/>
            <family val="2"/>
            <charset val="238"/>
          </rPr>
          <t>SZV_F:FontossagiSorrent</t>
        </r>
      </text>
    </comment>
    <comment ref="C160" authorId="0" shapeId="0" xr:uid="{00000000-0006-0000-0200-0000A2400000}">
      <text>
        <r>
          <rPr>
            <sz val="11"/>
            <rFont val="Calibri"/>
            <family val="2"/>
            <charset val="238"/>
          </rPr>
          <t>SZV_F:FeladatKategoria</t>
        </r>
      </text>
    </comment>
    <comment ref="D160" authorId="0" shapeId="0" xr:uid="{00000000-0006-0000-0200-0000A3400000}">
      <text>
        <r>
          <rPr>
            <sz val="11"/>
            <rFont val="Calibri"/>
            <family val="2"/>
            <charset val="238"/>
          </rPr>
          <t>SZV_F:FeladatMegnevezes</t>
        </r>
      </text>
    </comment>
    <comment ref="E160" authorId="0" shapeId="0" xr:uid="{00000000-0006-0000-0200-0000A4400000}">
      <text>
        <r>
          <rPr>
            <sz val="11"/>
            <rFont val="Calibri"/>
            <family val="2"/>
            <charset val="238"/>
          </rPr>
          <t>SZV_F:ElviEngedelySzam</t>
        </r>
      </text>
    </comment>
    <comment ref="F160" authorId="0" shapeId="0" xr:uid="{00000000-0006-0000-0200-0000A5400000}">
      <text>
        <r>
          <rPr>
            <sz val="11"/>
            <rFont val="Calibri"/>
            <family val="2"/>
            <charset val="238"/>
          </rPr>
          <t>SZV_F:VKR_Kod</t>
        </r>
      </text>
    </comment>
    <comment ref="G160" authorId="0" shapeId="0" xr:uid="{00000000-0006-0000-0200-0000A6400000}">
      <text>
        <r>
          <rPr>
            <sz val="11"/>
            <rFont val="Calibri"/>
            <family val="2"/>
            <charset val="238"/>
          </rPr>
          <t>SZV_F:VKR_Nev</t>
        </r>
      </text>
    </comment>
    <comment ref="H160" authorId="0" shapeId="0" xr:uid="{00000000-0006-0000-0200-0000A7400000}">
      <text>
        <r>
          <rPr>
            <sz val="11"/>
            <rFont val="Calibri"/>
            <family val="2"/>
            <charset val="238"/>
          </rPr>
          <t>SZV_F:FeladatAzonosito</t>
        </r>
      </text>
    </comment>
    <comment ref="I160" authorId="0" shapeId="0" xr:uid="{00000000-0006-0000-0200-0000A8400000}">
      <text>
        <r>
          <rPr>
            <sz val="11"/>
            <rFont val="Calibri"/>
            <family val="2"/>
            <charset val="238"/>
          </rPr>
          <t>SZV_F:EllatasiTerulet</t>
        </r>
      </text>
    </comment>
    <comment ref="J160" authorId="0" shapeId="0" xr:uid="{00000000-0006-0000-0200-0000A9400000}">
      <text>
        <r>
          <rPr>
            <sz val="11"/>
            <rFont val="Calibri"/>
            <family val="2"/>
            <charset val="238"/>
          </rPr>
          <t>SZV_F:EllatasertFelelos</t>
        </r>
      </text>
    </comment>
    <comment ref="K160" authorId="0" shapeId="0" xr:uid="{00000000-0006-0000-0200-0000AA400000}">
      <text>
        <r>
          <rPr>
            <sz val="11"/>
            <rFont val="Calibri"/>
            <family val="2"/>
            <charset val="238"/>
          </rPr>
          <t>SZV_F:TervezettNettoKoltseg</t>
        </r>
      </text>
    </comment>
    <comment ref="L160" authorId="0" shapeId="0" xr:uid="{00000000-0006-0000-0200-0000AB400000}">
      <text>
        <r>
          <rPr>
            <sz val="11"/>
            <rFont val="Calibri"/>
            <family val="2"/>
            <charset val="238"/>
          </rPr>
          <t>SZV_F:IdotartamKezdes</t>
        </r>
      </text>
    </comment>
    <comment ref="M160" authorId="0" shapeId="0" xr:uid="{00000000-0006-0000-0200-0000AC400000}">
      <text>
        <r>
          <rPr>
            <sz val="11"/>
            <rFont val="Calibri"/>
            <family val="2"/>
            <charset val="238"/>
          </rPr>
          <t>SZV_F:IdotartamBefejezes</t>
        </r>
      </text>
    </comment>
    <comment ref="N160" authorId="0" shapeId="0" xr:uid="{00000000-0006-0000-0200-0000AD400000}">
      <text>
        <r>
          <rPr>
            <sz val="11"/>
            <rFont val="Calibri"/>
            <family val="2"/>
            <charset val="238"/>
          </rPr>
          <t>SZV_F:NettoKoltsegUtem1</t>
        </r>
      </text>
    </comment>
    <comment ref="O160" authorId="0" shapeId="0" xr:uid="{00000000-0006-0000-0200-0000AE400000}">
      <text>
        <r>
          <rPr>
            <sz val="11"/>
            <rFont val="Calibri"/>
            <family val="2"/>
            <charset val="238"/>
          </rPr>
          <t>SZV_F:NettoKoltsegUtem2</t>
        </r>
      </text>
    </comment>
    <comment ref="P160" authorId="0" shapeId="0" xr:uid="{00000000-0006-0000-0200-0000AF400000}">
      <text>
        <r>
          <rPr>
            <sz val="11"/>
            <rFont val="Calibri"/>
            <family val="2"/>
            <charset val="238"/>
          </rPr>
          <t>SZV_F:EM_Melleklet2_KTG</t>
        </r>
      </text>
    </comment>
    <comment ref="R160" authorId="0" shapeId="0" xr:uid="{00000000-0006-0000-0200-0000B0400000}">
      <text>
        <r>
          <rPr>
            <sz val="11"/>
            <rFont val="Calibri"/>
            <family val="2"/>
            <charset val="238"/>
          </rPr>
          <t>SZV_F:HDUtem1</t>
        </r>
      </text>
    </comment>
    <comment ref="S160" authorId="0" shapeId="0" xr:uid="{00000000-0006-0000-0200-0000B1400000}">
      <text>
        <r>
          <rPr>
            <sz val="11"/>
            <rFont val="Calibri"/>
            <family val="2"/>
            <charset val="238"/>
          </rPr>
          <t>SZV_F:ECSUtem1</t>
        </r>
      </text>
    </comment>
    <comment ref="T160" authorId="0" shapeId="0" xr:uid="{00000000-0006-0000-0200-0000B2400000}">
      <text>
        <r>
          <rPr>
            <sz val="11"/>
            <rFont val="Calibri"/>
            <family val="2"/>
            <charset val="238"/>
          </rPr>
          <t>SZV_F:KFHUtem1</t>
        </r>
      </text>
    </comment>
    <comment ref="U160" authorId="0" shapeId="0" xr:uid="{00000000-0006-0000-0200-0000B3400000}">
      <text>
        <r>
          <rPr>
            <sz val="11"/>
            <rFont val="Calibri"/>
            <family val="2"/>
            <charset val="238"/>
          </rPr>
          <t>SZV_F:Egyeb_SajatUtem1</t>
        </r>
      </text>
    </comment>
    <comment ref="V160" authorId="0" shapeId="0" xr:uid="{00000000-0006-0000-0200-0000B4400000}">
      <text>
        <r>
          <rPr>
            <sz val="11"/>
            <rFont val="Calibri"/>
            <family val="2"/>
            <charset val="238"/>
          </rPr>
          <t>SZV_F:DijUtem1</t>
        </r>
      </text>
    </comment>
    <comment ref="W160" authorId="0" shapeId="0" xr:uid="{00000000-0006-0000-0200-0000B5400000}">
      <text>
        <r>
          <rPr>
            <sz val="11"/>
            <rFont val="Calibri"/>
            <family val="2"/>
            <charset val="238"/>
          </rPr>
          <t>SZV_F:EM_Melleklet1_Utem1</t>
        </r>
      </text>
    </comment>
    <comment ref="X160" authorId="0" shapeId="0" xr:uid="{00000000-0006-0000-0200-0000B6400000}">
      <text>
        <r>
          <rPr>
            <sz val="11"/>
            <rFont val="Calibri"/>
            <family val="2"/>
            <charset val="238"/>
          </rPr>
          <t>SZV_F:EgyebAllamiUtem1</t>
        </r>
      </text>
    </comment>
    <comment ref="Y160" authorId="0" shapeId="0" xr:uid="{00000000-0006-0000-0200-0000B7400000}">
      <text>
        <r>
          <rPr>
            <sz val="11"/>
            <rFont val="Calibri"/>
            <family val="2"/>
            <charset val="238"/>
          </rPr>
          <t>SZV_F:OnkormanyzatiUtem1</t>
        </r>
      </text>
    </comment>
    <comment ref="Z160" authorId="0" shapeId="0" xr:uid="{00000000-0006-0000-0200-0000B8400000}">
      <text>
        <r>
          <rPr>
            <sz val="11"/>
            <rFont val="Calibri"/>
            <family val="2"/>
            <charset val="238"/>
          </rPr>
          <t>SZV_F:EUUtem1</t>
        </r>
      </text>
    </comment>
    <comment ref="AA160" authorId="0" shapeId="0" xr:uid="{00000000-0006-0000-0200-0000B9400000}">
      <text>
        <r>
          <rPr>
            <sz val="11"/>
            <rFont val="Calibri"/>
            <family val="2"/>
            <charset val="238"/>
          </rPr>
          <t>SZV_F:EgyebUtem1</t>
        </r>
      </text>
    </comment>
    <comment ref="AB160" authorId="0" shapeId="0" xr:uid="{00000000-0006-0000-0200-0000BA400000}">
      <text>
        <r>
          <rPr>
            <sz val="11"/>
            <rFont val="Calibri"/>
            <family val="2"/>
            <charset val="238"/>
          </rPr>
          <t>SZV_F:HitelKotvenyUtem1</t>
        </r>
      </text>
    </comment>
    <comment ref="AC160" authorId="0" shapeId="0" xr:uid="{00000000-0006-0000-0200-0000BB400000}">
      <text>
        <r>
          <rPr>
            <sz val="11"/>
            <rFont val="Calibri"/>
            <family val="2"/>
            <charset val="238"/>
          </rPr>
          <t>SZV_F:OsszesenUtem1</t>
        </r>
      </text>
    </comment>
    <comment ref="AF160" authorId="0" shapeId="0" xr:uid="{00000000-0006-0000-0200-0000BC400000}">
      <text>
        <r>
          <rPr>
            <sz val="11"/>
            <rFont val="Calibri"/>
            <family val="2"/>
            <charset val="238"/>
          </rPr>
          <t>SZV_F:HDUtem2</t>
        </r>
      </text>
    </comment>
    <comment ref="AG160" authorId="0" shapeId="0" xr:uid="{00000000-0006-0000-0200-0000BD400000}">
      <text>
        <r>
          <rPr>
            <sz val="11"/>
            <rFont val="Calibri"/>
            <family val="2"/>
            <charset val="238"/>
          </rPr>
          <t>SZV_F:ECSUtem2</t>
        </r>
      </text>
    </comment>
    <comment ref="AH160" authorId="0" shapeId="0" xr:uid="{00000000-0006-0000-0200-0000BE400000}">
      <text>
        <r>
          <rPr>
            <sz val="11"/>
            <rFont val="Calibri"/>
            <family val="2"/>
            <charset val="238"/>
          </rPr>
          <t>SZV_F:KFHUtem2</t>
        </r>
      </text>
    </comment>
    <comment ref="AI160" authorId="0" shapeId="0" xr:uid="{00000000-0006-0000-0200-0000BF400000}">
      <text>
        <r>
          <rPr>
            <sz val="11"/>
            <rFont val="Calibri"/>
            <family val="2"/>
            <charset val="238"/>
          </rPr>
          <t>SZV_F:Egyeb_SajatUtem2</t>
        </r>
      </text>
    </comment>
    <comment ref="AJ160" authorId="0" shapeId="0" xr:uid="{00000000-0006-0000-0200-0000C0400000}">
      <text>
        <r>
          <rPr>
            <sz val="11"/>
            <rFont val="Calibri"/>
            <family val="2"/>
            <charset val="238"/>
          </rPr>
          <t>SZV_F:DijUtem2</t>
        </r>
      </text>
    </comment>
    <comment ref="AK160" authorId="0" shapeId="0" xr:uid="{00000000-0006-0000-0200-0000C1400000}">
      <text>
        <r>
          <rPr>
            <sz val="11"/>
            <rFont val="Calibri"/>
            <family val="2"/>
            <charset val="238"/>
          </rPr>
          <t>SZV_F:EM_Melleklet1_Utem2</t>
        </r>
      </text>
    </comment>
    <comment ref="AL160" authorId="0" shapeId="0" xr:uid="{00000000-0006-0000-0200-0000C2400000}">
      <text>
        <r>
          <rPr>
            <sz val="11"/>
            <rFont val="Calibri"/>
            <family val="2"/>
            <charset val="238"/>
          </rPr>
          <t>SZV_F:EgyebAllamiUtem2</t>
        </r>
      </text>
    </comment>
    <comment ref="AM160" authorId="0" shapeId="0" xr:uid="{00000000-0006-0000-0200-0000C3400000}">
      <text>
        <r>
          <rPr>
            <sz val="11"/>
            <rFont val="Calibri"/>
            <family val="2"/>
            <charset val="238"/>
          </rPr>
          <t>SZV_F:OnkormanyzatiUtem2</t>
        </r>
      </text>
    </comment>
    <comment ref="AN160" authorId="0" shapeId="0" xr:uid="{00000000-0006-0000-0200-0000C4400000}">
      <text>
        <r>
          <rPr>
            <sz val="11"/>
            <rFont val="Calibri"/>
            <family val="2"/>
            <charset val="238"/>
          </rPr>
          <t>SZV_F:EUUtem2</t>
        </r>
      </text>
    </comment>
    <comment ref="AO160" authorId="0" shapeId="0" xr:uid="{00000000-0006-0000-0200-0000C5400000}">
      <text>
        <r>
          <rPr>
            <sz val="11"/>
            <rFont val="Calibri"/>
            <family val="2"/>
            <charset val="238"/>
          </rPr>
          <t>SZV_F:EgyebUtem2</t>
        </r>
      </text>
    </comment>
    <comment ref="AP160" authorId="0" shapeId="0" xr:uid="{00000000-0006-0000-0200-0000C6400000}">
      <text>
        <r>
          <rPr>
            <sz val="11"/>
            <rFont val="Calibri"/>
            <family val="2"/>
            <charset val="238"/>
          </rPr>
          <t>SZV_F:HitelKotvenyUtem2</t>
        </r>
      </text>
    </comment>
    <comment ref="AQ160" authorId="0" shapeId="0" xr:uid="{00000000-0006-0000-0200-0000C7400000}">
      <text>
        <r>
          <rPr>
            <sz val="11"/>
            <rFont val="Calibri"/>
            <family val="2"/>
            <charset val="238"/>
          </rPr>
          <t>SZV_F:OsszesenUtem2</t>
        </r>
      </text>
    </comment>
    <comment ref="AR160" authorId="0" shapeId="0" xr:uid="{00000000-0006-0000-0200-0000C8400000}">
      <text>
        <r>
          <rPr>
            <sz val="11"/>
            <rFont val="Calibri"/>
            <family val="2"/>
            <charset val="238"/>
          </rPr>
          <t>SZV_F:ForrashianyUtem2</t>
        </r>
      </text>
    </comment>
    <comment ref="AU160" authorId="0" shapeId="0" xr:uid="{00000000-0006-0000-0200-0000C9400000}">
      <text>
        <r>
          <rPr>
            <sz val="11"/>
            <rFont val="Calibri"/>
            <family val="2"/>
            <charset val="238"/>
          </rPr>
          <t>SZV_F:Indokolas</t>
        </r>
      </text>
    </comment>
    <comment ref="AV160" authorId="0" shapeId="0" xr:uid="{00000000-0006-0000-0200-0000CA400000}">
      <text>
        <r>
          <rPr>
            <sz val="11"/>
            <rFont val="Calibri"/>
            <family val="2"/>
            <charset val="238"/>
          </rPr>
          <t>SZV_F:Megjegyzes</t>
        </r>
      </text>
    </comment>
    <comment ref="AW160" authorId="0" shapeId="0" xr:uid="{00000000-0006-0000-0200-0000CB400000}">
      <text>
        <r>
          <rPr>
            <sz val="11"/>
            <rFont val="Calibri"/>
            <family val="2"/>
            <charset val="238"/>
          </rPr>
          <t>SZV_F:FeladatSorszam</t>
        </r>
      </text>
    </comment>
    <comment ref="AY160" authorId="0" shapeId="0" xr:uid="{00000000-0006-0000-0200-0000CC400000}">
      <text>
        <r>
          <rPr>
            <sz val="11"/>
            <rFont val="Calibri"/>
            <family val="2"/>
            <charset val="238"/>
          </rPr>
          <t>SZV_F:ISA</t>
        </r>
      </text>
    </comment>
    <comment ref="B161" authorId="0" shapeId="0" xr:uid="{00000000-0006-0000-0200-0000CD400000}">
      <text>
        <r>
          <rPr>
            <sz val="11"/>
            <rFont val="Calibri"/>
            <family val="2"/>
            <charset val="238"/>
          </rPr>
          <t>SZV_F:FontossagiSorrent</t>
        </r>
      </text>
    </comment>
    <comment ref="C161" authorId="0" shapeId="0" xr:uid="{00000000-0006-0000-0200-0000CE400000}">
      <text>
        <r>
          <rPr>
            <sz val="11"/>
            <rFont val="Calibri"/>
            <family val="2"/>
            <charset val="238"/>
          </rPr>
          <t>SZV_F:FeladatKategoria</t>
        </r>
      </text>
    </comment>
    <comment ref="D161" authorId="0" shapeId="0" xr:uid="{00000000-0006-0000-0200-0000CF400000}">
      <text>
        <r>
          <rPr>
            <sz val="11"/>
            <rFont val="Calibri"/>
            <family val="2"/>
            <charset val="238"/>
          </rPr>
          <t>SZV_F:FeladatMegnevezes</t>
        </r>
      </text>
    </comment>
    <comment ref="E161" authorId="0" shapeId="0" xr:uid="{00000000-0006-0000-0200-0000D0400000}">
      <text>
        <r>
          <rPr>
            <sz val="11"/>
            <rFont val="Calibri"/>
            <family val="2"/>
            <charset val="238"/>
          </rPr>
          <t>SZV_F:ElviEngedelySzam</t>
        </r>
      </text>
    </comment>
    <comment ref="F161" authorId="0" shapeId="0" xr:uid="{00000000-0006-0000-0200-0000D1400000}">
      <text>
        <r>
          <rPr>
            <sz val="11"/>
            <rFont val="Calibri"/>
            <family val="2"/>
            <charset val="238"/>
          </rPr>
          <t>SZV_F:VKR_Kod</t>
        </r>
      </text>
    </comment>
    <comment ref="G161" authorId="0" shapeId="0" xr:uid="{00000000-0006-0000-0200-0000D2400000}">
      <text>
        <r>
          <rPr>
            <sz val="11"/>
            <rFont val="Calibri"/>
            <family val="2"/>
            <charset val="238"/>
          </rPr>
          <t>SZV_F:VKR_Nev</t>
        </r>
      </text>
    </comment>
    <comment ref="H161" authorId="0" shapeId="0" xr:uid="{00000000-0006-0000-0200-0000D3400000}">
      <text>
        <r>
          <rPr>
            <sz val="11"/>
            <rFont val="Calibri"/>
            <family val="2"/>
            <charset val="238"/>
          </rPr>
          <t>SZV_F:FeladatAzonosito</t>
        </r>
      </text>
    </comment>
    <comment ref="I161" authorId="0" shapeId="0" xr:uid="{00000000-0006-0000-0200-0000D4400000}">
      <text>
        <r>
          <rPr>
            <sz val="11"/>
            <rFont val="Calibri"/>
            <family val="2"/>
            <charset val="238"/>
          </rPr>
          <t>SZV_F:EllatasiTerulet</t>
        </r>
      </text>
    </comment>
    <comment ref="J161" authorId="0" shapeId="0" xr:uid="{00000000-0006-0000-0200-0000D5400000}">
      <text>
        <r>
          <rPr>
            <sz val="11"/>
            <rFont val="Calibri"/>
            <family val="2"/>
            <charset val="238"/>
          </rPr>
          <t>SZV_F:EllatasertFelelos</t>
        </r>
      </text>
    </comment>
    <comment ref="K161" authorId="0" shapeId="0" xr:uid="{00000000-0006-0000-0200-0000D6400000}">
      <text>
        <r>
          <rPr>
            <sz val="11"/>
            <rFont val="Calibri"/>
            <family val="2"/>
            <charset val="238"/>
          </rPr>
          <t>SZV_F:TervezettNettoKoltseg</t>
        </r>
      </text>
    </comment>
    <comment ref="L161" authorId="0" shapeId="0" xr:uid="{00000000-0006-0000-0200-0000D7400000}">
      <text>
        <r>
          <rPr>
            <sz val="11"/>
            <rFont val="Calibri"/>
            <family val="2"/>
            <charset val="238"/>
          </rPr>
          <t>SZV_F:IdotartamKezdes</t>
        </r>
      </text>
    </comment>
    <comment ref="M161" authorId="0" shapeId="0" xr:uid="{00000000-0006-0000-0200-0000D8400000}">
      <text>
        <r>
          <rPr>
            <sz val="11"/>
            <rFont val="Calibri"/>
            <family val="2"/>
            <charset val="238"/>
          </rPr>
          <t>SZV_F:IdotartamBefejezes</t>
        </r>
      </text>
    </comment>
    <comment ref="N161" authorId="0" shapeId="0" xr:uid="{00000000-0006-0000-0200-0000D9400000}">
      <text>
        <r>
          <rPr>
            <sz val="11"/>
            <rFont val="Calibri"/>
            <family val="2"/>
            <charset val="238"/>
          </rPr>
          <t>SZV_F:NettoKoltsegUtem1</t>
        </r>
      </text>
    </comment>
    <comment ref="O161" authorId="0" shapeId="0" xr:uid="{00000000-0006-0000-0200-0000DA400000}">
      <text>
        <r>
          <rPr>
            <sz val="11"/>
            <rFont val="Calibri"/>
            <family val="2"/>
            <charset val="238"/>
          </rPr>
          <t>SZV_F:NettoKoltsegUtem2</t>
        </r>
      </text>
    </comment>
    <comment ref="P161" authorId="0" shapeId="0" xr:uid="{00000000-0006-0000-0200-0000DB400000}">
      <text>
        <r>
          <rPr>
            <sz val="11"/>
            <rFont val="Calibri"/>
            <family val="2"/>
            <charset val="238"/>
          </rPr>
          <t>SZV_F:EM_Melleklet2_KTG</t>
        </r>
      </text>
    </comment>
    <comment ref="R161" authorId="0" shapeId="0" xr:uid="{00000000-0006-0000-0200-0000DC400000}">
      <text>
        <r>
          <rPr>
            <sz val="11"/>
            <rFont val="Calibri"/>
            <family val="2"/>
            <charset val="238"/>
          </rPr>
          <t>SZV_F:HDUtem1</t>
        </r>
      </text>
    </comment>
    <comment ref="S161" authorId="0" shapeId="0" xr:uid="{00000000-0006-0000-0200-0000DD400000}">
      <text>
        <r>
          <rPr>
            <sz val="11"/>
            <rFont val="Calibri"/>
            <family val="2"/>
            <charset val="238"/>
          </rPr>
          <t>SZV_F:ECSUtem1</t>
        </r>
      </text>
    </comment>
    <comment ref="T161" authorId="0" shapeId="0" xr:uid="{00000000-0006-0000-0200-0000DE400000}">
      <text>
        <r>
          <rPr>
            <sz val="11"/>
            <rFont val="Calibri"/>
            <family val="2"/>
            <charset val="238"/>
          </rPr>
          <t>SZV_F:KFHUtem1</t>
        </r>
      </text>
    </comment>
    <comment ref="U161" authorId="0" shapeId="0" xr:uid="{00000000-0006-0000-0200-0000DF400000}">
      <text>
        <r>
          <rPr>
            <sz val="11"/>
            <rFont val="Calibri"/>
            <family val="2"/>
            <charset val="238"/>
          </rPr>
          <t>SZV_F:Egyeb_SajatUtem1</t>
        </r>
      </text>
    </comment>
    <comment ref="V161" authorId="0" shapeId="0" xr:uid="{00000000-0006-0000-0200-0000E0400000}">
      <text>
        <r>
          <rPr>
            <sz val="11"/>
            <rFont val="Calibri"/>
            <family val="2"/>
            <charset val="238"/>
          </rPr>
          <t>SZV_F:DijUtem1</t>
        </r>
      </text>
    </comment>
    <comment ref="W161" authorId="0" shapeId="0" xr:uid="{00000000-0006-0000-0200-0000E1400000}">
      <text>
        <r>
          <rPr>
            <sz val="11"/>
            <rFont val="Calibri"/>
            <family val="2"/>
            <charset val="238"/>
          </rPr>
          <t>SZV_F:EM_Melleklet1_Utem1</t>
        </r>
      </text>
    </comment>
    <comment ref="X161" authorId="0" shapeId="0" xr:uid="{00000000-0006-0000-0200-0000E2400000}">
      <text>
        <r>
          <rPr>
            <sz val="11"/>
            <rFont val="Calibri"/>
            <family val="2"/>
            <charset val="238"/>
          </rPr>
          <t>SZV_F:EgyebAllamiUtem1</t>
        </r>
      </text>
    </comment>
    <comment ref="Y161" authorId="0" shapeId="0" xr:uid="{00000000-0006-0000-0200-0000E3400000}">
      <text>
        <r>
          <rPr>
            <sz val="11"/>
            <rFont val="Calibri"/>
            <family val="2"/>
            <charset val="238"/>
          </rPr>
          <t>SZV_F:OnkormanyzatiUtem1</t>
        </r>
      </text>
    </comment>
    <comment ref="Z161" authorId="0" shapeId="0" xr:uid="{00000000-0006-0000-0200-0000E4400000}">
      <text>
        <r>
          <rPr>
            <sz val="11"/>
            <rFont val="Calibri"/>
            <family val="2"/>
            <charset val="238"/>
          </rPr>
          <t>SZV_F:EUUtem1</t>
        </r>
      </text>
    </comment>
    <comment ref="AA161" authorId="0" shapeId="0" xr:uid="{00000000-0006-0000-0200-0000E5400000}">
      <text>
        <r>
          <rPr>
            <sz val="11"/>
            <rFont val="Calibri"/>
            <family val="2"/>
            <charset val="238"/>
          </rPr>
          <t>SZV_F:EgyebUtem1</t>
        </r>
      </text>
    </comment>
    <comment ref="AB161" authorId="0" shapeId="0" xr:uid="{00000000-0006-0000-0200-0000E6400000}">
      <text>
        <r>
          <rPr>
            <sz val="11"/>
            <rFont val="Calibri"/>
            <family val="2"/>
            <charset val="238"/>
          </rPr>
          <t>SZV_F:HitelKotvenyUtem1</t>
        </r>
      </text>
    </comment>
    <comment ref="AC161" authorId="0" shapeId="0" xr:uid="{00000000-0006-0000-0200-0000E7400000}">
      <text>
        <r>
          <rPr>
            <sz val="11"/>
            <rFont val="Calibri"/>
            <family val="2"/>
            <charset val="238"/>
          </rPr>
          <t>SZV_F:OsszesenUtem1</t>
        </r>
      </text>
    </comment>
    <comment ref="AF161" authorId="0" shapeId="0" xr:uid="{00000000-0006-0000-0200-0000E8400000}">
      <text>
        <r>
          <rPr>
            <sz val="11"/>
            <rFont val="Calibri"/>
            <family val="2"/>
            <charset val="238"/>
          </rPr>
          <t>SZV_F:HDUtem2</t>
        </r>
      </text>
    </comment>
    <comment ref="AG161" authorId="0" shapeId="0" xr:uid="{00000000-0006-0000-0200-0000E9400000}">
      <text>
        <r>
          <rPr>
            <sz val="11"/>
            <rFont val="Calibri"/>
            <family val="2"/>
            <charset val="238"/>
          </rPr>
          <t>SZV_F:ECSUtem2</t>
        </r>
      </text>
    </comment>
    <comment ref="AH161" authorId="0" shapeId="0" xr:uid="{00000000-0006-0000-0200-0000EA400000}">
      <text>
        <r>
          <rPr>
            <sz val="11"/>
            <rFont val="Calibri"/>
            <family val="2"/>
            <charset val="238"/>
          </rPr>
          <t>SZV_F:KFHUtem2</t>
        </r>
      </text>
    </comment>
    <comment ref="AI161" authorId="0" shapeId="0" xr:uid="{00000000-0006-0000-0200-0000EB400000}">
      <text>
        <r>
          <rPr>
            <sz val="11"/>
            <rFont val="Calibri"/>
            <family val="2"/>
            <charset val="238"/>
          </rPr>
          <t>SZV_F:Egyeb_SajatUtem2</t>
        </r>
      </text>
    </comment>
    <comment ref="AJ161" authorId="0" shapeId="0" xr:uid="{00000000-0006-0000-0200-0000EC400000}">
      <text>
        <r>
          <rPr>
            <sz val="11"/>
            <rFont val="Calibri"/>
            <family val="2"/>
            <charset val="238"/>
          </rPr>
          <t>SZV_F:DijUtem2</t>
        </r>
      </text>
    </comment>
    <comment ref="AK161" authorId="0" shapeId="0" xr:uid="{00000000-0006-0000-0200-0000ED400000}">
      <text>
        <r>
          <rPr>
            <sz val="11"/>
            <rFont val="Calibri"/>
            <family val="2"/>
            <charset val="238"/>
          </rPr>
          <t>SZV_F:EM_Melleklet1_Utem2</t>
        </r>
      </text>
    </comment>
    <comment ref="AL161" authorId="0" shapeId="0" xr:uid="{00000000-0006-0000-0200-0000EE400000}">
      <text>
        <r>
          <rPr>
            <sz val="11"/>
            <rFont val="Calibri"/>
            <family val="2"/>
            <charset val="238"/>
          </rPr>
          <t>SZV_F:EgyebAllamiUtem2</t>
        </r>
      </text>
    </comment>
    <comment ref="AM161" authorId="0" shapeId="0" xr:uid="{00000000-0006-0000-0200-0000EF400000}">
      <text>
        <r>
          <rPr>
            <sz val="11"/>
            <rFont val="Calibri"/>
            <family val="2"/>
            <charset val="238"/>
          </rPr>
          <t>SZV_F:OnkormanyzatiUtem2</t>
        </r>
      </text>
    </comment>
    <comment ref="AN161" authorId="0" shapeId="0" xr:uid="{00000000-0006-0000-0200-0000F0400000}">
      <text>
        <r>
          <rPr>
            <sz val="11"/>
            <rFont val="Calibri"/>
            <family val="2"/>
            <charset val="238"/>
          </rPr>
          <t>SZV_F:EUUtem2</t>
        </r>
      </text>
    </comment>
    <comment ref="AO161" authorId="0" shapeId="0" xr:uid="{00000000-0006-0000-0200-0000F1400000}">
      <text>
        <r>
          <rPr>
            <sz val="11"/>
            <rFont val="Calibri"/>
            <family val="2"/>
            <charset val="238"/>
          </rPr>
          <t>SZV_F:EgyebUtem2</t>
        </r>
      </text>
    </comment>
    <comment ref="AP161" authorId="0" shapeId="0" xr:uid="{00000000-0006-0000-0200-0000F2400000}">
      <text>
        <r>
          <rPr>
            <sz val="11"/>
            <rFont val="Calibri"/>
            <family val="2"/>
            <charset val="238"/>
          </rPr>
          <t>SZV_F:HitelKotvenyUtem2</t>
        </r>
      </text>
    </comment>
    <comment ref="AQ161" authorId="0" shapeId="0" xr:uid="{00000000-0006-0000-0200-0000F3400000}">
      <text>
        <r>
          <rPr>
            <sz val="11"/>
            <rFont val="Calibri"/>
            <family val="2"/>
            <charset val="238"/>
          </rPr>
          <t>SZV_F:OsszesenUtem2</t>
        </r>
      </text>
    </comment>
    <comment ref="AR161" authorId="0" shapeId="0" xr:uid="{00000000-0006-0000-0200-0000F4400000}">
      <text>
        <r>
          <rPr>
            <sz val="11"/>
            <rFont val="Calibri"/>
            <family val="2"/>
            <charset val="238"/>
          </rPr>
          <t>SZV_F:ForrashianyUtem2</t>
        </r>
      </text>
    </comment>
    <comment ref="AU161" authorId="0" shapeId="0" xr:uid="{00000000-0006-0000-0200-0000F5400000}">
      <text>
        <r>
          <rPr>
            <sz val="11"/>
            <rFont val="Calibri"/>
            <family val="2"/>
            <charset val="238"/>
          </rPr>
          <t>SZV_F:Indokolas</t>
        </r>
      </text>
    </comment>
    <comment ref="AV161" authorId="0" shapeId="0" xr:uid="{00000000-0006-0000-0200-0000F6400000}">
      <text>
        <r>
          <rPr>
            <sz val="11"/>
            <rFont val="Calibri"/>
            <family val="2"/>
            <charset val="238"/>
          </rPr>
          <t>SZV_F:Megjegyzes</t>
        </r>
      </text>
    </comment>
    <comment ref="AW161" authorId="0" shapeId="0" xr:uid="{00000000-0006-0000-0200-0000F7400000}">
      <text>
        <r>
          <rPr>
            <sz val="11"/>
            <rFont val="Calibri"/>
            <family val="2"/>
            <charset val="238"/>
          </rPr>
          <t>SZV_F:FeladatSorszam</t>
        </r>
      </text>
    </comment>
    <comment ref="AY161" authorId="0" shapeId="0" xr:uid="{00000000-0006-0000-0200-0000F8400000}">
      <text>
        <r>
          <rPr>
            <sz val="11"/>
            <rFont val="Calibri"/>
            <family val="2"/>
            <charset val="238"/>
          </rPr>
          <t>SZV_F:ISA</t>
        </r>
      </text>
    </comment>
    <comment ref="B162" authorId="0" shapeId="0" xr:uid="{00000000-0006-0000-0200-0000F9400000}">
      <text>
        <r>
          <rPr>
            <sz val="11"/>
            <rFont val="Calibri"/>
            <family val="2"/>
            <charset val="238"/>
          </rPr>
          <t>SZV_F:FontossagiSorrent</t>
        </r>
      </text>
    </comment>
    <comment ref="C162" authorId="0" shapeId="0" xr:uid="{00000000-0006-0000-0200-0000FA400000}">
      <text>
        <r>
          <rPr>
            <sz val="11"/>
            <rFont val="Calibri"/>
            <family val="2"/>
            <charset val="238"/>
          </rPr>
          <t>SZV_F:FeladatKategoria</t>
        </r>
      </text>
    </comment>
    <comment ref="D162" authorId="0" shapeId="0" xr:uid="{00000000-0006-0000-0200-0000FB400000}">
      <text>
        <r>
          <rPr>
            <sz val="11"/>
            <rFont val="Calibri"/>
            <family val="2"/>
            <charset val="238"/>
          </rPr>
          <t>SZV_F:FeladatMegnevezes</t>
        </r>
      </text>
    </comment>
    <comment ref="E162" authorId="0" shapeId="0" xr:uid="{00000000-0006-0000-0200-0000FC400000}">
      <text>
        <r>
          <rPr>
            <sz val="11"/>
            <rFont val="Calibri"/>
            <family val="2"/>
            <charset val="238"/>
          </rPr>
          <t>SZV_F:ElviEngedelySzam</t>
        </r>
      </text>
    </comment>
    <comment ref="F162" authorId="0" shapeId="0" xr:uid="{00000000-0006-0000-0200-0000FD400000}">
      <text>
        <r>
          <rPr>
            <sz val="11"/>
            <rFont val="Calibri"/>
            <family val="2"/>
            <charset val="238"/>
          </rPr>
          <t>SZV_F:VKR_Kod</t>
        </r>
      </text>
    </comment>
    <comment ref="G162" authorId="0" shapeId="0" xr:uid="{00000000-0006-0000-0200-0000FE400000}">
      <text>
        <r>
          <rPr>
            <sz val="11"/>
            <rFont val="Calibri"/>
            <family val="2"/>
            <charset val="238"/>
          </rPr>
          <t>SZV_F:VKR_Nev</t>
        </r>
      </text>
    </comment>
    <comment ref="H162" authorId="0" shapeId="0" xr:uid="{00000000-0006-0000-0200-0000FF400000}">
      <text>
        <r>
          <rPr>
            <sz val="11"/>
            <rFont val="Calibri"/>
            <family val="2"/>
            <charset val="238"/>
          </rPr>
          <t>SZV_F:FeladatAzonosito</t>
        </r>
      </text>
    </comment>
    <comment ref="I162" authorId="0" shapeId="0" xr:uid="{00000000-0006-0000-0200-000000410000}">
      <text>
        <r>
          <rPr>
            <sz val="11"/>
            <rFont val="Calibri"/>
            <family val="2"/>
            <charset val="238"/>
          </rPr>
          <t>SZV_F:EllatasiTerulet</t>
        </r>
      </text>
    </comment>
    <comment ref="J162" authorId="0" shapeId="0" xr:uid="{00000000-0006-0000-0200-000001410000}">
      <text>
        <r>
          <rPr>
            <sz val="11"/>
            <rFont val="Calibri"/>
            <family val="2"/>
            <charset val="238"/>
          </rPr>
          <t>SZV_F:EllatasertFelelos</t>
        </r>
      </text>
    </comment>
    <comment ref="K162" authorId="0" shapeId="0" xr:uid="{00000000-0006-0000-0200-000002410000}">
      <text>
        <r>
          <rPr>
            <sz val="11"/>
            <rFont val="Calibri"/>
            <family val="2"/>
            <charset val="238"/>
          </rPr>
          <t>SZV_F:TervezettNettoKoltseg</t>
        </r>
      </text>
    </comment>
    <comment ref="L162" authorId="0" shapeId="0" xr:uid="{00000000-0006-0000-0200-000003410000}">
      <text>
        <r>
          <rPr>
            <sz val="11"/>
            <rFont val="Calibri"/>
            <family val="2"/>
            <charset val="238"/>
          </rPr>
          <t>SZV_F:IdotartamKezdes</t>
        </r>
      </text>
    </comment>
    <comment ref="M162" authorId="0" shapeId="0" xr:uid="{00000000-0006-0000-0200-000004410000}">
      <text>
        <r>
          <rPr>
            <sz val="11"/>
            <rFont val="Calibri"/>
            <family val="2"/>
            <charset val="238"/>
          </rPr>
          <t>SZV_F:IdotartamBefejezes</t>
        </r>
      </text>
    </comment>
    <comment ref="N162" authorId="0" shapeId="0" xr:uid="{00000000-0006-0000-0200-000005410000}">
      <text>
        <r>
          <rPr>
            <sz val="11"/>
            <rFont val="Calibri"/>
            <family val="2"/>
            <charset val="238"/>
          </rPr>
          <t>SZV_F:NettoKoltsegUtem1</t>
        </r>
      </text>
    </comment>
    <comment ref="O162" authorId="0" shapeId="0" xr:uid="{00000000-0006-0000-0200-000006410000}">
      <text>
        <r>
          <rPr>
            <sz val="11"/>
            <rFont val="Calibri"/>
            <family val="2"/>
            <charset val="238"/>
          </rPr>
          <t>SZV_F:NettoKoltsegUtem2</t>
        </r>
      </text>
    </comment>
    <comment ref="P162" authorId="0" shapeId="0" xr:uid="{00000000-0006-0000-0200-000007410000}">
      <text>
        <r>
          <rPr>
            <sz val="11"/>
            <rFont val="Calibri"/>
            <family val="2"/>
            <charset val="238"/>
          </rPr>
          <t>SZV_F:EM_Melleklet2_KTG</t>
        </r>
      </text>
    </comment>
    <comment ref="R162" authorId="0" shapeId="0" xr:uid="{00000000-0006-0000-0200-000008410000}">
      <text>
        <r>
          <rPr>
            <sz val="11"/>
            <rFont val="Calibri"/>
            <family val="2"/>
            <charset val="238"/>
          </rPr>
          <t>SZV_F:HDUtem1</t>
        </r>
      </text>
    </comment>
    <comment ref="S162" authorId="0" shapeId="0" xr:uid="{00000000-0006-0000-0200-000009410000}">
      <text>
        <r>
          <rPr>
            <sz val="11"/>
            <rFont val="Calibri"/>
            <family val="2"/>
            <charset val="238"/>
          </rPr>
          <t>SZV_F:ECSUtem1</t>
        </r>
      </text>
    </comment>
    <comment ref="T162" authorId="0" shapeId="0" xr:uid="{00000000-0006-0000-0200-00000A410000}">
      <text>
        <r>
          <rPr>
            <sz val="11"/>
            <rFont val="Calibri"/>
            <family val="2"/>
            <charset val="238"/>
          </rPr>
          <t>SZV_F:KFHUtem1</t>
        </r>
      </text>
    </comment>
    <comment ref="U162" authorId="0" shapeId="0" xr:uid="{00000000-0006-0000-0200-00000B410000}">
      <text>
        <r>
          <rPr>
            <sz val="11"/>
            <rFont val="Calibri"/>
            <family val="2"/>
            <charset val="238"/>
          </rPr>
          <t>SZV_F:Egyeb_SajatUtem1</t>
        </r>
      </text>
    </comment>
    <comment ref="V162" authorId="0" shapeId="0" xr:uid="{00000000-0006-0000-0200-00000C410000}">
      <text>
        <r>
          <rPr>
            <sz val="11"/>
            <rFont val="Calibri"/>
            <family val="2"/>
            <charset val="238"/>
          </rPr>
          <t>SZV_F:DijUtem1</t>
        </r>
      </text>
    </comment>
    <comment ref="W162" authorId="0" shapeId="0" xr:uid="{00000000-0006-0000-0200-00000D410000}">
      <text>
        <r>
          <rPr>
            <sz val="11"/>
            <rFont val="Calibri"/>
            <family val="2"/>
            <charset val="238"/>
          </rPr>
          <t>SZV_F:EM_Melleklet1_Utem1</t>
        </r>
      </text>
    </comment>
    <comment ref="X162" authorId="0" shapeId="0" xr:uid="{00000000-0006-0000-0200-00000E410000}">
      <text>
        <r>
          <rPr>
            <sz val="11"/>
            <rFont val="Calibri"/>
            <family val="2"/>
            <charset val="238"/>
          </rPr>
          <t>SZV_F:EgyebAllamiUtem1</t>
        </r>
      </text>
    </comment>
    <comment ref="Y162" authorId="0" shapeId="0" xr:uid="{00000000-0006-0000-0200-00000F410000}">
      <text>
        <r>
          <rPr>
            <sz val="11"/>
            <rFont val="Calibri"/>
            <family val="2"/>
            <charset val="238"/>
          </rPr>
          <t>SZV_F:OnkormanyzatiUtem1</t>
        </r>
      </text>
    </comment>
    <comment ref="Z162" authorId="0" shapeId="0" xr:uid="{00000000-0006-0000-0200-000010410000}">
      <text>
        <r>
          <rPr>
            <sz val="11"/>
            <rFont val="Calibri"/>
            <family val="2"/>
            <charset val="238"/>
          </rPr>
          <t>SZV_F:EUUtem1</t>
        </r>
      </text>
    </comment>
    <comment ref="AA162" authorId="0" shapeId="0" xr:uid="{00000000-0006-0000-0200-000011410000}">
      <text>
        <r>
          <rPr>
            <sz val="11"/>
            <rFont val="Calibri"/>
            <family val="2"/>
            <charset val="238"/>
          </rPr>
          <t>SZV_F:EgyebUtem1</t>
        </r>
      </text>
    </comment>
    <comment ref="AB162" authorId="0" shapeId="0" xr:uid="{00000000-0006-0000-0200-000012410000}">
      <text>
        <r>
          <rPr>
            <sz val="11"/>
            <rFont val="Calibri"/>
            <family val="2"/>
            <charset val="238"/>
          </rPr>
          <t>SZV_F:HitelKotvenyUtem1</t>
        </r>
      </text>
    </comment>
    <comment ref="AC162" authorId="0" shapeId="0" xr:uid="{00000000-0006-0000-0200-000013410000}">
      <text>
        <r>
          <rPr>
            <sz val="11"/>
            <rFont val="Calibri"/>
            <family val="2"/>
            <charset val="238"/>
          </rPr>
          <t>SZV_F:OsszesenUtem1</t>
        </r>
      </text>
    </comment>
    <comment ref="AF162" authorId="0" shapeId="0" xr:uid="{00000000-0006-0000-0200-000014410000}">
      <text>
        <r>
          <rPr>
            <sz val="11"/>
            <rFont val="Calibri"/>
            <family val="2"/>
            <charset val="238"/>
          </rPr>
          <t>SZV_F:HDUtem2</t>
        </r>
      </text>
    </comment>
    <comment ref="AG162" authorId="0" shapeId="0" xr:uid="{00000000-0006-0000-0200-000015410000}">
      <text>
        <r>
          <rPr>
            <sz val="11"/>
            <rFont val="Calibri"/>
            <family val="2"/>
            <charset val="238"/>
          </rPr>
          <t>SZV_F:ECSUtem2</t>
        </r>
      </text>
    </comment>
    <comment ref="AH162" authorId="0" shapeId="0" xr:uid="{00000000-0006-0000-0200-000016410000}">
      <text>
        <r>
          <rPr>
            <sz val="11"/>
            <rFont val="Calibri"/>
            <family val="2"/>
            <charset val="238"/>
          </rPr>
          <t>SZV_F:KFHUtem2</t>
        </r>
      </text>
    </comment>
    <comment ref="AI162" authorId="0" shapeId="0" xr:uid="{00000000-0006-0000-0200-000017410000}">
      <text>
        <r>
          <rPr>
            <sz val="11"/>
            <rFont val="Calibri"/>
            <family val="2"/>
            <charset val="238"/>
          </rPr>
          <t>SZV_F:Egyeb_SajatUtem2</t>
        </r>
      </text>
    </comment>
    <comment ref="AJ162" authorId="0" shapeId="0" xr:uid="{00000000-0006-0000-0200-000018410000}">
      <text>
        <r>
          <rPr>
            <sz val="11"/>
            <rFont val="Calibri"/>
            <family val="2"/>
            <charset val="238"/>
          </rPr>
          <t>SZV_F:DijUtem2</t>
        </r>
      </text>
    </comment>
    <comment ref="AK162" authorId="0" shapeId="0" xr:uid="{00000000-0006-0000-0200-000019410000}">
      <text>
        <r>
          <rPr>
            <sz val="11"/>
            <rFont val="Calibri"/>
            <family val="2"/>
            <charset val="238"/>
          </rPr>
          <t>SZV_F:EM_Melleklet1_Utem2</t>
        </r>
      </text>
    </comment>
    <comment ref="AL162" authorId="0" shapeId="0" xr:uid="{00000000-0006-0000-0200-00001A410000}">
      <text>
        <r>
          <rPr>
            <sz val="11"/>
            <rFont val="Calibri"/>
            <family val="2"/>
            <charset val="238"/>
          </rPr>
          <t>SZV_F:EgyebAllamiUtem2</t>
        </r>
      </text>
    </comment>
    <comment ref="AM162" authorId="0" shapeId="0" xr:uid="{00000000-0006-0000-0200-00001B410000}">
      <text>
        <r>
          <rPr>
            <sz val="11"/>
            <rFont val="Calibri"/>
            <family val="2"/>
            <charset val="238"/>
          </rPr>
          <t>SZV_F:OnkormanyzatiUtem2</t>
        </r>
      </text>
    </comment>
    <comment ref="AN162" authorId="0" shapeId="0" xr:uid="{00000000-0006-0000-0200-00001C410000}">
      <text>
        <r>
          <rPr>
            <sz val="11"/>
            <rFont val="Calibri"/>
            <family val="2"/>
            <charset val="238"/>
          </rPr>
          <t>SZV_F:EUUtem2</t>
        </r>
      </text>
    </comment>
    <comment ref="AO162" authorId="0" shapeId="0" xr:uid="{00000000-0006-0000-0200-00001D410000}">
      <text>
        <r>
          <rPr>
            <sz val="11"/>
            <rFont val="Calibri"/>
            <family val="2"/>
            <charset val="238"/>
          </rPr>
          <t>SZV_F:EgyebUtem2</t>
        </r>
      </text>
    </comment>
    <comment ref="AP162" authorId="0" shapeId="0" xr:uid="{00000000-0006-0000-0200-00001E410000}">
      <text>
        <r>
          <rPr>
            <sz val="11"/>
            <rFont val="Calibri"/>
            <family val="2"/>
            <charset val="238"/>
          </rPr>
          <t>SZV_F:HitelKotvenyUtem2</t>
        </r>
      </text>
    </comment>
    <comment ref="AQ162" authorId="0" shapeId="0" xr:uid="{00000000-0006-0000-0200-00001F410000}">
      <text>
        <r>
          <rPr>
            <sz val="11"/>
            <rFont val="Calibri"/>
            <family val="2"/>
            <charset val="238"/>
          </rPr>
          <t>SZV_F:OsszesenUtem2</t>
        </r>
      </text>
    </comment>
    <comment ref="AR162" authorId="0" shapeId="0" xr:uid="{00000000-0006-0000-0200-000020410000}">
      <text>
        <r>
          <rPr>
            <sz val="11"/>
            <rFont val="Calibri"/>
            <family val="2"/>
            <charset val="238"/>
          </rPr>
          <t>SZV_F:ForrashianyUtem2</t>
        </r>
      </text>
    </comment>
    <comment ref="AU162" authorId="0" shapeId="0" xr:uid="{00000000-0006-0000-0200-000021410000}">
      <text>
        <r>
          <rPr>
            <sz val="11"/>
            <rFont val="Calibri"/>
            <family val="2"/>
            <charset val="238"/>
          </rPr>
          <t>SZV_F:Indokolas</t>
        </r>
      </text>
    </comment>
    <comment ref="AV162" authorId="0" shapeId="0" xr:uid="{00000000-0006-0000-0200-000022410000}">
      <text>
        <r>
          <rPr>
            <sz val="11"/>
            <rFont val="Calibri"/>
            <family val="2"/>
            <charset val="238"/>
          </rPr>
          <t>SZV_F:Megjegyzes</t>
        </r>
      </text>
    </comment>
    <comment ref="AW162" authorId="0" shapeId="0" xr:uid="{00000000-0006-0000-0200-000023410000}">
      <text>
        <r>
          <rPr>
            <sz val="11"/>
            <rFont val="Calibri"/>
            <family val="2"/>
            <charset val="238"/>
          </rPr>
          <t>SZV_F:FeladatSorszam</t>
        </r>
      </text>
    </comment>
    <comment ref="AY162" authorId="0" shapeId="0" xr:uid="{00000000-0006-0000-0200-000024410000}">
      <text>
        <r>
          <rPr>
            <sz val="11"/>
            <rFont val="Calibri"/>
            <family val="2"/>
            <charset val="238"/>
          </rPr>
          <t>SZV_F:ISA</t>
        </r>
      </text>
    </comment>
    <comment ref="B163" authorId="0" shapeId="0" xr:uid="{00000000-0006-0000-0200-000025410000}">
      <text>
        <r>
          <rPr>
            <sz val="11"/>
            <rFont val="Calibri"/>
            <family val="2"/>
            <charset val="238"/>
          </rPr>
          <t>SZV_F:FontossagiSorrent</t>
        </r>
      </text>
    </comment>
    <comment ref="C163" authorId="0" shapeId="0" xr:uid="{00000000-0006-0000-0200-000026410000}">
      <text>
        <r>
          <rPr>
            <sz val="11"/>
            <rFont val="Calibri"/>
            <family val="2"/>
            <charset val="238"/>
          </rPr>
          <t>SZV_F:FeladatKategoria</t>
        </r>
      </text>
    </comment>
    <comment ref="D163" authorId="0" shapeId="0" xr:uid="{00000000-0006-0000-0200-000027410000}">
      <text>
        <r>
          <rPr>
            <sz val="11"/>
            <rFont val="Calibri"/>
            <family val="2"/>
            <charset val="238"/>
          </rPr>
          <t>SZV_F:FeladatMegnevezes</t>
        </r>
      </text>
    </comment>
    <comment ref="E163" authorId="0" shapeId="0" xr:uid="{00000000-0006-0000-0200-000028410000}">
      <text>
        <r>
          <rPr>
            <sz val="11"/>
            <rFont val="Calibri"/>
            <family val="2"/>
            <charset val="238"/>
          </rPr>
          <t>SZV_F:ElviEngedelySzam</t>
        </r>
      </text>
    </comment>
    <comment ref="F163" authorId="0" shapeId="0" xr:uid="{00000000-0006-0000-0200-000029410000}">
      <text>
        <r>
          <rPr>
            <sz val="11"/>
            <rFont val="Calibri"/>
            <family val="2"/>
            <charset val="238"/>
          </rPr>
          <t>SZV_F:VKR_Kod</t>
        </r>
      </text>
    </comment>
    <comment ref="G163" authorId="0" shapeId="0" xr:uid="{00000000-0006-0000-0200-00002A410000}">
      <text>
        <r>
          <rPr>
            <sz val="11"/>
            <rFont val="Calibri"/>
            <family val="2"/>
            <charset val="238"/>
          </rPr>
          <t>SZV_F:VKR_Nev</t>
        </r>
      </text>
    </comment>
    <comment ref="H163" authorId="0" shapeId="0" xr:uid="{00000000-0006-0000-0200-00002B410000}">
      <text>
        <r>
          <rPr>
            <sz val="11"/>
            <rFont val="Calibri"/>
            <family val="2"/>
            <charset val="238"/>
          </rPr>
          <t>SZV_F:FeladatAzonosito</t>
        </r>
      </text>
    </comment>
    <comment ref="I163" authorId="0" shapeId="0" xr:uid="{00000000-0006-0000-0200-00002C410000}">
      <text>
        <r>
          <rPr>
            <sz val="11"/>
            <rFont val="Calibri"/>
            <family val="2"/>
            <charset val="238"/>
          </rPr>
          <t>SZV_F:EllatasiTerulet</t>
        </r>
      </text>
    </comment>
    <comment ref="J163" authorId="0" shapeId="0" xr:uid="{00000000-0006-0000-0200-00002D410000}">
      <text>
        <r>
          <rPr>
            <sz val="11"/>
            <rFont val="Calibri"/>
            <family val="2"/>
            <charset val="238"/>
          </rPr>
          <t>SZV_F:EllatasertFelelos</t>
        </r>
      </text>
    </comment>
    <comment ref="K163" authorId="0" shapeId="0" xr:uid="{00000000-0006-0000-0200-00002E410000}">
      <text>
        <r>
          <rPr>
            <sz val="11"/>
            <rFont val="Calibri"/>
            <family val="2"/>
            <charset val="238"/>
          </rPr>
          <t>SZV_F:TervezettNettoKoltseg</t>
        </r>
      </text>
    </comment>
    <comment ref="L163" authorId="0" shapeId="0" xr:uid="{00000000-0006-0000-0200-00002F410000}">
      <text>
        <r>
          <rPr>
            <sz val="11"/>
            <rFont val="Calibri"/>
            <family val="2"/>
            <charset val="238"/>
          </rPr>
          <t>SZV_F:IdotartamKezdes</t>
        </r>
      </text>
    </comment>
    <comment ref="M163" authorId="0" shapeId="0" xr:uid="{00000000-0006-0000-0200-000030410000}">
      <text>
        <r>
          <rPr>
            <sz val="11"/>
            <rFont val="Calibri"/>
            <family val="2"/>
            <charset val="238"/>
          </rPr>
          <t>SZV_F:IdotartamBefejezes</t>
        </r>
      </text>
    </comment>
    <comment ref="N163" authorId="0" shapeId="0" xr:uid="{00000000-0006-0000-0200-000031410000}">
      <text>
        <r>
          <rPr>
            <sz val="11"/>
            <rFont val="Calibri"/>
            <family val="2"/>
            <charset val="238"/>
          </rPr>
          <t>SZV_F:NettoKoltsegUtem1</t>
        </r>
      </text>
    </comment>
    <comment ref="O163" authorId="0" shapeId="0" xr:uid="{00000000-0006-0000-0200-000032410000}">
      <text>
        <r>
          <rPr>
            <sz val="11"/>
            <rFont val="Calibri"/>
            <family val="2"/>
            <charset val="238"/>
          </rPr>
          <t>SZV_F:NettoKoltsegUtem2</t>
        </r>
      </text>
    </comment>
    <comment ref="P163" authorId="0" shapeId="0" xr:uid="{00000000-0006-0000-0200-000033410000}">
      <text>
        <r>
          <rPr>
            <sz val="11"/>
            <rFont val="Calibri"/>
            <family val="2"/>
            <charset val="238"/>
          </rPr>
          <t>SZV_F:EM_Melleklet2_KTG</t>
        </r>
      </text>
    </comment>
    <comment ref="R163" authorId="0" shapeId="0" xr:uid="{00000000-0006-0000-0200-000034410000}">
      <text>
        <r>
          <rPr>
            <sz val="11"/>
            <rFont val="Calibri"/>
            <family val="2"/>
            <charset val="238"/>
          </rPr>
          <t>SZV_F:HDUtem1</t>
        </r>
      </text>
    </comment>
    <comment ref="S163" authorId="0" shapeId="0" xr:uid="{00000000-0006-0000-0200-000035410000}">
      <text>
        <r>
          <rPr>
            <sz val="11"/>
            <rFont val="Calibri"/>
            <family val="2"/>
            <charset val="238"/>
          </rPr>
          <t>SZV_F:ECSUtem1</t>
        </r>
      </text>
    </comment>
    <comment ref="T163" authorId="0" shapeId="0" xr:uid="{00000000-0006-0000-0200-000036410000}">
      <text>
        <r>
          <rPr>
            <sz val="11"/>
            <rFont val="Calibri"/>
            <family val="2"/>
            <charset val="238"/>
          </rPr>
          <t>SZV_F:KFHUtem1</t>
        </r>
      </text>
    </comment>
    <comment ref="U163" authorId="0" shapeId="0" xr:uid="{00000000-0006-0000-0200-000037410000}">
      <text>
        <r>
          <rPr>
            <sz val="11"/>
            <rFont val="Calibri"/>
            <family val="2"/>
            <charset val="238"/>
          </rPr>
          <t>SZV_F:Egyeb_SajatUtem1</t>
        </r>
      </text>
    </comment>
    <comment ref="V163" authorId="0" shapeId="0" xr:uid="{00000000-0006-0000-0200-000038410000}">
      <text>
        <r>
          <rPr>
            <sz val="11"/>
            <rFont val="Calibri"/>
            <family val="2"/>
            <charset val="238"/>
          </rPr>
          <t>SZV_F:DijUtem1</t>
        </r>
      </text>
    </comment>
    <comment ref="W163" authorId="0" shapeId="0" xr:uid="{00000000-0006-0000-0200-000039410000}">
      <text>
        <r>
          <rPr>
            <sz val="11"/>
            <rFont val="Calibri"/>
            <family val="2"/>
            <charset val="238"/>
          </rPr>
          <t>SZV_F:EM_Melleklet1_Utem1</t>
        </r>
      </text>
    </comment>
    <comment ref="X163" authorId="0" shapeId="0" xr:uid="{00000000-0006-0000-0200-00003A410000}">
      <text>
        <r>
          <rPr>
            <sz val="11"/>
            <rFont val="Calibri"/>
            <family val="2"/>
            <charset val="238"/>
          </rPr>
          <t>SZV_F:EgyebAllamiUtem1</t>
        </r>
      </text>
    </comment>
    <comment ref="Y163" authorId="0" shapeId="0" xr:uid="{00000000-0006-0000-0200-00003B410000}">
      <text>
        <r>
          <rPr>
            <sz val="11"/>
            <rFont val="Calibri"/>
            <family val="2"/>
            <charset val="238"/>
          </rPr>
          <t>SZV_F:OnkormanyzatiUtem1</t>
        </r>
      </text>
    </comment>
    <comment ref="Z163" authorId="0" shapeId="0" xr:uid="{00000000-0006-0000-0200-00003C410000}">
      <text>
        <r>
          <rPr>
            <sz val="11"/>
            <rFont val="Calibri"/>
            <family val="2"/>
            <charset val="238"/>
          </rPr>
          <t>SZV_F:EUUtem1</t>
        </r>
      </text>
    </comment>
    <comment ref="AA163" authorId="0" shapeId="0" xr:uid="{00000000-0006-0000-0200-00003D410000}">
      <text>
        <r>
          <rPr>
            <sz val="11"/>
            <rFont val="Calibri"/>
            <family val="2"/>
            <charset val="238"/>
          </rPr>
          <t>SZV_F:EgyebUtem1</t>
        </r>
      </text>
    </comment>
    <comment ref="AB163" authorId="0" shapeId="0" xr:uid="{00000000-0006-0000-0200-00003E410000}">
      <text>
        <r>
          <rPr>
            <sz val="11"/>
            <rFont val="Calibri"/>
            <family val="2"/>
            <charset val="238"/>
          </rPr>
          <t>SZV_F:HitelKotvenyUtem1</t>
        </r>
      </text>
    </comment>
    <comment ref="AC163" authorId="0" shapeId="0" xr:uid="{00000000-0006-0000-0200-00003F410000}">
      <text>
        <r>
          <rPr>
            <sz val="11"/>
            <rFont val="Calibri"/>
            <family val="2"/>
            <charset val="238"/>
          </rPr>
          <t>SZV_F:OsszesenUtem1</t>
        </r>
      </text>
    </comment>
    <comment ref="AF163" authorId="0" shapeId="0" xr:uid="{00000000-0006-0000-0200-000040410000}">
      <text>
        <r>
          <rPr>
            <sz val="11"/>
            <rFont val="Calibri"/>
            <family val="2"/>
            <charset val="238"/>
          </rPr>
          <t>SZV_F:HDUtem2</t>
        </r>
      </text>
    </comment>
    <comment ref="AG163" authorId="0" shapeId="0" xr:uid="{00000000-0006-0000-0200-000041410000}">
      <text>
        <r>
          <rPr>
            <sz val="11"/>
            <rFont val="Calibri"/>
            <family val="2"/>
            <charset val="238"/>
          </rPr>
          <t>SZV_F:ECSUtem2</t>
        </r>
      </text>
    </comment>
    <comment ref="AH163" authorId="0" shapeId="0" xr:uid="{00000000-0006-0000-0200-000042410000}">
      <text>
        <r>
          <rPr>
            <sz val="11"/>
            <rFont val="Calibri"/>
            <family val="2"/>
            <charset val="238"/>
          </rPr>
          <t>SZV_F:KFHUtem2</t>
        </r>
      </text>
    </comment>
    <comment ref="AI163" authorId="0" shapeId="0" xr:uid="{00000000-0006-0000-0200-000043410000}">
      <text>
        <r>
          <rPr>
            <sz val="11"/>
            <rFont val="Calibri"/>
            <family val="2"/>
            <charset val="238"/>
          </rPr>
          <t>SZV_F:Egyeb_SajatUtem2</t>
        </r>
      </text>
    </comment>
    <comment ref="AJ163" authorId="0" shapeId="0" xr:uid="{00000000-0006-0000-0200-000044410000}">
      <text>
        <r>
          <rPr>
            <sz val="11"/>
            <rFont val="Calibri"/>
            <family val="2"/>
            <charset val="238"/>
          </rPr>
          <t>SZV_F:DijUtem2</t>
        </r>
      </text>
    </comment>
    <comment ref="AK163" authorId="0" shapeId="0" xr:uid="{00000000-0006-0000-0200-000045410000}">
      <text>
        <r>
          <rPr>
            <sz val="11"/>
            <rFont val="Calibri"/>
            <family val="2"/>
            <charset val="238"/>
          </rPr>
          <t>SZV_F:EM_Melleklet1_Utem2</t>
        </r>
      </text>
    </comment>
    <comment ref="AL163" authorId="0" shapeId="0" xr:uid="{00000000-0006-0000-0200-000046410000}">
      <text>
        <r>
          <rPr>
            <sz val="11"/>
            <rFont val="Calibri"/>
            <family val="2"/>
            <charset val="238"/>
          </rPr>
          <t>SZV_F:EgyebAllamiUtem2</t>
        </r>
      </text>
    </comment>
    <comment ref="AM163" authorId="0" shapeId="0" xr:uid="{00000000-0006-0000-0200-000047410000}">
      <text>
        <r>
          <rPr>
            <sz val="11"/>
            <rFont val="Calibri"/>
            <family val="2"/>
            <charset val="238"/>
          </rPr>
          <t>SZV_F:OnkormanyzatiUtem2</t>
        </r>
      </text>
    </comment>
    <comment ref="AN163" authorId="0" shapeId="0" xr:uid="{00000000-0006-0000-0200-000048410000}">
      <text>
        <r>
          <rPr>
            <sz val="11"/>
            <rFont val="Calibri"/>
            <family val="2"/>
            <charset val="238"/>
          </rPr>
          <t>SZV_F:EUUtem2</t>
        </r>
      </text>
    </comment>
    <comment ref="AO163" authorId="0" shapeId="0" xr:uid="{00000000-0006-0000-0200-000049410000}">
      <text>
        <r>
          <rPr>
            <sz val="11"/>
            <rFont val="Calibri"/>
            <family val="2"/>
            <charset val="238"/>
          </rPr>
          <t>SZV_F:EgyebUtem2</t>
        </r>
      </text>
    </comment>
    <comment ref="AP163" authorId="0" shapeId="0" xr:uid="{00000000-0006-0000-0200-00004A410000}">
      <text>
        <r>
          <rPr>
            <sz val="11"/>
            <rFont val="Calibri"/>
            <family val="2"/>
            <charset val="238"/>
          </rPr>
          <t>SZV_F:HitelKotvenyUtem2</t>
        </r>
      </text>
    </comment>
    <comment ref="AQ163" authorId="0" shapeId="0" xr:uid="{00000000-0006-0000-0200-00004B410000}">
      <text>
        <r>
          <rPr>
            <sz val="11"/>
            <rFont val="Calibri"/>
            <family val="2"/>
            <charset val="238"/>
          </rPr>
          <t>SZV_F:OsszesenUtem2</t>
        </r>
      </text>
    </comment>
    <comment ref="AR163" authorId="0" shapeId="0" xr:uid="{00000000-0006-0000-0200-00004C410000}">
      <text>
        <r>
          <rPr>
            <sz val="11"/>
            <rFont val="Calibri"/>
            <family val="2"/>
            <charset val="238"/>
          </rPr>
          <t>SZV_F:ForrashianyUtem2</t>
        </r>
      </text>
    </comment>
    <comment ref="AU163" authorId="0" shapeId="0" xr:uid="{00000000-0006-0000-0200-00004D410000}">
      <text>
        <r>
          <rPr>
            <sz val="11"/>
            <rFont val="Calibri"/>
            <family val="2"/>
            <charset val="238"/>
          </rPr>
          <t>SZV_F:Indokolas</t>
        </r>
      </text>
    </comment>
    <comment ref="AV163" authorId="0" shapeId="0" xr:uid="{00000000-0006-0000-0200-00004E410000}">
      <text>
        <r>
          <rPr>
            <sz val="11"/>
            <rFont val="Calibri"/>
            <family val="2"/>
            <charset val="238"/>
          </rPr>
          <t>SZV_F:Megjegyzes</t>
        </r>
      </text>
    </comment>
    <comment ref="AW163" authorId="0" shapeId="0" xr:uid="{00000000-0006-0000-0200-00004F410000}">
      <text>
        <r>
          <rPr>
            <sz val="11"/>
            <rFont val="Calibri"/>
            <family val="2"/>
            <charset val="238"/>
          </rPr>
          <t>SZV_F:FeladatSorszam</t>
        </r>
      </text>
    </comment>
    <comment ref="AY163" authorId="0" shapeId="0" xr:uid="{00000000-0006-0000-0200-000050410000}">
      <text>
        <r>
          <rPr>
            <sz val="11"/>
            <rFont val="Calibri"/>
            <family val="2"/>
            <charset val="238"/>
          </rPr>
          <t>SZV_F:ISA</t>
        </r>
      </text>
    </comment>
    <comment ref="B164" authorId="0" shapeId="0" xr:uid="{00000000-0006-0000-0200-000051410000}">
      <text>
        <r>
          <rPr>
            <sz val="11"/>
            <rFont val="Calibri"/>
            <family val="2"/>
            <charset val="238"/>
          </rPr>
          <t>SZV_F:FontossagiSorrent</t>
        </r>
      </text>
    </comment>
    <comment ref="C164" authorId="0" shapeId="0" xr:uid="{00000000-0006-0000-0200-000052410000}">
      <text>
        <r>
          <rPr>
            <sz val="11"/>
            <rFont val="Calibri"/>
            <family val="2"/>
            <charset val="238"/>
          </rPr>
          <t>SZV_F:FeladatKategoria</t>
        </r>
      </text>
    </comment>
    <comment ref="D164" authorId="0" shapeId="0" xr:uid="{00000000-0006-0000-0200-000053410000}">
      <text>
        <r>
          <rPr>
            <sz val="11"/>
            <rFont val="Calibri"/>
            <family val="2"/>
            <charset val="238"/>
          </rPr>
          <t>SZV_F:FeladatMegnevezes</t>
        </r>
      </text>
    </comment>
    <comment ref="E164" authorId="0" shapeId="0" xr:uid="{00000000-0006-0000-0200-000054410000}">
      <text>
        <r>
          <rPr>
            <sz val="11"/>
            <rFont val="Calibri"/>
            <family val="2"/>
            <charset val="238"/>
          </rPr>
          <t>SZV_F:ElviEngedelySzam</t>
        </r>
      </text>
    </comment>
    <comment ref="F164" authorId="0" shapeId="0" xr:uid="{00000000-0006-0000-0200-000055410000}">
      <text>
        <r>
          <rPr>
            <sz val="11"/>
            <rFont val="Calibri"/>
            <family val="2"/>
            <charset val="238"/>
          </rPr>
          <t>SZV_F:VKR_Kod</t>
        </r>
      </text>
    </comment>
    <comment ref="G164" authorId="0" shapeId="0" xr:uid="{00000000-0006-0000-0200-000056410000}">
      <text>
        <r>
          <rPr>
            <sz val="11"/>
            <rFont val="Calibri"/>
            <family val="2"/>
            <charset val="238"/>
          </rPr>
          <t>SZV_F:VKR_Nev</t>
        </r>
      </text>
    </comment>
    <comment ref="H164" authorId="0" shapeId="0" xr:uid="{00000000-0006-0000-0200-000057410000}">
      <text>
        <r>
          <rPr>
            <sz val="11"/>
            <rFont val="Calibri"/>
            <family val="2"/>
            <charset val="238"/>
          </rPr>
          <t>SZV_F:FeladatAzonosito</t>
        </r>
      </text>
    </comment>
    <comment ref="I164" authorId="0" shapeId="0" xr:uid="{00000000-0006-0000-0200-000058410000}">
      <text>
        <r>
          <rPr>
            <sz val="11"/>
            <rFont val="Calibri"/>
            <family val="2"/>
            <charset val="238"/>
          </rPr>
          <t>SZV_F:EllatasiTerulet</t>
        </r>
      </text>
    </comment>
    <comment ref="J164" authorId="0" shapeId="0" xr:uid="{00000000-0006-0000-0200-000059410000}">
      <text>
        <r>
          <rPr>
            <sz val="11"/>
            <rFont val="Calibri"/>
            <family val="2"/>
            <charset val="238"/>
          </rPr>
          <t>SZV_F:EllatasertFelelos</t>
        </r>
      </text>
    </comment>
    <comment ref="K164" authorId="0" shapeId="0" xr:uid="{00000000-0006-0000-0200-00005A410000}">
      <text>
        <r>
          <rPr>
            <sz val="11"/>
            <rFont val="Calibri"/>
            <family val="2"/>
            <charset val="238"/>
          </rPr>
          <t>SZV_F:TervezettNettoKoltseg</t>
        </r>
      </text>
    </comment>
    <comment ref="L164" authorId="0" shapeId="0" xr:uid="{00000000-0006-0000-0200-00005B410000}">
      <text>
        <r>
          <rPr>
            <sz val="11"/>
            <rFont val="Calibri"/>
            <family val="2"/>
            <charset val="238"/>
          </rPr>
          <t>SZV_F:IdotartamKezdes</t>
        </r>
      </text>
    </comment>
    <comment ref="M164" authorId="0" shapeId="0" xr:uid="{00000000-0006-0000-0200-00005C410000}">
      <text>
        <r>
          <rPr>
            <sz val="11"/>
            <rFont val="Calibri"/>
            <family val="2"/>
            <charset val="238"/>
          </rPr>
          <t>SZV_F:IdotartamBefejezes</t>
        </r>
      </text>
    </comment>
    <comment ref="N164" authorId="0" shapeId="0" xr:uid="{00000000-0006-0000-0200-00005D410000}">
      <text>
        <r>
          <rPr>
            <sz val="11"/>
            <rFont val="Calibri"/>
            <family val="2"/>
            <charset val="238"/>
          </rPr>
          <t>SZV_F:NettoKoltsegUtem1</t>
        </r>
      </text>
    </comment>
    <comment ref="O164" authorId="0" shapeId="0" xr:uid="{00000000-0006-0000-0200-00005E410000}">
      <text>
        <r>
          <rPr>
            <sz val="11"/>
            <rFont val="Calibri"/>
            <family val="2"/>
            <charset val="238"/>
          </rPr>
          <t>SZV_F:NettoKoltsegUtem2</t>
        </r>
      </text>
    </comment>
    <comment ref="P164" authorId="0" shapeId="0" xr:uid="{00000000-0006-0000-0200-00005F410000}">
      <text>
        <r>
          <rPr>
            <sz val="11"/>
            <rFont val="Calibri"/>
            <family val="2"/>
            <charset val="238"/>
          </rPr>
          <t>SZV_F:EM_Melleklet2_KTG</t>
        </r>
      </text>
    </comment>
    <comment ref="R164" authorId="0" shapeId="0" xr:uid="{00000000-0006-0000-0200-000060410000}">
      <text>
        <r>
          <rPr>
            <sz val="11"/>
            <rFont val="Calibri"/>
            <family val="2"/>
            <charset val="238"/>
          </rPr>
          <t>SZV_F:HDUtem1</t>
        </r>
      </text>
    </comment>
    <comment ref="S164" authorId="0" shapeId="0" xr:uid="{00000000-0006-0000-0200-000061410000}">
      <text>
        <r>
          <rPr>
            <sz val="11"/>
            <rFont val="Calibri"/>
            <family val="2"/>
            <charset val="238"/>
          </rPr>
          <t>SZV_F:ECSUtem1</t>
        </r>
      </text>
    </comment>
    <comment ref="T164" authorId="0" shapeId="0" xr:uid="{00000000-0006-0000-0200-000062410000}">
      <text>
        <r>
          <rPr>
            <sz val="11"/>
            <rFont val="Calibri"/>
            <family val="2"/>
            <charset val="238"/>
          </rPr>
          <t>SZV_F:KFHUtem1</t>
        </r>
      </text>
    </comment>
    <comment ref="U164" authorId="0" shapeId="0" xr:uid="{00000000-0006-0000-0200-000063410000}">
      <text>
        <r>
          <rPr>
            <sz val="11"/>
            <rFont val="Calibri"/>
            <family val="2"/>
            <charset val="238"/>
          </rPr>
          <t>SZV_F:Egyeb_SajatUtem1</t>
        </r>
      </text>
    </comment>
    <comment ref="V164" authorId="0" shapeId="0" xr:uid="{00000000-0006-0000-0200-000064410000}">
      <text>
        <r>
          <rPr>
            <sz val="11"/>
            <rFont val="Calibri"/>
            <family val="2"/>
            <charset val="238"/>
          </rPr>
          <t>SZV_F:DijUtem1</t>
        </r>
      </text>
    </comment>
    <comment ref="W164" authorId="0" shapeId="0" xr:uid="{00000000-0006-0000-0200-000065410000}">
      <text>
        <r>
          <rPr>
            <sz val="11"/>
            <rFont val="Calibri"/>
            <family val="2"/>
            <charset val="238"/>
          </rPr>
          <t>SZV_F:EM_Melleklet1_Utem1</t>
        </r>
      </text>
    </comment>
    <comment ref="X164" authorId="0" shapeId="0" xr:uid="{00000000-0006-0000-0200-000066410000}">
      <text>
        <r>
          <rPr>
            <sz val="11"/>
            <rFont val="Calibri"/>
            <family val="2"/>
            <charset val="238"/>
          </rPr>
          <t>SZV_F:EgyebAllamiUtem1</t>
        </r>
      </text>
    </comment>
    <comment ref="Y164" authorId="0" shapeId="0" xr:uid="{00000000-0006-0000-0200-000067410000}">
      <text>
        <r>
          <rPr>
            <sz val="11"/>
            <rFont val="Calibri"/>
            <family val="2"/>
            <charset val="238"/>
          </rPr>
          <t>SZV_F:OnkormanyzatiUtem1</t>
        </r>
      </text>
    </comment>
    <comment ref="Z164" authorId="0" shapeId="0" xr:uid="{00000000-0006-0000-0200-000068410000}">
      <text>
        <r>
          <rPr>
            <sz val="11"/>
            <rFont val="Calibri"/>
            <family val="2"/>
            <charset val="238"/>
          </rPr>
          <t>SZV_F:EUUtem1</t>
        </r>
      </text>
    </comment>
    <comment ref="AA164" authorId="0" shapeId="0" xr:uid="{00000000-0006-0000-0200-000069410000}">
      <text>
        <r>
          <rPr>
            <sz val="11"/>
            <rFont val="Calibri"/>
            <family val="2"/>
            <charset val="238"/>
          </rPr>
          <t>SZV_F:EgyebUtem1</t>
        </r>
      </text>
    </comment>
    <comment ref="AB164" authorId="0" shapeId="0" xr:uid="{00000000-0006-0000-0200-00006A410000}">
      <text>
        <r>
          <rPr>
            <sz val="11"/>
            <rFont val="Calibri"/>
            <family val="2"/>
            <charset val="238"/>
          </rPr>
          <t>SZV_F:HitelKotvenyUtem1</t>
        </r>
      </text>
    </comment>
    <comment ref="AC164" authorId="0" shapeId="0" xr:uid="{00000000-0006-0000-0200-00006B410000}">
      <text>
        <r>
          <rPr>
            <sz val="11"/>
            <rFont val="Calibri"/>
            <family val="2"/>
            <charset val="238"/>
          </rPr>
          <t>SZV_F:OsszesenUtem1</t>
        </r>
      </text>
    </comment>
    <comment ref="AF164" authorId="0" shapeId="0" xr:uid="{00000000-0006-0000-0200-00006C410000}">
      <text>
        <r>
          <rPr>
            <sz val="11"/>
            <rFont val="Calibri"/>
            <family val="2"/>
            <charset val="238"/>
          </rPr>
          <t>SZV_F:HDUtem2</t>
        </r>
      </text>
    </comment>
    <comment ref="AG164" authorId="0" shapeId="0" xr:uid="{00000000-0006-0000-0200-00006D410000}">
      <text>
        <r>
          <rPr>
            <sz val="11"/>
            <rFont val="Calibri"/>
            <family val="2"/>
            <charset val="238"/>
          </rPr>
          <t>SZV_F:ECSUtem2</t>
        </r>
      </text>
    </comment>
    <comment ref="AH164" authorId="0" shapeId="0" xr:uid="{00000000-0006-0000-0200-00006E410000}">
      <text>
        <r>
          <rPr>
            <sz val="11"/>
            <rFont val="Calibri"/>
            <family val="2"/>
            <charset val="238"/>
          </rPr>
          <t>SZV_F:KFHUtem2</t>
        </r>
      </text>
    </comment>
    <comment ref="AI164" authorId="0" shapeId="0" xr:uid="{00000000-0006-0000-0200-00006F410000}">
      <text>
        <r>
          <rPr>
            <sz val="11"/>
            <rFont val="Calibri"/>
            <family val="2"/>
            <charset val="238"/>
          </rPr>
          <t>SZV_F:Egyeb_SajatUtem2</t>
        </r>
      </text>
    </comment>
    <comment ref="AJ164" authorId="0" shapeId="0" xr:uid="{00000000-0006-0000-0200-000070410000}">
      <text>
        <r>
          <rPr>
            <sz val="11"/>
            <rFont val="Calibri"/>
            <family val="2"/>
            <charset val="238"/>
          </rPr>
          <t>SZV_F:DijUtem2</t>
        </r>
      </text>
    </comment>
    <comment ref="AK164" authorId="0" shapeId="0" xr:uid="{00000000-0006-0000-0200-000071410000}">
      <text>
        <r>
          <rPr>
            <sz val="11"/>
            <rFont val="Calibri"/>
            <family val="2"/>
            <charset val="238"/>
          </rPr>
          <t>SZV_F:EM_Melleklet1_Utem2</t>
        </r>
      </text>
    </comment>
    <comment ref="AL164" authorId="0" shapeId="0" xr:uid="{00000000-0006-0000-0200-000072410000}">
      <text>
        <r>
          <rPr>
            <sz val="11"/>
            <rFont val="Calibri"/>
            <family val="2"/>
            <charset val="238"/>
          </rPr>
          <t>SZV_F:EgyebAllamiUtem2</t>
        </r>
      </text>
    </comment>
    <comment ref="AM164" authorId="0" shapeId="0" xr:uid="{00000000-0006-0000-0200-000073410000}">
      <text>
        <r>
          <rPr>
            <sz val="11"/>
            <rFont val="Calibri"/>
            <family val="2"/>
            <charset val="238"/>
          </rPr>
          <t>SZV_F:OnkormanyzatiUtem2</t>
        </r>
      </text>
    </comment>
    <comment ref="AN164" authorId="0" shapeId="0" xr:uid="{00000000-0006-0000-0200-000074410000}">
      <text>
        <r>
          <rPr>
            <sz val="11"/>
            <rFont val="Calibri"/>
            <family val="2"/>
            <charset val="238"/>
          </rPr>
          <t>SZV_F:EUUtem2</t>
        </r>
      </text>
    </comment>
    <comment ref="AO164" authorId="0" shapeId="0" xr:uid="{00000000-0006-0000-0200-000075410000}">
      <text>
        <r>
          <rPr>
            <sz val="11"/>
            <rFont val="Calibri"/>
            <family val="2"/>
            <charset val="238"/>
          </rPr>
          <t>SZV_F:EgyebUtem2</t>
        </r>
      </text>
    </comment>
    <comment ref="AP164" authorId="0" shapeId="0" xr:uid="{00000000-0006-0000-0200-000076410000}">
      <text>
        <r>
          <rPr>
            <sz val="11"/>
            <rFont val="Calibri"/>
            <family val="2"/>
            <charset val="238"/>
          </rPr>
          <t>SZV_F:HitelKotvenyUtem2</t>
        </r>
      </text>
    </comment>
    <comment ref="AQ164" authorId="0" shapeId="0" xr:uid="{00000000-0006-0000-0200-000077410000}">
      <text>
        <r>
          <rPr>
            <sz val="11"/>
            <rFont val="Calibri"/>
            <family val="2"/>
            <charset val="238"/>
          </rPr>
          <t>SZV_F:OsszesenUtem2</t>
        </r>
      </text>
    </comment>
    <comment ref="AR164" authorId="0" shapeId="0" xr:uid="{00000000-0006-0000-0200-000078410000}">
      <text>
        <r>
          <rPr>
            <sz val="11"/>
            <rFont val="Calibri"/>
            <family val="2"/>
            <charset val="238"/>
          </rPr>
          <t>SZV_F:ForrashianyUtem2</t>
        </r>
      </text>
    </comment>
    <comment ref="AU164" authorId="0" shapeId="0" xr:uid="{00000000-0006-0000-0200-000079410000}">
      <text>
        <r>
          <rPr>
            <sz val="11"/>
            <rFont val="Calibri"/>
            <family val="2"/>
            <charset val="238"/>
          </rPr>
          <t>SZV_F:Indokolas</t>
        </r>
      </text>
    </comment>
    <comment ref="AV164" authorId="0" shapeId="0" xr:uid="{00000000-0006-0000-0200-00007A410000}">
      <text>
        <r>
          <rPr>
            <sz val="11"/>
            <rFont val="Calibri"/>
            <family val="2"/>
            <charset val="238"/>
          </rPr>
          <t>SZV_F:Megjegyzes</t>
        </r>
      </text>
    </comment>
    <comment ref="AW164" authorId="0" shapeId="0" xr:uid="{00000000-0006-0000-0200-00007B410000}">
      <text>
        <r>
          <rPr>
            <sz val="11"/>
            <rFont val="Calibri"/>
            <family val="2"/>
            <charset val="238"/>
          </rPr>
          <t>SZV_F:FeladatSorszam</t>
        </r>
      </text>
    </comment>
    <comment ref="AY164" authorId="0" shapeId="0" xr:uid="{00000000-0006-0000-0200-00007C410000}">
      <text>
        <r>
          <rPr>
            <sz val="11"/>
            <rFont val="Calibri"/>
            <family val="2"/>
            <charset val="238"/>
          </rPr>
          <t>SZV_F:ISA</t>
        </r>
      </text>
    </comment>
    <comment ref="B165" authorId="0" shapeId="0" xr:uid="{00000000-0006-0000-0200-00007D410000}">
      <text>
        <r>
          <rPr>
            <sz val="11"/>
            <rFont val="Calibri"/>
            <family val="2"/>
            <charset val="238"/>
          </rPr>
          <t>SZV_F:FontossagiSorrent</t>
        </r>
      </text>
    </comment>
    <comment ref="C165" authorId="0" shapeId="0" xr:uid="{00000000-0006-0000-0200-00007E410000}">
      <text>
        <r>
          <rPr>
            <sz val="11"/>
            <rFont val="Calibri"/>
            <family val="2"/>
            <charset val="238"/>
          </rPr>
          <t>SZV_F:FeladatKategoria</t>
        </r>
      </text>
    </comment>
    <comment ref="D165" authorId="0" shapeId="0" xr:uid="{00000000-0006-0000-0200-00007F410000}">
      <text>
        <r>
          <rPr>
            <sz val="11"/>
            <rFont val="Calibri"/>
            <family val="2"/>
            <charset val="238"/>
          </rPr>
          <t>SZV_F:FeladatMegnevezes</t>
        </r>
      </text>
    </comment>
    <comment ref="E165" authorId="0" shapeId="0" xr:uid="{00000000-0006-0000-0200-000080410000}">
      <text>
        <r>
          <rPr>
            <sz val="11"/>
            <rFont val="Calibri"/>
            <family val="2"/>
            <charset val="238"/>
          </rPr>
          <t>SZV_F:ElviEngedelySzam</t>
        </r>
      </text>
    </comment>
    <comment ref="F165" authorId="0" shapeId="0" xr:uid="{00000000-0006-0000-0200-000081410000}">
      <text>
        <r>
          <rPr>
            <sz val="11"/>
            <rFont val="Calibri"/>
            <family val="2"/>
            <charset val="238"/>
          </rPr>
          <t>SZV_F:VKR_Kod</t>
        </r>
      </text>
    </comment>
    <comment ref="G165" authorId="0" shapeId="0" xr:uid="{00000000-0006-0000-0200-000082410000}">
      <text>
        <r>
          <rPr>
            <sz val="11"/>
            <rFont val="Calibri"/>
            <family val="2"/>
            <charset val="238"/>
          </rPr>
          <t>SZV_F:VKR_Nev</t>
        </r>
      </text>
    </comment>
    <comment ref="H165" authorId="0" shapeId="0" xr:uid="{00000000-0006-0000-0200-000083410000}">
      <text>
        <r>
          <rPr>
            <sz val="11"/>
            <rFont val="Calibri"/>
            <family val="2"/>
            <charset val="238"/>
          </rPr>
          <t>SZV_F:FeladatAzonosito</t>
        </r>
      </text>
    </comment>
    <comment ref="I165" authorId="0" shapeId="0" xr:uid="{00000000-0006-0000-0200-000084410000}">
      <text>
        <r>
          <rPr>
            <sz val="11"/>
            <rFont val="Calibri"/>
            <family val="2"/>
            <charset val="238"/>
          </rPr>
          <t>SZV_F:EllatasiTerulet</t>
        </r>
      </text>
    </comment>
    <comment ref="J165" authorId="0" shapeId="0" xr:uid="{00000000-0006-0000-0200-000085410000}">
      <text>
        <r>
          <rPr>
            <sz val="11"/>
            <rFont val="Calibri"/>
            <family val="2"/>
            <charset val="238"/>
          </rPr>
          <t>SZV_F:EllatasertFelelos</t>
        </r>
      </text>
    </comment>
    <comment ref="K165" authorId="0" shapeId="0" xr:uid="{00000000-0006-0000-0200-000086410000}">
      <text>
        <r>
          <rPr>
            <sz val="11"/>
            <rFont val="Calibri"/>
            <family val="2"/>
            <charset val="238"/>
          </rPr>
          <t>SZV_F:TervezettNettoKoltseg</t>
        </r>
      </text>
    </comment>
    <comment ref="L165" authorId="0" shapeId="0" xr:uid="{00000000-0006-0000-0200-000087410000}">
      <text>
        <r>
          <rPr>
            <sz val="11"/>
            <rFont val="Calibri"/>
            <family val="2"/>
            <charset val="238"/>
          </rPr>
          <t>SZV_F:IdotartamKezdes</t>
        </r>
      </text>
    </comment>
    <comment ref="M165" authorId="0" shapeId="0" xr:uid="{00000000-0006-0000-0200-000088410000}">
      <text>
        <r>
          <rPr>
            <sz val="11"/>
            <rFont val="Calibri"/>
            <family val="2"/>
            <charset val="238"/>
          </rPr>
          <t>SZV_F:IdotartamBefejezes</t>
        </r>
      </text>
    </comment>
    <comment ref="N165" authorId="0" shapeId="0" xr:uid="{00000000-0006-0000-0200-000089410000}">
      <text>
        <r>
          <rPr>
            <sz val="11"/>
            <rFont val="Calibri"/>
            <family val="2"/>
            <charset val="238"/>
          </rPr>
          <t>SZV_F:NettoKoltsegUtem1</t>
        </r>
      </text>
    </comment>
    <comment ref="O165" authorId="0" shapeId="0" xr:uid="{00000000-0006-0000-0200-00008A410000}">
      <text>
        <r>
          <rPr>
            <sz val="11"/>
            <rFont val="Calibri"/>
            <family val="2"/>
            <charset val="238"/>
          </rPr>
          <t>SZV_F:NettoKoltsegUtem2</t>
        </r>
      </text>
    </comment>
    <comment ref="P165" authorId="0" shapeId="0" xr:uid="{00000000-0006-0000-0200-00008B410000}">
      <text>
        <r>
          <rPr>
            <sz val="11"/>
            <rFont val="Calibri"/>
            <family val="2"/>
            <charset val="238"/>
          </rPr>
          <t>SZV_F:EM_Melleklet2_KTG</t>
        </r>
      </text>
    </comment>
    <comment ref="R165" authorId="0" shapeId="0" xr:uid="{00000000-0006-0000-0200-00008C410000}">
      <text>
        <r>
          <rPr>
            <sz val="11"/>
            <rFont val="Calibri"/>
            <family val="2"/>
            <charset val="238"/>
          </rPr>
          <t>SZV_F:HDUtem1</t>
        </r>
      </text>
    </comment>
    <comment ref="S165" authorId="0" shapeId="0" xr:uid="{00000000-0006-0000-0200-00008D410000}">
      <text>
        <r>
          <rPr>
            <sz val="11"/>
            <rFont val="Calibri"/>
            <family val="2"/>
            <charset val="238"/>
          </rPr>
          <t>SZV_F:ECSUtem1</t>
        </r>
      </text>
    </comment>
    <comment ref="T165" authorId="0" shapeId="0" xr:uid="{00000000-0006-0000-0200-00008E410000}">
      <text>
        <r>
          <rPr>
            <sz val="11"/>
            <rFont val="Calibri"/>
            <family val="2"/>
            <charset val="238"/>
          </rPr>
          <t>SZV_F:KFHUtem1</t>
        </r>
      </text>
    </comment>
    <comment ref="U165" authorId="0" shapeId="0" xr:uid="{00000000-0006-0000-0200-00008F410000}">
      <text>
        <r>
          <rPr>
            <sz val="11"/>
            <rFont val="Calibri"/>
            <family val="2"/>
            <charset val="238"/>
          </rPr>
          <t>SZV_F:Egyeb_SajatUtem1</t>
        </r>
      </text>
    </comment>
    <comment ref="V165" authorId="0" shapeId="0" xr:uid="{00000000-0006-0000-0200-000090410000}">
      <text>
        <r>
          <rPr>
            <sz val="11"/>
            <rFont val="Calibri"/>
            <family val="2"/>
            <charset val="238"/>
          </rPr>
          <t>SZV_F:DijUtem1</t>
        </r>
      </text>
    </comment>
    <comment ref="W165" authorId="0" shapeId="0" xr:uid="{00000000-0006-0000-0200-000091410000}">
      <text>
        <r>
          <rPr>
            <sz val="11"/>
            <rFont val="Calibri"/>
            <family val="2"/>
            <charset val="238"/>
          </rPr>
          <t>SZV_F:EM_Melleklet1_Utem1</t>
        </r>
      </text>
    </comment>
    <comment ref="X165" authorId="0" shapeId="0" xr:uid="{00000000-0006-0000-0200-000092410000}">
      <text>
        <r>
          <rPr>
            <sz val="11"/>
            <rFont val="Calibri"/>
            <family val="2"/>
            <charset val="238"/>
          </rPr>
          <t>SZV_F:EgyebAllamiUtem1</t>
        </r>
      </text>
    </comment>
    <comment ref="Y165" authorId="0" shapeId="0" xr:uid="{00000000-0006-0000-0200-000093410000}">
      <text>
        <r>
          <rPr>
            <sz val="11"/>
            <rFont val="Calibri"/>
            <family val="2"/>
            <charset val="238"/>
          </rPr>
          <t>SZV_F:OnkormanyzatiUtem1</t>
        </r>
      </text>
    </comment>
    <comment ref="Z165" authorId="0" shapeId="0" xr:uid="{00000000-0006-0000-0200-000094410000}">
      <text>
        <r>
          <rPr>
            <sz val="11"/>
            <rFont val="Calibri"/>
            <family val="2"/>
            <charset val="238"/>
          </rPr>
          <t>SZV_F:EUUtem1</t>
        </r>
      </text>
    </comment>
    <comment ref="AA165" authorId="0" shapeId="0" xr:uid="{00000000-0006-0000-0200-000095410000}">
      <text>
        <r>
          <rPr>
            <sz val="11"/>
            <rFont val="Calibri"/>
            <family val="2"/>
            <charset val="238"/>
          </rPr>
          <t>SZV_F:EgyebUtem1</t>
        </r>
      </text>
    </comment>
    <comment ref="AB165" authorId="0" shapeId="0" xr:uid="{00000000-0006-0000-0200-000096410000}">
      <text>
        <r>
          <rPr>
            <sz val="11"/>
            <rFont val="Calibri"/>
            <family val="2"/>
            <charset val="238"/>
          </rPr>
          <t>SZV_F:HitelKotvenyUtem1</t>
        </r>
      </text>
    </comment>
    <comment ref="AC165" authorId="0" shapeId="0" xr:uid="{00000000-0006-0000-0200-000097410000}">
      <text>
        <r>
          <rPr>
            <sz val="11"/>
            <rFont val="Calibri"/>
            <family val="2"/>
            <charset val="238"/>
          </rPr>
          <t>SZV_F:OsszesenUtem1</t>
        </r>
      </text>
    </comment>
    <comment ref="AF165" authorId="0" shapeId="0" xr:uid="{00000000-0006-0000-0200-000098410000}">
      <text>
        <r>
          <rPr>
            <sz val="11"/>
            <rFont val="Calibri"/>
            <family val="2"/>
            <charset val="238"/>
          </rPr>
          <t>SZV_F:HDUtem2</t>
        </r>
      </text>
    </comment>
    <comment ref="AG165" authorId="0" shapeId="0" xr:uid="{00000000-0006-0000-0200-000099410000}">
      <text>
        <r>
          <rPr>
            <sz val="11"/>
            <rFont val="Calibri"/>
            <family val="2"/>
            <charset val="238"/>
          </rPr>
          <t>SZV_F:ECSUtem2</t>
        </r>
      </text>
    </comment>
    <comment ref="AH165" authorId="0" shapeId="0" xr:uid="{00000000-0006-0000-0200-00009A410000}">
      <text>
        <r>
          <rPr>
            <sz val="11"/>
            <rFont val="Calibri"/>
            <family val="2"/>
            <charset val="238"/>
          </rPr>
          <t>SZV_F:KFHUtem2</t>
        </r>
      </text>
    </comment>
    <comment ref="AI165" authorId="0" shapeId="0" xr:uid="{00000000-0006-0000-0200-00009B410000}">
      <text>
        <r>
          <rPr>
            <sz val="11"/>
            <rFont val="Calibri"/>
            <family val="2"/>
            <charset val="238"/>
          </rPr>
          <t>SZV_F:Egyeb_SajatUtem2</t>
        </r>
      </text>
    </comment>
    <comment ref="AJ165" authorId="0" shapeId="0" xr:uid="{00000000-0006-0000-0200-00009C410000}">
      <text>
        <r>
          <rPr>
            <sz val="11"/>
            <rFont val="Calibri"/>
            <family val="2"/>
            <charset val="238"/>
          </rPr>
          <t>SZV_F:DijUtem2</t>
        </r>
      </text>
    </comment>
    <comment ref="AK165" authorId="0" shapeId="0" xr:uid="{00000000-0006-0000-0200-00009D410000}">
      <text>
        <r>
          <rPr>
            <sz val="11"/>
            <rFont val="Calibri"/>
            <family val="2"/>
            <charset val="238"/>
          </rPr>
          <t>SZV_F:EM_Melleklet1_Utem2</t>
        </r>
      </text>
    </comment>
    <comment ref="AL165" authorId="0" shapeId="0" xr:uid="{00000000-0006-0000-0200-00009E410000}">
      <text>
        <r>
          <rPr>
            <sz val="11"/>
            <rFont val="Calibri"/>
            <family val="2"/>
            <charset val="238"/>
          </rPr>
          <t>SZV_F:EgyebAllamiUtem2</t>
        </r>
      </text>
    </comment>
    <comment ref="AM165" authorId="0" shapeId="0" xr:uid="{00000000-0006-0000-0200-00009F410000}">
      <text>
        <r>
          <rPr>
            <sz val="11"/>
            <rFont val="Calibri"/>
            <family val="2"/>
            <charset val="238"/>
          </rPr>
          <t>SZV_F:OnkormanyzatiUtem2</t>
        </r>
      </text>
    </comment>
    <comment ref="AN165" authorId="0" shapeId="0" xr:uid="{00000000-0006-0000-0200-0000A0410000}">
      <text>
        <r>
          <rPr>
            <sz val="11"/>
            <rFont val="Calibri"/>
            <family val="2"/>
            <charset val="238"/>
          </rPr>
          <t>SZV_F:EUUtem2</t>
        </r>
      </text>
    </comment>
    <comment ref="AO165" authorId="0" shapeId="0" xr:uid="{00000000-0006-0000-0200-0000A1410000}">
      <text>
        <r>
          <rPr>
            <sz val="11"/>
            <rFont val="Calibri"/>
            <family val="2"/>
            <charset val="238"/>
          </rPr>
          <t>SZV_F:EgyebUtem2</t>
        </r>
      </text>
    </comment>
    <comment ref="AP165" authorId="0" shapeId="0" xr:uid="{00000000-0006-0000-0200-0000A2410000}">
      <text>
        <r>
          <rPr>
            <sz val="11"/>
            <rFont val="Calibri"/>
            <family val="2"/>
            <charset val="238"/>
          </rPr>
          <t>SZV_F:HitelKotvenyUtem2</t>
        </r>
      </text>
    </comment>
    <comment ref="AQ165" authorId="0" shapeId="0" xr:uid="{00000000-0006-0000-0200-0000A3410000}">
      <text>
        <r>
          <rPr>
            <sz val="11"/>
            <rFont val="Calibri"/>
            <family val="2"/>
            <charset val="238"/>
          </rPr>
          <t>SZV_F:OsszesenUtem2</t>
        </r>
      </text>
    </comment>
    <comment ref="AR165" authorId="0" shapeId="0" xr:uid="{00000000-0006-0000-0200-0000A4410000}">
      <text>
        <r>
          <rPr>
            <sz val="11"/>
            <rFont val="Calibri"/>
            <family val="2"/>
            <charset val="238"/>
          </rPr>
          <t>SZV_F:ForrashianyUtem2</t>
        </r>
      </text>
    </comment>
    <comment ref="AU165" authorId="0" shapeId="0" xr:uid="{00000000-0006-0000-0200-0000A5410000}">
      <text>
        <r>
          <rPr>
            <sz val="11"/>
            <rFont val="Calibri"/>
            <family val="2"/>
            <charset val="238"/>
          </rPr>
          <t>SZV_F:Indokolas</t>
        </r>
      </text>
    </comment>
    <comment ref="AV165" authorId="0" shapeId="0" xr:uid="{00000000-0006-0000-0200-0000A6410000}">
      <text>
        <r>
          <rPr>
            <sz val="11"/>
            <rFont val="Calibri"/>
            <family val="2"/>
            <charset val="238"/>
          </rPr>
          <t>SZV_F:Megjegyzes</t>
        </r>
      </text>
    </comment>
    <comment ref="AW165" authorId="0" shapeId="0" xr:uid="{00000000-0006-0000-0200-0000A7410000}">
      <text>
        <r>
          <rPr>
            <sz val="11"/>
            <rFont val="Calibri"/>
            <family val="2"/>
            <charset val="238"/>
          </rPr>
          <t>SZV_F:FeladatSorszam</t>
        </r>
      </text>
    </comment>
    <comment ref="AY165" authorId="0" shapeId="0" xr:uid="{00000000-0006-0000-0200-0000A8410000}">
      <text>
        <r>
          <rPr>
            <sz val="11"/>
            <rFont val="Calibri"/>
            <family val="2"/>
            <charset val="238"/>
          </rPr>
          <t>SZV_F:ISA</t>
        </r>
      </text>
    </comment>
    <comment ref="B166" authorId="0" shapeId="0" xr:uid="{00000000-0006-0000-0200-0000A9410000}">
      <text>
        <r>
          <rPr>
            <sz val="11"/>
            <rFont val="Calibri"/>
            <family val="2"/>
            <charset val="238"/>
          </rPr>
          <t>SZV_F:FontossagiSorrent</t>
        </r>
      </text>
    </comment>
    <comment ref="C166" authorId="0" shapeId="0" xr:uid="{00000000-0006-0000-0200-0000AA410000}">
      <text>
        <r>
          <rPr>
            <sz val="11"/>
            <rFont val="Calibri"/>
            <family val="2"/>
            <charset val="238"/>
          </rPr>
          <t>SZV_F:FeladatKategoria</t>
        </r>
      </text>
    </comment>
    <comment ref="D166" authorId="0" shapeId="0" xr:uid="{00000000-0006-0000-0200-0000AB410000}">
      <text>
        <r>
          <rPr>
            <sz val="11"/>
            <rFont val="Calibri"/>
            <family val="2"/>
            <charset val="238"/>
          </rPr>
          <t>SZV_F:FeladatMegnevezes</t>
        </r>
      </text>
    </comment>
    <comment ref="E166" authorId="0" shapeId="0" xr:uid="{00000000-0006-0000-0200-0000AC410000}">
      <text>
        <r>
          <rPr>
            <sz val="11"/>
            <rFont val="Calibri"/>
            <family val="2"/>
            <charset val="238"/>
          </rPr>
          <t>SZV_F:ElviEngedelySzam</t>
        </r>
      </text>
    </comment>
    <comment ref="F166" authorId="0" shapeId="0" xr:uid="{00000000-0006-0000-0200-0000AD410000}">
      <text>
        <r>
          <rPr>
            <sz val="11"/>
            <rFont val="Calibri"/>
            <family val="2"/>
            <charset val="238"/>
          </rPr>
          <t>SZV_F:VKR_Kod</t>
        </r>
      </text>
    </comment>
    <comment ref="G166" authorId="0" shapeId="0" xr:uid="{00000000-0006-0000-0200-0000AE410000}">
      <text>
        <r>
          <rPr>
            <sz val="11"/>
            <rFont val="Calibri"/>
            <family val="2"/>
            <charset val="238"/>
          </rPr>
          <t>SZV_F:VKR_Nev</t>
        </r>
      </text>
    </comment>
    <comment ref="H166" authorId="0" shapeId="0" xr:uid="{00000000-0006-0000-0200-0000AF410000}">
      <text>
        <r>
          <rPr>
            <sz val="11"/>
            <rFont val="Calibri"/>
            <family val="2"/>
            <charset val="238"/>
          </rPr>
          <t>SZV_F:FeladatAzonosito</t>
        </r>
      </text>
    </comment>
    <comment ref="I166" authorId="0" shapeId="0" xr:uid="{00000000-0006-0000-0200-0000B0410000}">
      <text>
        <r>
          <rPr>
            <sz val="11"/>
            <rFont val="Calibri"/>
            <family val="2"/>
            <charset val="238"/>
          </rPr>
          <t>SZV_F:EllatasiTerulet</t>
        </r>
      </text>
    </comment>
    <comment ref="J166" authorId="0" shapeId="0" xr:uid="{00000000-0006-0000-0200-0000B1410000}">
      <text>
        <r>
          <rPr>
            <sz val="11"/>
            <rFont val="Calibri"/>
            <family val="2"/>
            <charset val="238"/>
          </rPr>
          <t>SZV_F:EllatasertFelelos</t>
        </r>
      </text>
    </comment>
    <comment ref="K166" authorId="0" shapeId="0" xr:uid="{00000000-0006-0000-0200-0000B2410000}">
      <text>
        <r>
          <rPr>
            <sz val="11"/>
            <rFont val="Calibri"/>
            <family val="2"/>
            <charset val="238"/>
          </rPr>
          <t>SZV_F:TervezettNettoKoltseg</t>
        </r>
      </text>
    </comment>
    <comment ref="L166" authorId="0" shapeId="0" xr:uid="{00000000-0006-0000-0200-0000B3410000}">
      <text>
        <r>
          <rPr>
            <sz val="11"/>
            <rFont val="Calibri"/>
            <family val="2"/>
            <charset val="238"/>
          </rPr>
          <t>SZV_F:IdotartamKezdes</t>
        </r>
      </text>
    </comment>
    <comment ref="M166" authorId="0" shapeId="0" xr:uid="{00000000-0006-0000-0200-0000B4410000}">
      <text>
        <r>
          <rPr>
            <sz val="11"/>
            <rFont val="Calibri"/>
            <family val="2"/>
            <charset val="238"/>
          </rPr>
          <t>SZV_F:IdotartamBefejezes</t>
        </r>
      </text>
    </comment>
    <comment ref="N166" authorId="0" shapeId="0" xr:uid="{00000000-0006-0000-0200-0000B5410000}">
      <text>
        <r>
          <rPr>
            <sz val="11"/>
            <rFont val="Calibri"/>
            <family val="2"/>
            <charset val="238"/>
          </rPr>
          <t>SZV_F:NettoKoltsegUtem1</t>
        </r>
      </text>
    </comment>
    <comment ref="O166" authorId="0" shapeId="0" xr:uid="{00000000-0006-0000-0200-0000B6410000}">
      <text>
        <r>
          <rPr>
            <sz val="11"/>
            <rFont val="Calibri"/>
            <family val="2"/>
            <charset val="238"/>
          </rPr>
          <t>SZV_F:NettoKoltsegUtem2</t>
        </r>
      </text>
    </comment>
    <comment ref="P166" authorId="0" shapeId="0" xr:uid="{00000000-0006-0000-0200-0000B7410000}">
      <text>
        <r>
          <rPr>
            <sz val="11"/>
            <rFont val="Calibri"/>
            <family val="2"/>
            <charset val="238"/>
          </rPr>
          <t>SZV_F:EM_Melleklet2_KTG</t>
        </r>
      </text>
    </comment>
    <comment ref="R166" authorId="0" shapeId="0" xr:uid="{00000000-0006-0000-0200-0000B8410000}">
      <text>
        <r>
          <rPr>
            <sz val="11"/>
            <rFont val="Calibri"/>
            <family val="2"/>
            <charset val="238"/>
          </rPr>
          <t>SZV_F:HDUtem1</t>
        </r>
      </text>
    </comment>
    <comment ref="S166" authorId="0" shapeId="0" xr:uid="{00000000-0006-0000-0200-0000B9410000}">
      <text>
        <r>
          <rPr>
            <sz val="11"/>
            <rFont val="Calibri"/>
            <family val="2"/>
            <charset val="238"/>
          </rPr>
          <t>SZV_F:ECSUtem1</t>
        </r>
      </text>
    </comment>
    <comment ref="T166" authorId="0" shapeId="0" xr:uid="{00000000-0006-0000-0200-0000BA410000}">
      <text>
        <r>
          <rPr>
            <sz val="11"/>
            <rFont val="Calibri"/>
            <family val="2"/>
            <charset val="238"/>
          </rPr>
          <t>SZV_F:KFHUtem1</t>
        </r>
      </text>
    </comment>
    <comment ref="U166" authorId="0" shapeId="0" xr:uid="{00000000-0006-0000-0200-0000BB410000}">
      <text>
        <r>
          <rPr>
            <sz val="11"/>
            <rFont val="Calibri"/>
            <family val="2"/>
            <charset val="238"/>
          </rPr>
          <t>SZV_F:Egyeb_SajatUtem1</t>
        </r>
      </text>
    </comment>
    <comment ref="V166" authorId="0" shapeId="0" xr:uid="{00000000-0006-0000-0200-0000BC410000}">
      <text>
        <r>
          <rPr>
            <sz val="11"/>
            <rFont val="Calibri"/>
            <family val="2"/>
            <charset val="238"/>
          </rPr>
          <t>SZV_F:DijUtem1</t>
        </r>
      </text>
    </comment>
    <comment ref="W166" authorId="0" shapeId="0" xr:uid="{00000000-0006-0000-0200-0000BD410000}">
      <text>
        <r>
          <rPr>
            <sz val="11"/>
            <rFont val="Calibri"/>
            <family val="2"/>
            <charset val="238"/>
          </rPr>
          <t>SZV_F:EM_Melleklet1_Utem1</t>
        </r>
      </text>
    </comment>
    <comment ref="X166" authorId="0" shapeId="0" xr:uid="{00000000-0006-0000-0200-0000BE410000}">
      <text>
        <r>
          <rPr>
            <sz val="11"/>
            <rFont val="Calibri"/>
            <family val="2"/>
            <charset val="238"/>
          </rPr>
          <t>SZV_F:EgyebAllamiUtem1</t>
        </r>
      </text>
    </comment>
    <comment ref="Y166" authorId="0" shapeId="0" xr:uid="{00000000-0006-0000-0200-0000BF410000}">
      <text>
        <r>
          <rPr>
            <sz val="11"/>
            <rFont val="Calibri"/>
            <family val="2"/>
            <charset val="238"/>
          </rPr>
          <t>SZV_F:OnkormanyzatiUtem1</t>
        </r>
      </text>
    </comment>
    <comment ref="Z166" authorId="0" shapeId="0" xr:uid="{00000000-0006-0000-0200-0000C0410000}">
      <text>
        <r>
          <rPr>
            <sz val="11"/>
            <rFont val="Calibri"/>
            <family val="2"/>
            <charset val="238"/>
          </rPr>
          <t>SZV_F:EUUtem1</t>
        </r>
      </text>
    </comment>
    <comment ref="AA166" authorId="0" shapeId="0" xr:uid="{00000000-0006-0000-0200-0000C1410000}">
      <text>
        <r>
          <rPr>
            <sz val="11"/>
            <rFont val="Calibri"/>
            <family val="2"/>
            <charset val="238"/>
          </rPr>
          <t>SZV_F:EgyebUtem1</t>
        </r>
      </text>
    </comment>
    <comment ref="AB166" authorId="0" shapeId="0" xr:uid="{00000000-0006-0000-0200-0000C2410000}">
      <text>
        <r>
          <rPr>
            <sz val="11"/>
            <rFont val="Calibri"/>
            <family val="2"/>
            <charset val="238"/>
          </rPr>
          <t>SZV_F:HitelKotvenyUtem1</t>
        </r>
      </text>
    </comment>
    <comment ref="AC166" authorId="0" shapeId="0" xr:uid="{00000000-0006-0000-0200-0000C3410000}">
      <text>
        <r>
          <rPr>
            <sz val="11"/>
            <rFont val="Calibri"/>
            <family val="2"/>
            <charset val="238"/>
          </rPr>
          <t>SZV_F:OsszesenUtem1</t>
        </r>
      </text>
    </comment>
    <comment ref="AF166" authorId="0" shapeId="0" xr:uid="{00000000-0006-0000-0200-0000C4410000}">
      <text>
        <r>
          <rPr>
            <sz val="11"/>
            <rFont val="Calibri"/>
            <family val="2"/>
            <charset val="238"/>
          </rPr>
          <t>SZV_F:HDUtem2</t>
        </r>
      </text>
    </comment>
    <comment ref="AG166" authorId="0" shapeId="0" xr:uid="{00000000-0006-0000-0200-0000C5410000}">
      <text>
        <r>
          <rPr>
            <sz val="11"/>
            <rFont val="Calibri"/>
            <family val="2"/>
            <charset val="238"/>
          </rPr>
          <t>SZV_F:ECSUtem2</t>
        </r>
      </text>
    </comment>
    <comment ref="AH166" authorId="0" shapeId="0" xr:uid="{00000000-0006-0000-0200-0000C6410000}">
      <text>
        <r>
          <rPr>
            <sz val="11"/>
            <rFont val="Calibri"/>
            <family val="2"/>
            <charset val="238"/>
          </rPr>
          <t>SZV_F:KFHUtem2</t>
        </r>
      </text>
    </comment>
    <comment ref="AI166" authorId="0" shapeId="0" xr:uid="{00000000-0006-0000-0200-0000C7410000}">
      <text>
        <r>
          <rPr>
            <sz val="11"/>
            <rFont val="Calibri"/>
            <family val="2"/>
            <charset val="238"/>
          </rPr>
          <t>SZV_F:Egyeb_SajatUtem2</t>
        </r>
      </text>
    </comment>
    <comment ref="AJ166" authorId="0" shapeId="0" xr:uid="{00000000-0006-0000-0200-0000C8410000}">
      <text>
        <r>
          <rPr>
            <sz val="11"/>
            <rFont val="Calibri"/>
            <family val="2"/>
            <charset val="238"/>
          </rPr>
          <t>SZV_F:DijUtem2</t>
        </r>
      </text>
    </comment>
    <comment ref="AK166" authorId="0" shapeId="0" xr:uid="{00000000-0006-0000-0200-0000C9410000}">
      <text>
        <r>
          <rPr>
            <sz val="11"/>
            <rFont val="Calibri"/>
            <family val="2"/>
            <charset val="238"/>
          </rPr>
          <t>SZV_F:EM_Melleklet1_Utem2</t>
        </r>
      </text>
    </comment>
    <comment ref="AL166" authorId="0" shapeId="0" xr:uid="{00000000-0006-0000-0200-0000CA410000}">
      <text>
        <r>
          <rPr>
            <sz val="11"/>
            <rFont val="Calibri"/>
            <family val="2"/>
            <charset val="238"/>
          </rPr>
          <t>SZV_F:EgyebAllamiUtem2</t>
        </r>
      </text>
    </comment>
    <comment ref="AM166" authorId="0" shapeId="0" xr:uid="{00000000-0006-0000-0200-0000CB410000}">
      <text>
        <r>
          <rPr>
            <sz val="11"/>
            <rFont val="Calibri"/>
            <family val="2"/>
            <charset val="238"/>
          </rPr>
          <t>SZV_F:OnkormanyzatiUtem2</t>
        </r>
      </text>
    </comment>
    <comment ref="AN166" authorId="0" shapeId="0" xr:uid="{00000000-0006-0000-0200-0000CC410000}">
      <text>
        <r>
          <rPr>
            <sz val="11"/>
            <rFont val="Calibri"/>
            <family val="2"/>
            <charset val="238"/>
          </rPr>
          <t>SZV_F:EUUtem2</t>
        </r>
      </text>
    </comment>
    <comment ref="AO166" authorId="0" shapeId="0" xr:uid="{00000000-0006-0000-0200-0000CD410000}">
      <text>
        <r>
          <rPr>
            <sz val="11"/>
            <rFont val="Calibri"/>
            <family val="2"/>
            <charset val="238"/>
          </rPr>
          <t>SZV_F:EgyebUtem2</t>
        </r>
      </text>
    </comment>
    <comment ref="AP166" authorId="0" shapeId="0" xr:uid="{00000000-0006-0000-0200-0000CE410000}">
      <text>
        <r>
          <rPr>
            <sz val="11"/>
            <rFont val="Calibri"/>
            <family val="2"/>
            <charset val="238"/>
          </rPr>
          <t>SZV_F:HitelKotvenyUtem2</t>
        </r>
      </text>
    </comment>
    <comment ref="AQ166" authorId="0" shapeId="0" xr:uid="{00000000-0006-0000-0200-0000CF410000}">
      <text>
        <r>
          <rPr>
            <sz val="11"/>
            <rFont val="Calibri"/>
            <family val="2"/>
            <charset val="238"/>
          </rPr>
          <t>SZV_F:OsszesenUtem2</t>
        </r>
      </text>
    </comment>
    <comment ref="AR166" authorId="0" shapeId="0" xr:uid="{00000000-0006-0000-0200-0000D0410000}">
      <text>
        <r>
          <rPr>
            <sz val="11"/>
            <rFont val="Calibri"/>
            <family val="2"/>
            <charset val="238"/>
          </rPr>
          <t>SZV_F:ForrashianyUtem2</t>
        </r>
      </text>
    </comment>
    <comment ref="AU166" authorId="0" shapeId="0" xr:uid="{00000000-0006-0000-0200-0000D1410000}">
      <text>
        <r>
          <rPr>
            <sz val="11"/>
            <rFont val="Calibri"/>
            <family val="2"/>
            <charset val="238"/>
          </rPr>
          <t>SZV_F:Indokolas</t>
        </r>
      </text>
    </comment>
    <comment ref="AV166" authorId="0" shapeId="0" xr:uid="{00000000-0006-0000-0200-0000D2410000}">
      <text>
        <r>
          <rPr>
            <sz val="11"/>
            <rFont val="Calibri"/>
            <family val="2"/>
            <charset val="238"/>
          </rPr>
          <t>SZV_F:Megjegyzes</t>
        </r>
      </text>
    </comment>
    <comment ref="AW166" authorId="0" shapeId="0" xr:uid="{00000000-0006-0000-0200-0000D3410000}">
      <text>
        <r>
          <rPr>
            <sz val="11"/>
            <rFont val="Calibri"/>
            <family val="2"/>
            <charset val="238"/>
          </rPr>
          <t>SZV_F:FeladatSorszam</t>
        </r>
      </text>
    </comment>
    <comment ref="AY166" authorId="0" shapeId="0" xr:uid="{00000000-0006-0000-0200-0000D4410000}">
      <text>
        <r>
          <rPr>
            <sz val="11"/>
            <rFont val="Calibri"/>
            <family val="2"/>
            <charset val="238"/>
          </rPr>
          <t>SZV_F:ISA</t>
        </r>
      </text>
    </comment>
    <comment ref="B167" authorId="0" shapeId="0" xr:uid="{00000000-0006-0000-0200-0000D5410000}">
      <text>
        <r>
          <rPr>
            <sz val="11"/>
            <rFont val="Calibri"/>
            <family val="2"/>
            <charset val="238"/>
          </rPr>
          <t>SZV_F:FontossagiSorrent</t>
        </r>
      </text>
    </comment>
    <comment ref="C167" authorId="0" shapeId="0" xr:uid="{00000000-0006-0000-0200-0000D6410000}">
      <text>
        <r>
          <rPr>
            <sz val="11"/>
            <rFont val="Calibri"/>
            <family val="2"/>
            <charset val="238"/>
          </rPr>
          <t>SZV_F:FeladatKategoria</t>
        </r>
      </text>
    </comment>
    <comment ref="D167" authorId="0" shapeId="0" xr:uid="{00000000-0006-0000-0200-0000D7410000}">
      <text>
        <r>
          <rPr>
            <sz val="11"/>
            <rFont val="Calibri"/>
            <family val="2"/>
            <charset val="238"/>
          </rPr>
          <t>SZV_F:FeladatMegnevezes</t>
        </r>
      </text>
    </comment>
    <comment ref="E167" authorId="0" shapeId="0" xr:uid="{00000000-0006-0000-0200-0000D8410000}">
      <text>
        <r>
          <rPr>
            <sz val="11"/>
            <rFont val="Calibri"/>
            <family val="2"/>
            <charset val="238"/>
          </rPr>
          <t>SZV_F:ElviEngedelySzam</t>
        </r>
      </text>
    </comment>
    <comment ref="F167" authorId="0" shapeId="0" xr:uid="{00000000-0006-0000-0200-0000D9410000}">
      <text>
        <r>
          <rPr>
            <sz val="11"/>
            <rFont val="Calibri"/>
            <family val="2"/>
            <charset val="238"/>
          </rPr>
          <t>SZV_F:VKR_Kod</t>
        </r>
      </text>
    </comment>
    <comment ref="G167" authorId="0" shapeId="0" xr:uid="{00000000-0006-0000-0200-0000DA410000}">
      <text>
        <r>
          <rPr>
            <sz val="11"/>
            <rFont val="Calibri"/>
            <family val="2"/>
            <charset val="238"/>
          </rPr>
          <t>SZV_F:VKR_Nev</t>
        </r>
      </text>
    </comment>
    <comment ref="H167" authorId="0" shapeId="0" xr:uid="{00000000-0006-0000-0200-0000DB410000}">
      <text>
        <r>
          <rPr>
            <sz val="11"/>
            <rFont val="Calibri"/>
            <family val="2"/>
            <charset val="238"/>
          </rPr>
          <t>SZV_F:FeladatAzonosito</t>
        </r>
      </text>
    </comment>
    <comment ref="I167" authorId="0" shapeId="0" xr:uid="{00000000-0006-0000-0200-0000DC410000}">
      <text>
        <r>
          <rPr>
            <sz val="11"/>
            <rFont val="Calibri"/>
            <family val="2"/>
            <charset val="238"/>
          </rPr>
          <t>SZV_F:EllatasiTerulet</t>
        </r>
      </text>
    </comment>
    <comment ref="J167" authorId="0" shapeId="0" xr:uid="{00000000-0006-0000-0200-0000DD410000}">
      <text>
        <r>
          <rPr>
            <sz val="11"/>
            <rFont val="Calibri"/>
            <family val="2"/>
            <charset val="238"/>
          </rPr>
          <t>SZV_F:EllatasertFelelos</t>
        </r>
      </text>
    </comment>
    <comment ref="K167" authorId="0" shapeId="0" xr:uid="{00000000-0006-0000-0200-0000DE410000}">
      <text>
        <r>
          <rPr>
            <sz val="11"/>
            <rFont val="Calibri"/>
            <family val="2"/>
            <charset val="238"/>
          </rPr>
          <t>SZV_F:TervezettNettoKoltseg</t>
        </r>
      </text>
    </comment>
    <comment ref="L167" authorId="0" shapeId="0" xr:uid="{00000000-0006-0000-0200-0000DF410000}">
      <text>
        <r>
          <rPr>
            <sz val="11"/>
            <rFont val="Calibri"/>
            <family val="2"/>
            <charset val="238"/>
          </rPr>
          <t>SZV_F:IdotartamKezdes</t>
        </r>
      </text>
    </comment>
    <comment ref="M167" authorId="0" shapeId="0" xr:uid="{00000000-0006-0000-0200-0000E0410000}">
      <text>
        <r>
          <rPr>
            <sz val="11"/>
            <rFont val="Calibri"/>
            <family val="2"/>
            <charset val="238"/>
          </rPr>
          <t>SZV_F:IdotartamBefejezes</t>
        </r>
      </text>
    </comment>
    <comment ref="N167" authorId="0" shapeId="0" xr:uid="{00000000-0006-0000-0200-0000E1410000}">
      <text>
        <r>
          <rPr>
            <sz val="11"/>
            <rFont val="Calibri"/>
            <family val="2"/>
            <charset val="238"/>
          </rPr>
          <t>SZV_F:NettoKoltsegUtem1</t>
        </r>
      </text>
    </comment>
    <comment ref="O167" authorId="0" shapeId="0" xr:uid="{00000000-0006-0000-0200-0000E2410000}">
      <text>
        <r>
          <rPr>
            <sz val="11"/>
            <rFont val="Calibri"/>
            <family val="2"/>
            <charset val="238"/>
          </rPr>
          <t>SZV_F:NettoKoltsegUtem2</t>
        </r>
      </text>
    </comment>
    <comment ref="P167" authorId="0" shapeId="0" xr:uid="{00000000-0006-0000-0200-0000E3410000}">
      <text>
        <r>
          <rPr>
            <sz val="11"/>
            <rFont val="Calibri"/>
            <family val="2"/>
            <charset val="238"/>
          </rPr>
          <t>SZV_F:EM_Melleklet2_KTG</t>
        </r>
      </text>
    </comment>
    <comment ref="R167" authorId="0" shapeId="0" xr:uid="{00000000-0006-0000-0200-0000E4410000}">
      <text>
        <r>
          <rPr>
            <sz val="11"/>
            <rFont val="Calibri"/>
            <family val="2"/>
            <charset val="238"/>
          </rPr>
          <t>SZV_F:HDUtem1</t>
        </r>
      </text>
    </comment>
    <comment ref="S167" authorId="0" shapeId="0" xr:uid="{00000000-0006-0000-0200-0000E5410000}">
      <text>
        <r>
          <rPr>
            <sz val="11"/>
            <rFont val="Calibri"/>
            <family val="2"/>
            <charset val="238"/>
          </rPr>
          <t>SZV_F:ECSUtem1</t>
        </r>
      </text>
    </comment>
    <comment ref="T167" authorId="0" shapeId="0" xr:uid="{00000000-0006-0000-0200-0000E6410000}">
      <text>
        <r>
          <rPr>
            <sz val="11"/>
            <rFont val="Calibri"/>
            <family val="2"/>
            <charset val="238"/>
          </rPr>
          <t>SZV_F:KFHUtem1</t>
        </r>
      </text>
    </comment>
    <comment ref="U167" authorId="0" shapeId="0" xr:uid="{00000000-0006-0000-0200-0000E7410000}">
      <text>
        <r>
          <rPr>
            <sz val="11"/>
            <rFont val="Calibri"/>
            <family val="2"/>
            <charset val="238"/>
          </rPr>
          <t>SZV_F:Egyeb_SajatUtem1</t>
        </r>
      </text>
    </comment>
    <comment ref="V167" authorId="0" shapeId="0" xr:uid="{00000000-0006-0000-0200-0000E8410000}">
      <text>
        <r>
          <rPr>
            <sz val="11"/>
            <rFont val="Calibri"/>
            <family val="2"/>
            <charset val="238"/>
          </rPr>
          <t>SZV_F:DijUtem1</t>
        </r>
      </text>
    </comment>
    <comment ref="W167" authorId="0" shapeId="0" xr:uid="{00000000-0006-0000-0200-0000E9410000}">
      <text>
        <r>
          <rPr>
            <sz val="11"/>
            <rFont val="Calibri"/>
            <family val="2"/>
            <charset val="238"/>
          </rPr>
          <t>SZV_F:EM_Melleklet1_Utem1</t>
        </r>
      </text>
    </comment>
    <comment ref="X167" authorId="0" shapeId="0" xr:uid="{00000000-0006-0000-0200-0000EA410000}">
      <text>
        <r>
          <rPr>
            <sz val="11"/>
            <rFont val="Calibri"/>
            <family val="2"/>
            <charset val="238"/>
          </rPr>
          <t>SZV_F:EgyebAllamiUtem1</t>
        </r>
      </text>
    </comment>
    <comment ref="Y167" authorId="0" shapeId="0" xr:uid="{00000000-0006-0000-0200-0000EB410000}">
      <text>
        <r>
          <rPr>
            <sz val="11"/>
            <rFont val="Calibri"/>
            <family val="2"/>
            <charset val="238"/>
          </rPr>
          <t>SZV_F:OnkormanyzatiUtem1</t>
        </r>
      </text>
    </comment>
    <comment ref="Z167" authorId="0" shapeId="0" xr:uid="{00000000-0006-0000-0200-0000EC410000}">
      <text>
        <r>
          <rPr>
            <sz val="11"/>
            <rFont val="Calibri"/>
            <family val="2"/>
            <charset val="238"/>
          </rPr>
          <t>SZV_F:EUUtem1</t>
        </r>
      </text>
    </comment>
    <comment ref="AA167" authorId="0" shapeId="0" xr:uid="{00000000-0006-0000-0200-0000ED410000}">
      <text>
        <r>
          <rPr>
            <sz val="11"/>
            <rFont val="Calibri"/>
            <family val="2"/>
            <charset val="238"/>
          </rPr>
          <t>SZV_F:EgyebUtem1</t>
        </r>
      </text>
    </comment>
    <comment ref="AB167" authorId="0" shapeId="0" xr:uid="{00000000-0006-0000-0200-0000EE410000}">
      <text>
        <r>
          <rPr>
            <sz val="11"/>
            <rFont val="Calibri"/>
            <family val="2"/>
            <charset val="238"/>
          </rPr>
          <t>SZV_F:HitelKotvenyUtem1</t>
        </r>
      </text>
    </comment>
    <comment ref="AC167" authorId="0" shapeId="0" xr:uid="{00000000-0006-0000-0200-0000EF410000}">
      <text>
        <r>
          <rPr>
            <sz val="11"/>
            <rFont val="Calibri"/>
            <family val="2"/>
            <charset val="238"/>
          </rPr>
          <t>SZV_F:OsszesenUtem1</t>
        </r>
      </text>
    </comment>
    <comment ref="AF167" authorId="0" shapeId="0" xr:uid="{00000000-0006-0000-0200-0000F0410000}">
      <text>
        <r>
          <rPr>
            <sz val="11"/>
            <rFont val="Calibri"/>
            <family val="2"/>
            <charset val="238"/>
          </rPr>
          <t>SZV_F:HDUtem2</t>
        </r>
      </text>
    </comment>
    <comment ref="AG167" authorId="0" shapeId="0" xr:uid="{00000000-0006-0000-0200-0000F1410000}">
      <text>
        <r>
          <rPr>
            <sz val="11"/>
            <rFont val="Calibri"/>
            <family val="2"/>
            <charset val="238"/>
          </rPr>
          <t>SZV_F:ECSUtem2</t>
        </r>
      </text>
    </comment>
    <comment ref="AH167" authorId="0" shapeId="0" xr:uid="{00000000-0006-0000-0200-0000F2410000}">
      <text>
        <r>
          <rPr>
            <sz val="11"/>
            <rFont val="Calibri"/>
            <family val="2"/>
            <charset val="238"/>
          </rPr>
          <t>SZV_F:KFHUtem2</t>
        </r>
      </text>
    </comment>
    <comment ref="AI167" authorId="0" shapeId="0" xr:uid="{00000000-0006-0000-0200-0000F3410000}">
      <text>
        <r>
          <rPr>
            <sz val="11"/>
            <rFont val="Calibri"/>
            <family val="2"/>
            <charset val="238"/>
          </rPr>
          <t>SZV_F:Egyeb_SajatUtem2</t>
        </r>
      </text>
    </comment>
    <comment ref="AJ167" authorId="0" shapeId="0" xr:uid="{00000000-0006-0000-0200-0000F4410000}">
      <text>
        <r>
          <rPr>
            <sz val="11"/>
            <rFont val="Calibri"/>
            <family val="2"/>
            <charset val="238"/>
          </rPr>
          <t>SZV_F:DijUtem2</t>
        </r>
      </text>
    </comment>
    <comment ref="AK167" authorId="0" shapeId="0" xr:uid="{00000000-0006-0000-0200-0000F5410000}">
      <text>
        <r>
          <rPr>
            <sz val="11"/>
            <rFont val="Calibri"/>
            <family val="2"/>
            <charset val="238"/>
          </rPr>
          <t>SZV_F:EM_Melleklet1_Utem2</t>
        </r>
      </text>
    </comment>
    <comment ref="AL167" authorId="0" shapeId="0" xr:uid="{00000000-0006-0000-0200-0000F6410000}">
      <text>
        <r>
          <rPr>
            <sz val="11"/>
            <rFont val="Calibri"/>
            <family val="2"/>
            <charset val="238"/>
          </rPr>
          <t>SZV_F:EgyebAllamiUtem2</t>
        </r>
      </text>
    </comment>
    <comment ref="AM167" authorId="0" shapeId="0" xr:uid="{00000000-0006-0000-0200-0000F7410000}">
      <text>
        <r>
          <rPr>
            <sz val="11"/>
            <rFont val="Calibri"/>
            <family val="2"/>
            <charset val="238"/>
          </rPr>
          <t>SZV_F:OnkormanyzatiUtem2</t>
        </r>
      </text>
    </comment>
    <comment ref="AN167" authorId="0" shapeId="0" xr:uid="{00000000-0006-0000-0200-0000F8410000}">
      <text>
        <r>
          <rPr>
            <sz val="11"/>
            <rFont val="Calibri"/>
            <family val="2"/>
            <charset val="238"/>
          </rPr>
          <t>SZV_F:EUUtem2</t>
        </r>
      </text>
    </comment>
    <comment ref="AO167" authorId="0" shapeId="0" xr:uid="{00000000-0006-0000-0200-0000F9410000}">
      <text>
        <r>
          <rPr>
            <sz val="11"/>
            <rFont val="Calibri"/>
            <family val="2"/>
            <charset val="238"/>
          </rPr>
          <t>SZV_F:EgyebUtem2</t>
        </r>
      </text>
    </comment>
    <comment ref="AP167" authorId="0" shapeId="0" xr:uid="{00000000-0006-0000-0200-0000FA410000}">
      <text>
        <r>
          <rPr>
            <sz val="11"/>
            <rFont val="Calibri"/>
            <family val="2"/>
            <charset val="238"/>
          </rPr>
          <t>SZV_F:HitelKotvenyUtem2</t>
        </r>
      </text>
    </comment>
    <comment ref="AQ167" authorId="0" shapeId="0" xr:uid="{00000000-0006-0000-0200-0000FB410000}">
      <text>
        <r>
          <rPr>
            <sz val="11"/>
            <rFont val="Calibri"/>
            <family val="2"/>
            <charset val="238"/>
          </rPr>
          <t>SZV_F:OsszesenUtem2</t>
        </r>
      </text>
    </comment>
    <comment ref="AR167" authorId="0" shapeId="0" xr:uid="{00000000-0006-0000-0200-0000FC410000}">
      <text>
        <r>
          <rPr>
            <sz val="11"/>
            <rFont val="Calibri"/>
            <family val="2"/>
            <charset val="238"/>
          </rPr>
          <t>SZV_F:ForrashianyUtem2</t>
        </r>
      </text>
    </comment>
    <comment ref="AU167" authorId="0" shapeId="0" xr:uid="{00000000-0006-0000-0200-0000FD410000}">
      <text>
        <r>
          <rPr>
            <sz val="11"/>
            <rFont val="Calibri"/>
            <family val="2"/>
            <charset val="238"/>
          </rPr>
          <t>SZV_F:Indokolas</t>
        </r>
      </text>
    </comment>
    <comment ref="AV167" authorId="0" shapeId="0" xr:uid="{00000000-0006-0000-0200-0000FE410000}">
      <text>
        <r>
          <rPr>
            <sz val="11"/>
            <rFont val="Calibri"/>
            <family val="2"/>
            <charset val="238"/>
          </rPr>
          <t>SZV_F:Megjegyzes</t>
        </r>
      </text>
    </comment>
    <comment ref="AW167" authorId="0" shapeId="0" xr:uid="{00000000-0006-0000-0200-0000FF410000}">
      <text>
        <r>
          <rPr>
            <sz val="11"/>
            <rFont val="Calibri"/>
            <family val="2"/>
            <charset val="238"/>
          </rPr>
          <t>SZV_F:FeladatSorszam</t>
        </r>
      </text>
    </comment>
    <comment ref="AY167" authorId="0" shapeId="0" xr:uid="{00000000-0006-0000-0200-000000420000}">
      <text>
        <r>
          <rPr>
            <sz val="11"/>
            <rFont val="Calibri"/>
            <family val="2"/>
            <charset val="238"/>
          </rPr>
          <t>SZV_F:ISA</t>
        </r>
      </text>
    </comment>
    <comment ref="B168" authorId="0" shapeId="0" xr:uid="{00000000-0006-0000-0200-000001420000}">
      <text>
        <r>
          <rPr>
            <sz val="11"/>
            <rFont val="Calibri"/>
            <family val="2"/>
            <charset val="238"/>
          </rPr>
          <t>SZV_F:FontossagiSorrent</t>
        </r>
      </text>
    </comment>
    <comment ref="C168" authorId="0" shapeId="0" xr:uid="{00000000-0006-0000-0200-000002420000}">
      <text>
        <r>
          <rPr>
            <sz val="11"/>
            <rFont val="Calibri"/>
            <family val="2"/>
            <charset val="238"/>
          </rPr>
          <t>SZV_F:FeladatKategoria</t>
        </r>
      </text>
    </comment>
    <comment ref="D168" authorId="0" shapeId="0" xr:uid="{00000000-0006-0000-0200-000003420000}">
      <text>
        <r>
          <rPr>
            <sz val="11"/>
            <rFont val="Calibri"/>
            <family val="2"/>
            <charset val="238"/>
          </rPr>
          <t>SZV_F:FeladatMegnevezes</t>
        </r>
      </text>
    </comment>
    <comment ref="E168" authorId="0" shapeId="0" xr:uid="{00000000-0006-0000-0200-000004420000}">
      <text>
        <r>
          <rPr>
            <sz val="11"/>
            <rFont val="Calibri"/>
            <family val="2"/>
            <charset val="238"/>
          </rPr>
          <t>SZV_F:ElviEngedelySzam</t>
        </r>
      </text>
    </comment>
    <comment ref="F168" authorId="0" shapeId="0" xr:uid="{00000000-0006-0000-0200-000005420000}">
      <text>
        <r>
          <rPr>
            <sz val="11"/>
            <rFont val="Calibri"/>
            <family val="2"/>
            <charset val="238"/>
          </rPr>
          <t>SZV_F:VKR_Kod</t>
        </r>
      </text>
    </comment>
    <comment ref="G168" authorId="0" shapeId="0" xr:uid="{00000000-0006-0000-0200-000006420000}">
      <text>
        <r>
          <rPr>
            <sz val="11"/>
            <rFont val="Calibri"/>
            <family val="2"/>
            <charset val="238"/>
          </rPr>
          <t>SZV_F:VKR_Nev</t>
        </r>
      </text>
    </comment>
    <comment ref="H168" authorId="0" shapeId="0" xr:uid="{00000000-0006-0000-0200-000007420000}">
      <text>
        <r>
          <rPr>
            <sz val="11"/>
            <rFont val="Calibri"/>
            <family val="2"/>
            <charset val="238"/>
          </rPr>
          <t>SZV_F:FeladatAzonosito</t>
        </r>
      </text>
    </comment>
    <comment ref="I168" authorId="0" shapeId="0" xr:uid="{00000000-0006-0000-0200-000008420000}">
      <text>
        <r>
          <rPr>
            <sz val="11"/>
            <rFont val="Calibri"/>
            <family val="2"/>
            <charset val="238"/>
          </rPr>
          <t>SZV_F:EllatasiTerulet</t>
        </r>
      </text>
    </comment>
    <comment ref="J168" authorId="0" shapeId="0" xr:uid="{00000000-0006-0000-0200-000009420000}">
      <text>
        <r>
          <rPr>
            <sz val="11"/>
            <rFont val="Calibri"/>
            <family val="2"/>
            <charset val="238"/>
          </rPr>
          <t>SZV_F:EllatasertFelelos</t>
        </r>
      </text>
    </comment>
    <comment ref="K168" authorId="0" shapeId="0" xr:uid="{00000000-0006-0000-0200-00000A420000}">
      <text>
        <r>
          <rPr>
            <sz val="11"/>
            <rFont val="Calibri"/>
            <family val="2"/>
            <charset val="238"/>
          </rPr>
          <t>SZV_F:TervezettNettoKoltseg</t>
        </r>
      </text>
    </comment>
    <comment ref="L168" authorId="0" shapeId="0" xr:uid="{00000000-0006-0000-0200-00000B420000}">
      <text>
        <r>
          <rPr>
            <sz val="11"/>
            <rFont val="Calibri"/>
            <family val="2"/>
            <charset val="238"/>
          </rPr>
          <t>SZV_F:IdotartamKezdes</t>
        </r>
      </text>
    </comment>
    <comment ref="M168" authorId="0" shapeId="0" xr:uid="{00000000-0006-0000-0200-00000C420000}">
      <text>
        <r>
          <rPr>
            <sz val="11"/>
            <rFont val="Calibri"/>
            <family val="2"/>
            <charset val="238"/>
          </rPr>
          <t>SZV_F:IdotartamBefejezes</t>
        </r>
      </text>
    </comment>
    <comment ref="N168" authorId="0" shapeId="0" xr:uid="{00000000-0006-0000-0200-00000D420000}">
      <text>
        <r>
          <rPr>
            <sz val="11"/>
            <rFont val="Calibri"/>
            <family val="2"/>
            <charset val="238"/>
          </rPr>
          <t>SZV_F:NettoKoltsegUtem1</t>
        </r>
      </text>
    </comment>
    <comment ref="O168" authorId="0" shapeId="0" xr:uid="{00000000-0006-0000-0200-00000E420000}">
      <text>
        <r>
          <rPr>
            <sz val="11"/>
            <rFont val="Calibri"/>
            <family val="2"/>
            <charset val="238"/>
          </rPr>
          <t>SZV_F:NettoKoltsegUtem2</t>
        </r>
      </text>
    </comment>
    <comment ref="P168" authorId="0" shapeId="0" xr:uid="{00000000-0006-0000-0200-00000F420000}">
      <text>
        <r>
          <rPr>
            <sz val="11"/>
            <rFont val="Calibri"/>
            <family val="2"/>
            <charset val="238"/>
          </rPr>
          <t>SZV_F:EM_Melleklet2_KTG</t>
        </r>
      </text>
    </comment>
    <comment ref="R168" authorId="0" shapeId="0" xr:uid="{00000000-0006-0000-0200-000010420000}">
      <text>
        <r>
          <rPr>
            <sz val="11"/>
            <rFont val="Calibri"/>
            <family val="2"/>
            <charset val="238"/>
          </rPr>
          <t>SZV_F:HDUtem1</t>
        </r>
      </text>
    </comment>
    <comment ref="S168" authorId="0" shapeId="0" xr:uid="{00000000-0006-0000-0200-000011420000}">
      <text>
        <r>
          <rPr>
            <sz val="11"/>
            <rFont val="Calibri"/>
            <family val="2"/>
            <charset val="238"/>
          </rPr>
          <t>SZV_F:ECSUtem1</t>
        </r>
      </text>
    </comment>
    <comment ref="T168" authorId="0" shapeId="0" xr:uid="{00000000-0006-0000-0200-000012420000}">
      <text>
        <r>
          <rPr>
            <sz val="11"/>
            <rFont val="Calibri"/>
            <family val="2"/>
            <charset val="238"/>
          </rPr>
          <t>SZV_F:KFHUtem1</t>
        </r>
      </text>
    </comment>
    <comment ref="U168" authorId="0" shapeId="0" xr:uid="{00000000-0006-0000-0200-000013420000}">
      <text>
        <r>
          <rPr>
            <sz val="11"/>
            <rFont val="Calibri"/>
            <family val="2"/>
            <charset val="238"/>
          </rPr>
          <t>SZV_F:Egyeb_SajatUtem1</t>
        </r>
      </text>
    </comment>
    <comment ref="V168" authorId="0" shapeId="0" xr:uid="{00000000-0006-0000-0200-000014420000}">
      <text>
        <r>
          <rPr>
            <sz val="11"/>
            <rFont val="Calibri"/>
            <family val="2"/>
            <charset val="238"/>
          </rPr>
          <t>SZV_F:DijUtem1</t>
        </r>
      </text>
    </comment>
    <comment ref="W168" authorId="0" shapeId="0" xr:uid="{00000000-0006-0000-0200-000015420000}">
      <text>
        <r>
          <rPr>
            <sz val="11"/>
            <rFont val="Calibri"/>
            <family val="2"/>
            <charset val="238"/>
          </rPr>
          <t>SZV_F:EM_Melleklet1_Utem1</t>
        </r>
      </text>
    </comment>
    <comment ref="X168" authorId="0" shapeId="0" xr:uid="{00000000-0006-0000-0200-000016420000}">
      <text>
        <r>
          <rPr>
            <sz val="11"/>
            <rFont val="Calibri"/>
            <family val="2"/>
            <charset val="238"/>
          </rPr>
          <t>SZV_F:EgyebAllamiUtem1</t>
        </r>
      </text>
    </comment>
    <comment ref="Y168" authorId="0" shapeId="0" xr:uid="{00000000-0006-0000-0200-000017420000}">
      <text>
        <r>
          <rPr>
            <sz val="11"/>
            <rFont val="Calibri"/>
            <family val="2"/>
            <charset val="238"/>
          </rPr>
          <t>SZV_F:OnkormanyzatiUtem1</t>
        </r>
      </text>
    </comment>
    <comment ref="Z168" authorId="0" shapeId="0" xr:uid="{00000000-0006-0000-0200-000018420000}">
      <text>
        <r>
          <rPr>
            <sz val="11"/>
            <rFont val="Calibri"/>
            <family val="2"/>
            <charset val="238"/>
          </rPr>
          <t>SZV_F:EUUtem1</t>
        </r>
      </text>
    </comment>
    <comment ref="AA168" authorId="0" shapeId="0" xr:uid="{00000000-0006-0000-0200-000019420000}">
      <text>
        <r>
          <rPr>
            <sz val="11"/>
            <rFont val="Calibri"/>
            <family val="2"/>
            <charset val="238"/>
          </rPr>
          <t>SZV_F:EgyebUtem1</t>
        </r>
      </text>
    </comment>
    <comment ref="AB168" authorId="0" shapeId="0" xr:uid="{00000000-0006-0000-0200-00001A420000}">
      <text>
        <r>
          <rPr>
            <sz val="11"/>
            <rFont val="Calibri"/>
            <family val="2"/>
            <charset val="238"/>
          </rPr>
          <t>SZV_F:HitelKotvenyUtem1</t>
        </r>
      </text>
    </comment>
    <comment ref="AC168" authorId="0" shapeId="0" xr:uid="{00000000-0006-0000-0200-00001B420000}">
      <text>
        <r>
          <rPr>
            <sz val="11"/>
            <rFont val="Calibri"/>
            <family val="2"/>
            <charset val="238"/>
          </rPr>
          <t>SZV_F:OsszesenUtem1</t>
        </r>
      </text>
    </comment>
    <comment ref="AF168" authorId="0" shapeId="0" xr:uid="{00000000-0006-0000-0200-00001C420000}">
      <text>
        <r>
          <rPr>
            <sz val="11"/>
            <rFont val="Calibri"/>
            <family val="2"/>
            <charset val="238"/>
          </rPr>
          <t>SZV_F:HDUtem2</t>
        </r>
      </text>
    </comment>
    <comment ref="AG168" authorId="0" shapeId="0" xr:uid="{00000000-0006-0000-0200-00001D420000}">
      <text>
        <r>
          <rPr>
            <sz val="11"/>
            <rFont val="Calibri"/>
            <family val="2"/>
            <charset val="238"/>
          </rPr>
          <t>SZV_F:ECSUtem2</t>
        </r>
      </text>
    </comment>
    <comment ref="AH168" authorId="0" shapeId="0" xr:uid="{00000000-0006-0000-0200-00001E420000}">
      <text>
        <r>
          <rPr>
            <sz val="11"/>
            <rFont val="Calibri"/>
            <family val="2"/>
            <charset val="238"/>
          </rPr>
          <t>SZV_F:KFHUtem2</t>
        </r>
      </text>
    </comment>
    <comment ref="AI168" authorId="0" shapeId="0" xr:uid="{00000000-0006-0000-0200-00001F420000}">
      <text>
        <r>
          <rPr>
            <sz val="11"/>
            <rFont val="Calibri"/>
            <family val="2"/>
            <charset val="238"/>
          </rPr>
          <t>SZV_F:Egyeb_SajatUtem2</t>
        </r>
      </text>
    </comment>
    <comment ref="AJ168" authorId="0" shapeId="0" xr:uid="{00000000-0006-0000-0200-000020420000}">
      <text>
        <r>
          <rPr>
            <sz val="11"/>
            <rFont val="Calibri"/>
            <family val="2"/>
            <charset val="238"/>
          </rPr>
          <t>SZV_F:DijUtem2</t>
        </r>
      </text>
    </comment>
    <comment ref="AK168" authorId="0" shapeId="0" xr:uid="{00000000-0006-0000-0200-000021420000}">
      <text>
        <r>
          <rPr>
            <sz val="11"/>
            <rFont val="Calibri"/>
            <family val="2"/>
            <charset val="238"/>
          </rPr>
          <t>SZV_F:EM_Melleklet1_Utem2</t>
        </r>
      </text>
    </comment>
    <comment ref="AL168" authorId="0" shapeId="0" xr:uid="{00000000-0006-0000-0200-000022420000}">
      <text>
        <r>
          <rPr>
            <sz val="11"/>
            <rFont val="Calibri"/>
            <family val="2"/>
            <charset val="238"/>
          </rPr>
          <t>SZV_F:EgyebAllamiUtem2</t>
        </r>
      </text>
    </comment>
    <comment ref="AM168" authorId="0" shapeId="0" xr:uid="{00000000-0006-0000-0200-000023420000}">
      <text>
        <r>
          <rPr>
            <sz val="11"/>
            <rFont val="Calibri"/>
            <family val="2"/>
            <charset val="238"/>
          </rPr>
          <t>SZV_F:OnkormanyzatiUtem2</t>
        </r>
      </text>
    </comment>
    <comment ref="AN168" authorId="0" shapeId="0" xr:uid="{00000000-0006-0000-0200-000024420000}">
      <text>
        <r>
          <rPr>
            <sz val="11"/>
            <rFont val="Calibri"/>
            <family val="2"/>
            <charset val="238"/>
          </rPr>
          <t>SZV_F:EUUtem2</t>
        </r>
      </text>
    </comment>
    <comment ref="AO168" authorId="0" shapeId="0" xr:uid="{00000000-0006-0000-0200-000025420000}">
      <text>
        <r>
          <rPr>
            <sz val="11"/>
            <rFont val="Calibri"/>
            <family val="2"/>
            <charset val="238"/>
          </rPr>
          <t>SZV_F:EgyebUtem2</t>
        </r>
      </text>
    </comment>
    <comment ref="AP168" authorId="0" shapeId="0" xr:uid="{00000000-0006-0000-0200-000026420000}">
      <text>
        <r>
          <rPr>
            <sz val="11"/>
            <rFont val="Calibri"/>
            <family val="2"/>
            <charset val="238"/>
          </rPr>
          <t>SZV_F:HitelKotvenyUtem2</t>
        </r>
      </text>
    </comment>
    <comment ref="AQ168" authorId="0" shapeId="0" xr:uid="{00000000-0006-0000-0200-000027420000}">
      <text>
        <r>
          <rPr>
            <sz val="11"/>
            <rFont val="Calibri"/>
            <family val="2"/>
            <charset val="238"/>
          </rPr>
          <t>SZV_F:OsszesenUtem2</t>
        </r>
      </text>
    </comment>
    <comment ref="AR168" authorId="0" shapeId="0" xr:uid="{00000000-0006-0000-0200-000028420000}">
      <text>
        <r>
          <rPr>
            <sz val="11"/>
            <rFont val="Calibri"/>
            <family val="2"/>
            <charset val="238"/>
          </rPr>
          <t>SZV_F:ForrashianyUtem2</t>
        </r>
      </text>
    </comment>
    <comment ref="AU168" authorId="0" shapeId="0" xr:uid="{00000000-0006-0000-0200-000029420000}">
      <text>
        <r>
          <rPr>
            <sz val="11"/>
            <rFont val="Calibri"/>
            <family val="2"/>
            <charset val="238"/>
          </rPr>
          <t>SZV_F:Indokolas</t>
        </r>
      </text>
    </comment>
    <comment ref="AV168" authorId="0" shapeId="0" xr:uid="{00000000-0006-0000-0200-00002A420000}">
      <text>
        <r>
          <rPr>
            <sz val="11"/>
            <rFont val="Calibri"/>
            <family val="2"/>
            <charset val="238"/>
          </rPr>
          <t>SZV_F:Megjegyzes</t>
        </r>
      </text>
    </comment>
    <comment ref="AW168" authorId="0" shapeId="0" xr:uid="{00000000-0006-0000-0200-00002B420000}">
      <text>
        <r>
          <rPr>
            <sz val="11"/>
            <rFont val="Calibri"/>
            <family val="2"/>
            <charset val="238"/>
          </rPr>
          <t>SZV_F:FeladatSorszam</t>
        </r>
      </text>
    </comment>
    <comment ref="AY168" authorId="0" shapeId="0" xr:uid="{00000000-0006-0000-0200-00002C420000}">
      <text>
        <r>
          <rPr>
            <sz val="11"/>
            <rFont val="Calibri"/>
            <family val="2"/>
            <charset val="238"/>
          </rPr>
          <t>SZV_F:ISA</t>
        </r>
      </text>
    </comment>
    <comment ref="B169" authorId="0" shapeId="0" xr:uid="{00000000-0006-0000-0200-00002D420000}">
      <text>
        <r>
          <rPr>
            <sz val="11"/>
            <rFont val="Calibri"/>
            <family val="2"/>
            <charset val="238"/>
          </rPr>
          <t>SZV_F:FontossagiSorrent</t>
        </r>
      </text>
    </comment>
    <comment ref="C169" authorId="0" shapeId="0" xr:uid="{00000000-0006-0000-0200-00002E420000}">
      <text>
        <r>
          <rPr>
            <sz val="11"/>
            <rFont val="Calibri"/>
            <family val="2"/>
            <charset val="238"/>
          </rPr>
          <t>SZV_F:FeladatKategoria</t>
        </r>
      </text>
    </comment>
    <comment ref="D169" authorId="0" shapeId="0" xr:uid="{00000000-0006-0000-0200-00002F420000}">
      <text>
        <r>
          <rPr>
            <sz val="11"/>
            <rFont val="Calibri"/>
            <family val="2"/>
            <charset val="238"/>
          </rPr>
          <t>SZV_F:FeladatMegnevezes</t>
        </r>
      </text>
    </comment>
    <comment ref="E169" authorId="0" shapeId="0" xr:uid="{00000000-0006-0000-0200-000030420000}">
      <text>
        <r>
          <rPr>
            <sz val="11"/>
            <rFont val="Calibri"/>
            <family val="2"/>
            <charset val="238"/>
          </rPr>
          <t>SZV_F:ElviEngedelySzam</t>
        </r>
      </text>
    </comment>
    <comment ref="F169" authorId="0" shapeId="0" xr:uid="{00000000-0006-0000-0200-000031420000}">
      <text>
        <r>
          <rPr>
            <sz val="11"/>
            <rFont val="Calibri"/>
            <family val="2"/>
            <charset val="238"/>
          </rPr>
          <t>SZV_F:VKR_Kod</t>
        </r>
      </text>
    </comment>
    <comment ref="G169" authorId="0" shapeId="0" xr:uid="{00000000-0006-0000-0200-000032420000}">
      <text>
        <r>
          <rPr>
            <sz val="11"/>
            <rFont val="Calibri"/>
            <family val="2"/>
            <charset val="238"/>
          </rPr>
          <t>SZV_F:VKR_Nev</t>
        </r>
      </text>
    </comment>
    <comment ref="H169" authorId="0" shapeId="0" xr:uid="{00000000-0006-0000-0200-000033420000}">
      <text>
        <r>
          <rPr>
            <sz val="11"/>
            <rFont val="Calibri"/>
            <family val="2"/>
            <charset val="238"/>
          </rPr>
          <t>SZV_F:FeladatAzonosito</t>
        </r>
      </text>
    </comment>
    <comment ref="I169" authorId="0" shapeId="0" xr:uid="{00000000-0006-0000-0200-000034420000}">
      <text>
        <r>
          <rPr>
            <sz val="11"/>
            <rFont val="Calibri"/>
            <family val="2"/>
            <charset val="238"/>
          </rPr>
          <t>SZV_F:EllatasiTerulet</t>
        </r>
      </text>
    </comment>
    <comment ref="J169" authorId="0" shapeId="0" xr:uid="{00000000-0006-0000-0200-000035420000}">
      <text>
        <r>
          <rPr>
            <sz val="11"/>
            <rFont val="Calibri"/>
            <family val="2"/>
            <charset val="238"/>
          </rPr>
          <t>SZV_F:EllatasertFelelos</t>
        </r>
      </text>
    </comment>
    <comment ref="K169" authorId="0" shapeId="0" xr:uid="{00000000-0006-0000-0200-000036420000}">
      <text>
        <r>
          <rPr>
            <sz val="11"/>
            <rFont val="Calibri"/>
            <family val="2"/>
            <charset val="238"/>
          </rPr>
          <t>SZV_F:TervezettNettoKoltseg</t>
        </r>
      </text>
    </comment>
    <comment ref="L169" authorId="0" shapeId="0" xr:uid="{00000000-0006-0000-0200-000037420000}">
      <text>
        <r>
          <rPr>
            <sz val="11"/>
            <rFont val="Calibri"/>
            <family val="2"/>
            <charset val="238"/>
          </rPr>
          <t>SZV_F:IdotartamKezdes</t>
        </r>
      </text>
    </comment>
    <comment ref="M169" authorId="0" shapeId="0" xr:uid="{00000000-0006-0000-0200-000038420000}">
      <text>
        <r>
          <rPr>
            <sz val="11"/>
            <rFont val="Calibri"/>
            <family val="2"/>
            <charset val="238"/>
          </rPr>
          <t>SZV_F:IdotartamBefejezes</t>
        </r>
      </text>
    </comment>
    <comment ref="N169" authorId="0" shapeId="0" xr:uid="{00000000-0006-0000-0200-000039420000}">
      <text>
        <r>
          <rPr>
            <sz val="11"/>
            <rFont val="Calibri"/>
            <family val="2"/>
            <charset val="238"/>
          </rPr>
          <t>SZV_F:NettoKoltsegUtem1</t>
        </r>
      </text>
    </comment>
    <comment ref="O169" authorId="0" shapeId="0" xr:uid="{00000000-0006-0000-0200-00003A420000}">
      <text>
        <r>
          <rPr>
            <sz val="11"/>
            <rFont val="Calibri"/>
            <family val="2"/>
            <charset val="238"/>
          </rPr>
          <t>SZV_F:NettoKoltsegUtem2</t>
        </r>
      </text>
    </comment>
    <comment ref="P169" authorId="0" shapeId="0" xr:uid="{00000000-0006-0000-0200-00003B420000}">
      <text>
        <r>
          <rPr>
            <sz val="11"/>
            <rFont val="Calibri"/>
            <family val="2"/>
            <charset val="238"/>
          </rPr>
          <t>SZV_F:EM_Melleklet2_KTG</t>
        </r>
      </text>
    </comment>
    <comment ref="R169" authorId="0" shapeId="0" xr:uid="{00000000-0006-0000-0200-00003C420000}">
      <text>
        <r>
          <rPr>
            <sz val="11"/>
            <rFont val="Calibri"/>
            <family val="2"/>
            <charset val="238"/>
          </rPr>
          <t>SZV_F:HDUtem1</t>
        </r>
      </text>
    </comment>
    <comment ref="S169" authorId="0" shapeId="0" xr:uid="{00000000-0006-0000-0200-00003D420000}">
      <text>
        <r>
          <rPr>
            <sz val="11"/>
            <rFont val="Calibri"/>
            <family val="2"/>
            <charset val="238"/>
          </rPr>
          <t>SZV_F:ECSUtem1</t>
        </r>
      </text>
    </comment>
    <comment ref="T169" authorId="0" shapeId="0" xr:uid="{00000000-0006-0000-0200-00003E420000}">
      <text>
        <r>
          <rPr>
            <sz val="11"/>
            <rFont val="Calibri"/>
            <family val="2"/>
            <charset val="238"/>
          </rPr>
          <t>SZV_F:KFHUtem1</t>
        </r>
      </text>
    </comment>
    <comment ref="U169" authorId="0" shapeId="0" xr:uid="{00000000-0006-0000-0200-00003F420000}">
      <text>
        <r>
          <rPr>
            <sz val="11"/>
            <rFont val="Calibri"/>
            <family val="2"/>
            <charset val="238"/>
          </rPr>
          <t>SZV_F:Egyeb_SajatUtem1</t>
        </r>
      </text>
    </comment>
    <comment ref="V169" authorId="0" shapeId="0" xr:uid="{00000000-0006-0000-0200-000040420000}">
      <text>
        <r>
          <rPr>
            <sz val="11"/>
            <rFont val="Calibri"/>
            <family val="2"/>
            <charset val="238"/>
          </rPr>
          <t>SZV_F:DijUtem1</t>
        </r>
      </text>
    </comment>
    <comment ref="W169" authorId="0" shapeId="0" xr:uid="{00000000-0006-0000-0200-000041420000}">
      <text>
        <r>
          <rPr>
            <sz val="11"/>
            <rFont val="Calibri"/>
            <family val="2"/>
            <charset val="238"/>
          </rPr>
          <t>SZV_F:EM_Melleklet1_Utem1</t>
        </r>
      </text>
    </comment>
    <comment ref="X169" authorId="0" shapeId="0" xr:uid="{00000000-0006-0000-0200-000042420000}">
      <text>
        <r>
          <rPr>
            <sz val="11"/>
            <rFont val="Calibri"/>
            <family val="2"/>
            <charset val="238"/>
          </rPr>
          <t>SZV_F:EgyebAllamiUtem1</t>
        </r>
      </text>
    </comment>
    <comment ref="Y169" authorId="0" shapeId="0" xr:uid="{00000000-0006-0000-0200-000043420000}">
      <text>
        <r>
          <rPr>
            <sz val="11"/>
            <rFont val="Calibri"/>
            <family val="2"/>
            <charset val="238"/>
          </rPr>
          <t>SZV_F:OnkormanyzatiUtem1</t>
        </r>
      </text>
    </comment>
    <comment ref="Z169" authorId="0" shapeId="0" xr:uid="{00000000-0006-0000-0200-000044420000}">
      <text>
        <r>
          <rPr>
            <sz val="11"/>
            <rFont val="Calibri"/>
            <family val="2"/>
            <charset val="238"/>
          </rPr>
          <t>SZV_F:EUUtem1</t>
        </r>
      </text>
    </comment>
    <comment ref="AA169" authorId="0" shapeId="0" xr:uid="{00000000-0006-0000-0200-000045420000}">
      <text>
        <r>
          <rPr>
            <sz val="11"/>
            <rFont val="Calibri"/>
            <family val="2"/>
            <charset val="238"/>
          </rPr>
          <t>SZV_F:EgyebUtem1</t>
        </r>
      </text>
    </comment>
    <comment ref="AB169" authorId="0" shapeId="0" xr:uid="{00000000-0006-0000-0200-000046420000}">
      <text>
        <r>
          <rPr>
            <sz val="11"/>
            <rFont val="Calibri"/>
            <family val="2"/>
            <charset val="238"/>
          </rPr>
          <t>SZV_F:HitelKotvenyUtem1</t>
        </r>
      </text>
    </comment>
    <comment ref="AC169" authorId="0" shapeId="0" xr:uid="{00000000-0006-0000-0200-000047420000}">
      <text>
        <r>
          <rPr>
            <sz val="11"/>
            <rFont val="Calibri"/>
            <family val="2"/>
            <charset val="238"/>
          </rPr>
          <t>SZV_F:OsszesenUtem1</t>
        </r>
      </text>
    </comment>
    <comment ref="AF169" authorId="0" shapeId="0" xr:uid="{00000000-0006-0000-0200-000048420000}">
      <text>
        <r>
          <rPr>
            <sz val="11"/>
            <rFont val="Calibri"/>
            <family val="2"/>
            <charset val="238"/>
          </rPr>
          <t>SZV_F:HDUtem2</t>
        </r>
      </text>
    </comment>
    <comment ref="AG169" authorId="0" shapeId="0" xr:uid="{00000000-0006-0000-0200-000049420000}">
      <text>
        <r>
          <rPr>
            <sz val="11"/>
            <rFont val="Calibri"/>
            <family val="2"/>
            <charset val="238"/>
          </rPr>
          <t>SZV_F:ECSUtem2</t>
        </r>
      </text>
    </comment>
    <comment ref="AH169" authorId="0" shapeId="0" xr:uid="{00000000-0006-0000-0200-00004A420000}">
      <text>
        <r>
          <rPr>
            <sz val="11"/>
            <rFont val="Calibri"/>
            <family val="2"/>
            <charset val="238"/>
          </rPr>
          <t>SZV_F:KFHUtem2</t>
        </r>
      </text>
    </comment>
    <comment ref="AI169" authorId="0" shapeId="0" xr:uid="{00000000-0006-0000-0200-00004B420000}">
      <text>
        <r>
          <rPr>
            <sz val="11"/>
            <rFont val="Calibri"/>
            <family val="2"/>
            <charset val="238"/>
          </rPr>
          <t>SZV_F:Egyeb_SajatUtem2</t>
        </r>
      </text>
    </comment>
    <comment ref="AJ169" authorId="0" shapeId="0" xr:uid="{00000000-0006-0000-0200-00004C420000}">
      <text>
        <r>
          <rPr>
            <sz val="11"/>
            <rFont val="Calibri"/>
            <family val="2"/>
            <charset val="238"/>
          </rPr>
          <t>SZV_F:DijUtem2</t>
        </r>
      </text>
    </comment>
    <comment ref="AK169" authorId="0" shapeId="0" xr:uid="{00000000-0006-0000-0200-00004D420000}">
      <text>
        <r>
          <rPr>
            <sz val="11"/>
            <rFont val="Calibri"/>
            <family val="2"/>
            <charset val="238"/>
          </rPr>
          <t>SZV_F:EM_Melleklet1_Utem2</t>
        </r>
      </text>
    </comment>
    <comment ref="AL169" authorId="0" shapeId="0" xr:uid="{00000000-0006-0000-0200-00004E420000}">
      <text>
        <r>
          <rPr>
            <sz val="11"/>
            <rFont val="Calibri"/>
            <family val="2"/>
            <charset val="238"/>
          </rPr>
          <t>SZV_F:EgyebAllamiUtem2</t>
        </r>
      </text>
    </comment>
    <comment ref="AM169" authorId="0" shapeId="0" xr:uid="{00000000-0006-0000-0200-00004F420000}">
      <text>
        <r>
          <rPr>
            <sz val="11"/>
            <rFont val="Calibri"/>
            <family val="2"/>
            <charset val="238"/>
          </rPr>
          <t>SZV_F:OnkormanyzatiUtem2</t>
        </r>
      </text>
    </comment>
    <comment ref="AN169" authorId="0" shapeId="0" xr:uid="{00000000-0006-0000-0200-000050420000}">
      <text>
        <r>
          <rPr>
            <sz val="11"/>
            <rFont val="Calibri"/>
            <family val="2"/>
            <charset val="238"/>
          </rPr>
          <t>SZV_F:EUUtem2</t>
        </r>
      </text>
    </comment>
    <comment ref="AO169" authorId="0" shapeId="0" xr:uid="{00000000-0006-0000-0200-000051420000}">
      <text>
        <r>
          <rPr>
            <sz val="11"/>
            <rFont val="Calibri"/>
            <family val="2"/>
            <charset val="238"/>
          </rPr>
          <t>SZV_F:EgyebUtem2</t>
        </r>
      </text>
    </comment>
    <comment ref="AP169" authorId="0" shapeId="0" xr:uid="{00000000-0006-0000-0200-000052420000}">
      <text>
        <r>
          <rPr>
            <sz val="11"/>
            <rFont val="Calibri"/>
            <family val="2"/>
            <charset val="238"/>
          </rPr>
          <t>SZV_F:HitelKotvenyUtem2</t>
        </r>
      </text>
    </comment>
    <comment ref="AQ169" authorId="0" shapeId="0" xr:uid="{00000000-0006-0000-0200-000053420000}">
      <text>
        <r>
          <rPr>
            <sz val="11"/>
            <rFont val="Calibri"/>
            <family val="2"/>
            <charset val="238"/>
          </rPr>
          <t>SZV_F:OsszesenUtem2</t>
        </r>
      </text>
    </comment>
    <comment ref="AR169" authorId="0" shapeId="0" xr:uid="{00000000-0006-0000-0200-000054420000}">
      <text>
        <r>
          <rPr>
            <sz val="11"/>
            <rFont val="Calibri"/>
            <family val="2"/>
            <charset val="238"/>
          </rPr>
          <t>SZV_F:ForrashianyUtem2</t>
        </r>
      </text>
    </comment>
    <comment ref="AU169" authorId="0" shapeId="0" xr:uid="{00000000-0006-0000-0200-000055420000}">
      <text>
        <r>
          <rPr>
            <sz val="11"/>
            <rFont val="Calibri"/>
            <family val="2"/>
            <charset val="238"/>
          </rPr>
          <t>SZV_F:Indokolas</t>
        </r>
      </text>
    </comment>
    <comment ref="AV169" authorId="0" shapeId="0" xr:uid="{00000000-0006-0000-0200-000056420000}">
      <text>
        <r>
          <rPr>
            <sz val="11"/>
            <rFont val="Calibri"/>
            <family val="2"/>
            <charset val="238"/>
          </rPr>
          <t>SZV_F:Megjegyzes</t>
        </r>
      </text>
    </comment>
    <comment ref="AW169" authorId="0" shapeId="0" xr:uid="{00000000-0006-0000-0200-000057420000}">
      <text>
        <r>
          <rPr>
            <sz val="11"/>
            <rFont val="Calibri"/>
            <family val="2"/>
            <charset val="238"/>
          </rPr>
          <t>SZV_F:FeladatSorszam</t>
        </r>
      </text>
    </comment>
    <comment ref="AY169" authorId="0" shapeId="0" xr:uid="{00000000-0006-0000-0200-000058420000}">
      <text>
        <r>
          <rPr>
            <sz val="11"/>
            <rFont val="Calibri"/>
            <family val="2"/>
            <charset val="238"/>
          </rPr>
          <t>SZV_F:ISA</t>
        </r>
      </text>
    </comment>
    <comment ref="B170" authorId="0" shapeId="0" xr:uid="{00000000-0006-0000-0200-000059420000}">
      <text>
        <r>
          <rPr>
            <sz val="11"/>
            <rFont val="Calibri"/>
            <family val="2"/>
            <charset val="238"/>
          </rPr>
          <t>SZV_F:FontossagiSorrent</t>
        </r>
      </text>
    </comment>
    <comment ref="C170" authorId="0" shapeId="0" xr:uid="{00000000-0006-0000-0200-00005A420000}">
      <text>
        <r>
          <rPr>
            <sz val="11"/>
            <rFont val="Calibri"/>
            <family val="2"/>
            <charset val="238"/>
          </rPr>
          <t>SZV_F:FeladatKategoria</t>
        </r>
      </text>
    </comment>
    <comment ref="D170" authorId="0" shapeId="0" xr:uid="{00000000-0006-0000-0200-00005B420000}">
      <text>
        <r>
          <rPr>
            <sz val="11"/>
            <rFont val="Calibri"/>
            <family val="2"/>
            <charset val="238"/>
          </rPr>
          <t>SZV_F:FeladatMegnevezes</t>
        </r>
      </text>
    </comment>
    <comment ref="E170" authorId="0" shapeId="0" xr:uid="{00000000-0006-0000-0200-00005C420000}">
      <text>
        <r>
          <rPr>
            <sz val="11"/>
            <rFont val="Calibri"/>
            <family val="2"/>
            <charset val="238"/>
          </rPr>
          <t>SZV_F:ElviEngedelySzam</t>
        </r>
      </text>
    </comment>
    <comment ref="F170" authorId="0" shapeId="0" xr:uid="{00000000-0006-0000-0200-00005D420000}">
      <text>
        <r>
          <rPr>
            <sz val="11"/>
            <rFont val="Calibri"/>
            <family val="2"/>
            <charset val="238"/>
          </rPr>
          <t>SZV_F:VKR_Kod</t>
        </r>
      </text>
    </comment>
    <comment ref="G170" authorId="0" shapeId="0" xr:uid="{00000000-0006-0000-0200-00005E420000}">
      <text>
        <r>
          <rPr>
            <sz val="11"/>
            <rFont val="Calibri"/>
            <family val="2"/>
            <charset val="238"/>
          </rPr>
          <t>SZV_F:VKR_Nev</t>
        </r>
      </text>
    </comment>
    <comment ref="H170" authorId="0" shapeId="0" xr:uid="{00000000-0006-0000-0200-00005F420000}">
      <text>
        <r>
          <rPr>
            <sz val="11"/>
            <rFont val="Calibri"/>
            <family val="2"/>
            <charset val="238"/>
          </rPr>
          <t>SZV_F:FeladatAzonosito</t>
        </r>
      </text>
    </comment>
    <comment ref="I170" authorId="0" shapeId="0" xr:uid="{00000000-0006-0000-0200-000060420000}">
      <text>
        <r>
          <rPr>
            <sz val="11"/>
            <rFont val="Calibri"/>
            <family val="2"/>
            <charset val="238"/>
          </rPr>
          <t>SZV_F:EllatasiTerulet</t>
        </r>
      </text>
    </comment>
    <comment ref="J170" authorId="0" shapeId="0" xr:uid="{00000000-0006-0000-0200-000061420000}">
      <text>
        <r>
          <rPr>
            <sz val="11"/>
            <rFont val="Calibri"/>
            <family val="2"/>
            <charset val="238"/>
          </rPr>
          <t>SZV_F:EllatasertFelelos</t>
        </r>
      </text>
    </comment>
    <comment ref="K170" authorId="0" shapeId="0" xr:uid="{00000000-0006-0000-0200-000062420000}">
      <text>
        <r>
          <rPr>
            <sz val="11"/>
            <rFont val="Calibri"/>
            <family val="2"/>
            <charset val="238"/>
          </rPr>
          <t>SZV_F:TervezettNettoKoltseg</t>
        </r>
      </text>
    </comment>
    <comment ref="L170" authorId="0" shapeId="0" xr:uid="{00000000-0006-0000-0200-000063420000}">
      <text>
        <r>
          <rPr>
            <sz val="11"/>
            <rFont val="Calibri"/>
            <family val="2"/>
            <charset val="238"/>
          </rPr>
          <t>SZV_F:IdotartamKezdes</t>
        </r>
      </text>
    </comment>
    <comment ref="M170" authorId="0" shapeId="0" xr:uid="{00000000-0006-0000-0200-000064420000}">
      <text>
        <r>
          <rPr>
            <sz val="11"/>
            <rFont val="Calibri"/>
            <family val="2"/>
            <charset val="238"/>
          </rPr>
          <t>SZV_F:IdotartamBefejezes</t>
        </r>
      </text>
    </comment>
    <comment ref="N170" authorId="0" shapeId="0" xr:uid="{00000000-0006-0000-0200-000065420000}">
      <text>
        <r>
          <rPr>
            <sz val="11"/>
            <rFont val="Calibri"/>
            <family val="2"/>
            <charset val="238"/>
          </rPr>
          <t>SZV_F:NettoKoltsegUtem1</t>
        </r>
      </text>
    </comment>
    <comment ref="O170" authorId="0" shapeId="0" xr:uid="{00000000-0006-0000-0200-000066420000}">
      <text>
        <r>
          <rPr>
            <sz val="11"/>
            <rFont val="Calibri"/>
            <family val="2"/>
            <charset val="238"/>
          </rPr>
          <t>SZV_F:NettoKoltsegUtem2</t>
        </r>
      </text>
    </comment>
    <comment ref="P170" authorId="0" shapeId="0" xr:uid="{00000000-0006-0000-0200-000067420000}">
      <text>
        <r>
          <rPr>
            <sz val="11"/>
            <rFont val="Calibri"/>
            <family val="2"/>
            <charset val="238"/>
          </rPr>
          <t>SZV_F:EM_Melleklet2_KTG</t>
        </r>
      </text>
    </comment>
    <comment ref="R170" authorId="0" shapeId="0" xr:uid="{00000000-0006-0000-0200-000068420000}">
      <text>
        <r>
          <rPr>
            <sz val="11"/>
            <rFont val="Calibri"/>
            <family val="2"/>
            <charset val="238"/>
          </rPr>
          <t>SZV_F:HDUtem1</t>
        </r>
      </text>
    </comment>
    <comment ref="S170" authorId="0" shapeId="0" xr:uid="{00000000-0006-0000-0200-000069420000}">
      <text>
        <r>
          <rPr>
            <sz val="11"/>
            <rFont val="Calibri"/>
            <family val="2"/>
            <charset val="238"/>
          </rPr>
          <t>SZV_F:ECSUtem1</t>
        </r>
      </text>
    </comment>
    <comment ref="T170" authorId="0" shapeId="0" xr:uid="{00000000-0006-0000-0200-00006A420000}">
      <text>
        <r>
          <rPr>
            <sz val="11"/>
            <rFont val="Calibri"/>
            <family val="2"/>
            <charset val="238"/>
          </rPr>
          <t>SZV_F:KFHUtem1</t>
        </r>
      </text>
    </comment>
    <comment ref="U170" authorId="0" shapeId="0" xr:uid="{00000000-0006-0000-0200-00006B420000}">
      <text>
        <r>
          <rPr>
            <sz val="11"/>
            <rFont val="Calibri"/>
            <family val="2"/>
            <charset val="238"/>
          </rPr>
          <t>SZV_F:Egyeb_SajatUtem1</t>
        </r>
      </text>
    </comment>
    <comment ref="V170" authorId="0" shapeId="0" xr:uid="{00000000-0006-0000-0200-00006C420000}">
      <text>
        <r>
          <rPr>
            <sz val="11"/>
            <rFont val="Calibri"/>
            <family val="2"/>
            <charset val="238"/>
          </rPr>
          <t>SZV_F:DijUtem1</t>
        </r>
      </text>
    </comment>
    <comment ref="W170" authorId="0" shapeId="0" xr:uid="{00000000-0006-0000-0200-00006D420000}">
      <text>
        <r>
          <rPr>
            <sz val="11"/>
            <rFont val="Calibri"/>
            <family val="2"/>
            <charset val="238"/>
          </rPr>
          <t>SZV_F:EM_Melleklet1_Utem1</t>
        </r>
      </text>
    </comment>
    <comment ref="X170" authorId="0" shapeId="0" xr:uid="{00000000-0006-0000-0200-00006E420000}">
      <text>
        <r>
          <rPr>
            <sz val="11"/>
            <rFont val="Calibri"/>
            <family val="2"/>
            <charset val="238"/>
          </rPr>
          <t>SZV_F:EgyebAllamiUtem1</t>
        </r>
      </text>
    </comment>
    <comment ref="Y170" authorId="0" shapeId="0" xr:uid="{00000000-0006-0000-0200-00006F420000}">
      <text>
        <r>
          <rPr>
            <sz val="11"/>
            <rFont val="Calibri"/>
            <family val="2"/>
            <charset val="238"/>
          </rPr>
          <t>SZV_F:OnkormanyzatiUtem1</t>
        </r>
      </text>
    </comment>
    <comment ref="Z170" authorId="0" shapeId="0" xr:uid="{00000000-0006-0000-0200-000070420000}">
      <text>
        <r>
          <rPr>
            <sz val="11"/>
            <rFont val="Calibri"/>
            <family val="2"/>
            <charset val="238"/>
          </rPr>
          <t>SZV_F:EUUtem1</t>
        </r>
      </text>
    </comment>
    <comment ref="AA170" authorId="0" shapeId="0" xr:uid="{00000000-0006-0000-0200-000071420000}">
      <text>
        <r>
          <rPr>
            <sz val="11"/>
            <rFont val="Calibri"/>
            <family val="2"/>
            <charset val="238"/>
          </rPr>
          <t>SZV_F:EgyebUtem1</t>
        </r>
      </text>
    </comment>
    <comment ref="AB170" authorId="0" shapeId="0" xr:uid="{00000000-0006-0000-0200-000072420000}">
      <text>
        <r>
          <rPr>
            <sz val="11"/>
            <rFont val="Calibri"/>
            <family val="2"/>
            <charset val="238"/>
          </rPr>
          <t>SZV_F:HitelKotvenyUtem1</t>
        </r>
      </text>
    </comment>
    <comment ref="AC170" authorId="0" shapeId="0" xr:uid="{00000000-0006-0000-0200-000073420000}">
      <text>
        <r>
          <rPr>
            <sz val="11"/>
            <rFont val="Calibri"/>
            <family val="2"/>
            <charset val="238"/>
          </rPr>
          <t>SZV_F:OsszesenUtem1</t>
        </r>
      </text>
    </comment>
    <comment ref="AF170" authorId="0" shapeId="0" xr:uid="{00000000-0006-0000-0200-000074420000}">
      <text>
        <r>
          <rPr>
            <sz val="11"/>
            <rFont val="Calibri"/>
            <family val="2"/>
            <charset val="238"/>
          </rPr>
          <t>SZV_F:HDUtem2</t>
        </r>
      </text>
    </comment>
    <comment ref="AG170" authorId="0" shapeId="0" xr:uid="{00000000-0006-0000-0200-000075420000}">
      <text>
        <r>
          <rPr>
            <sz val="11"/>
            <rFont val="Calibri"/>
            <family val="2"/>
            <charset val="238"/>
          </rPr>
          <t>SZV_F:ECSUtem2</t>
        </r>
      </text>
    </comment>
    <comment ref="AH170" authorId="0" shapeId="0" xr:uid="{00000000-0006-0000-0200-000076420000}">
      <text>
        <r>
          <rPr>
            <sz val="11"/>
            <rFont val="Calibri"/>
            <family val="2"/>
            <charset val="238"/>
          </rPr>
          <t>SZV_F:KFHUtem2</t>
        </r>
      </text>
    </comment>
    <comment ref="AI170" authorId="0" shapeId="0" xr:uid="{00000000-0006-0000-0200-000077420000}">
      <text>
        <r>
          <rPr>
            <sz val="11"/>
            <rFont val="Calibri"/>
            <family val="2"/>
            <charset val="238"/>
          </rPr>
          <t>SZV_F:Egyeb_SajatUtem2</t>
        </r>
      </text>
    </comment>
    <comment ref="AJ170" authorId="0" shapeId="0" xr:uid="{00000000-0006-0000-0200-000078420000}">
      <text>
        <r>
          <rPr>
            <sz val="11"/>
            <rFont val="Calibri"/>
            <family val="2"/>
            <charset val="238"/>
          </rPr>
          <t>SZV_F:DijUtem2</t>
        </r>
      </text>
    </comment>
    <comment ref="AK170" authorId="0" shapeId="0" xr:uid="{00000000-0006-0000-0200-000079420000}">
      <text>
        <r>
          <rPr>
            <sz val="11"/>
            <rFont val="Calibri"/>
            <family val="2"/>
            <charset val="238"/>
          </rPr>
          <t>SZV_F:EM_Melleklet1_Utem2</t>
        </r>
      </text>
    </comment>
    <comment ref="AL170" authorId="0" shapeId="0" xr:uid="{00000000-0006-0000-0200-00007A420000}">
      <text>
        <r>
          <rPr>
            <sz val="11"/>
            <rFont val="Calibri"/>
            <family val="2"/>
            <charset val="238"/>
          </rPr>
          <t>SZV_F:EgyebAllamiUtem2</t>
        </r>
      </text>
    </comment>
    <comment ref="AM170" authorId="0" shapeId="0" xr:uid="{00000000-0006-0000-0200-00007B420000}">
      <text>
        <r>
          <rPr>
            <sz val="11"/>
            <rFont val="Calibri"/>
            <family val="2"/>
            <charset val="238"/>
          </rPr>
          <t>SZV_F:OnkormanyzatiUtem2</t>
        </r>
      </text>
    </comment>
    <comment ref="AN170" authorId="0" shapeId="0" xr:uid="{00000000-0006-0000-0200-00007C420000}">
      <text>
        <r>
          <rPr>
            <sz val="11"/>
            <rFont val="Calibri"/>
            <family val="2"/>
            <charset val="238"/>
          </rPr>
          <t>SZV_F:EUUtem2</t>
        </r>
      </text>
    </comment>
    <comment ref="AO170" authorId="0" shapeId="0" xr:uid="{00000000-0006-0000-0200-00007D420000}">
      <text>
        <r>
          <rPr>
            <sz val="11"/>
            <rFont val="Calibri"/>
            <family val="2"/>
            <charset val="238"/>
          </rPr>
          <t>SZV_F:EgyebUtem2</t>
        </r>
      </text>
    </comment>
    <comment ref="AP170" authorId="0" shapeId="0" xr:uid="{00000000-0006-0000-0200-00007E420000}">
      <text>
        <r>
          <rPr>
            <sz val="11"/>
            <rFont val="Calibri"/>
            <family val="2"/>
            <charset val="238"/>
          </rPr>
          <t>SZV_F:HitelKotvenyUtem2</t>
        </r>
      </text>
    </comment>
    <comment ref="AQ170" authorId="0" shapeId="0" xr:uid="{00000000-0006-0000-0200-00007F420000}">
      <text>
        <r>
          <rPr>
            <sz val="11"/>
            <rFont val="Calibri"/>
            <family val="2"/>
            <charset val="238"/>
          </rPr>
          <t>SZV_F:OsszesenUtem2</t>
        </r>
      </text>
    </comment>
    <comment ref="AR170" authorId="0" shapeId="0" xr:uid="{00000000-0006-0000-0200-000080420000}">
      <text>
        <r>
          <rPr>
            <sz val="11"/>
            <rFont val="Calibri"/>
            <family val="2"/>
            <charset val="238"/>
          </rPr>
          <t>SZV_F:ForrashianyUtem2</t>
        </r>
      </text>
    </comment>
    <comment ref="AU170" authorId="0" shapeId="0" xr:uid="{00000000-0006-0000-0200-000081420000}">
      <text>
        <r>
          <rPr>
            <sz val="11"/>
            <rFont val="Calibri"/>
            <family val="2"/>
            <charset val="238"/>
          </rPr>
          <t>SZV_F:Indokolas</t>
        </r>
      </text>
    </comment>
    <comment ref="AV170" authorId="0" shapeId="0" xr:uid="{00000000-0006-0000-0200-000082420000}">
      <text>
        <r>
          <rPr>
            <sz val="11"/>
            <rFont val="Calibri"/>
            <family val="2"/>
            <charset val="238"/>
          </rPr>
          <t>SZV_F:Megjegyzes</t>
        </r>
      </text>
    </comment>
    <comment ref="AW170" authorId="0" shapeId="0" xr:uid="{00000000-0006-0000-0200-000083420000}">
      <text>
        <r>
          <rPr>
            <sz val="11"/>
            <rFont val="Calibri"/>
            <family val="2"/>
            <charset val="238"/>
          </rPr>
          <t>SZV_F:FeladatSorszam</t>
        </r>
      </text>
    </comment>
    <comment ref="AY170" authorId="0" shapeId="0" xr:uid="{00000000-0006-0000-0200-000084420000}">
      <text>
        <r>
          <rPr>
            <sz val="11"/>
            <rFont val="Calibri"/>
            <family val="2"/>
            <charset val="238"/>
          </rPr>
          <t>SZV_F:ISA</t>
        </r>
      </text>
    </comment>
    <comment ref="B171" authorId="0" shapeId="0" xr:uid="{00000000-0006-0000-0200-000085420000}">
      <text>
        <r>
          <rPr>
            <sz val="11"/>
            <rFont val="Calibri"/>
            <family val="2"/>
            <charset val="238"/>
          </rPr>
          <t>SZV_F:FontossagiSorrent</t>
        </r>
      </text>
    </comment>
    <comment ref="C171" authorId="0" shapeId="0" xr:uid="{00000000-0006-0000-0200-000086420000}">
      <text>
        <r>
          <rPr>
            <sz val="11"/>
            <rFont val="Calibri"/>
            <family val="2"/>
            <charset val="238"/>
          </rPr>
          <t>SZV_F:FeladatKategoria</t>
        </r>
      </text>
    </comment>
    <comment ref="D171" authorId="0" shapeId="0" xr:uid="{00000000-0006-0000-0200-000087420000}">
      <text>
        <r>
          <rPr>
            <sz val="11"/>
            <rFont val="Calibri"/>
            <family val="2"/>
            <charset val="238"/>
          </rPr>
          <t>SZV_F:FeladatMegnevezes</t>
        </r>
      </text>
    </comment>
    <comment ref="E171" authorId="0" shapeId="0" xr:uid="{00000000-0006-0000-0200-000088420000}">
      <text>
        <r>
          <rPr>
            <sz val="11"/>
            <rFont val="Calibri"/>
            <family val="2"/>
            <charset val="238"/>
          </rPr>
          <t>SZV_F:ElviEngedelySzam</t>
        </r>
      </text>
    </comment>
    <comment ref="F171" authorId="0" shapeId="0" xr:uid="{00000000-0006-0000-0200-000089420000}">
      <text>
        <r>
          <rPr>
            <sz val="11"/>
            <rFont val="Calibri"/>
            <family val="2"/>
            <charset val="238"/>
          </rPr>
          <t>SZV_F:VKR_Kod</t>
        </r>
      </text>
    </comment>
    <comment ref="G171" authorId="0" shapeId="0" xr:uid="{00000000-0006-0000-0200-00008A420000}">
      <text>
        <r>
          <rPr>
            <sz val="11"/>
            <rFont val="Calibri"/>
            <family val="2"/>
            <charset val="238"/>
          </rPr>
          <t>SZV_F:VKR_Nev</t>
        </r>
      </text>
    </comment>
    <comment ref="H171" authorId="0" shapeId="0" xr:uid="{00000000-0006-0000-0200-00008B420000}">
      <text>
        <r>
          <rPr>
            <sz val="11"/>
            <rFont val="Calibri"/>
            <family val="2"/>
            <charset val="238"/>
          </rPr>
          <t>SZV_F:FeladatAzonosito</t>
        </r>
      </text>
    </comment>
    <comment ref="I171" authorId="0" shapeId="0" xr:uid="{00000000-0006-0000-0200-00008C420000}">
      <text>
        <r>
          <rPr>
            <sz val="11"/>
            <rFont val="Calibri"/>
            <family val="2"/>
            <charset val="238"/>
          </rPr>
          <t>SZV_F:EllatasiTerulet</t>
        </r>
      </text>
    </comment>
    <comment ref="J171" authorId="0" shapeId="0" xr:uid="{00000000-0006-0000-0200-00008D420000}">
      <text>
        <r>
          <rPr>
            <sz val="11"/>
            <rFont val="Calibri"/>
            <family val="2"/>
            <charset val="238"/>
          </rPr>
          <t>SZV_F:EllatasertFelelos</t>
        </r>
      </text>
    </comment>
    <comment ref="K171" authorId="0" shapeId="0" xr:uid="{00000000-0006-0000-0200-00008E420000}">
      <text>
        <r>
          <rPr>
            <sz val="11"/>
            <rFont val="Calibri"/>
            <family val="2"/>
            <charset val="238"/>
          </rPr>
          <t>SZV_F:TervezettNettoKoltseg</t>
        </r>
      </text>
    </comment>
    <comment ref="L171" authorId="0" shapeId="0" xr:uid="{00000000-0006-0000-0200-00008F420000}">
      <text>
        <r>
          <rPr>
            <sz val="11"/>
            <rFont val="Calibri"/>
            <family val="2"/>
            <charset val="238"/>
          </rPr>
          <t>SZV_F:IdotartamKezdes</t>
        </r>
      </text>
    </comment>
    <comment ref="M171" authorId="0" shapeId="0" xr:uid="{00000000-0006-0000-0200-000090420000}">
      <text>
        <r>
          <rPr>
            <sz val="11"/>
            <rFont val="Calibri"/>
            <family val="2"/>
            <charset val="238"/>
          </rPr>
          <t>SZV_F:IdotartamBefejezes</t>
        </r>
      </text>
    </comment>
    <comment ref="N171" authorId="0" shapeId="0" xr:uid="{00000000-0006-0000-0200-000091420000}">
      <text>
        <r>
          <rPr>
            <sz val="11"/>
            <rFont val="Calibri"/>
            <family val="2"/>
            <charset val="238"/>
          </rPr>
          <t>SZV_F:NettoKoltsegUtem1</t>
        </r>
      </text>
    </comment>
    <comment ref="O171" authorId="0" shapeId="0" xr:uid="{00000000-0006-0000-0200-000092420000}">
      <text>
        <r>
          <rPr>
            <sz val="11"/>
            <rFont val="Calibri"/>
            <family val="2"/>
            <charset val="238"/>
          </rPr>
          <t>SZV_F:NettoKoltsegUtem2</t>
        </r>
      </text>
    </comment>
    <comment ref="P171" authorId="0" shapeId="0" xr:uid="{00000000-0006-0000-0200-000093420000}">
      <text>
        <r>
          <rPr>
            <sz val="11"/>
            <rFont val="Calibri"/>
            <family val="2"/>
            <charset val="238"/>
          </rPr>
          <t>SZV_F:EM_Melleklet2_KTG</t>
        </r>
      </text>
    </comment>
    <comment ref="R171" authorId="0" shapeId="0" xr:uid="{00000000-0006-0000-0200-000094420000}">
      <text>
        <r>
          <rPr>
            <sz val="11"/>
            <rFont val="Calibri"/>
            <family val="2"/>
            <charset val="238"/>
          </rPr>
          <t>SZV_F:HDUtem1</t>
        </r>
      </text>
    </comment>
    <comment ref="S171" authorId="0" shapeId="0" xr:uid="{00000000-0006-0000-0200-000095420000}">
      <text>
        <r>
          <rPr>
            <sz val="11"/>
            <rFont val="Calibri"/>
            <family val="2"/>
            <charset val="238"/>
          </rPr>
          <t>SZV_F:ECSUtem1</t>
        </r>
      </text>
    </comment>
    <comment ref="T171" authorId="0" shapeId="0" xr:uid="{00000000-0006-0000-0200-000096420000}">
      <text>
        <r>
          <rPr>
            <sz val="11"/>
            <rFont val="Calibri"/>
            <family val="2"/>
            <charset val="238"/>
          </rPr>
          <t>SZV_F:KFHUtem1</t>
        </r>
      </text>
    </comment>
    <comment ref="U171" authorId="0" shapeId="0" xr:uid="{00000000-0006-0000-0200-000097420000}">
      <text>
        <r>
          <rPr>
            <sz val="11"/>
            <rFont val="Calibri"/>
            <family val="2"/>
            <charset val="238"/>
          </rPr>
          <t>SZV_F:Egyeb_SajatUtem1</t>
        </r>
      </text>
    </comment>
    <comment ref="V171" authorId="0" shapeId="0" xr:uid="{00000000-0006-0000-0200-000098420000}">
      <text>
        <r>
          <rPr>
            <sz val="11"/>
            <rFont val="Calibri"/>
            <family val="2"/>
            <charset val="238"/>
          </rPr>
          <t>SZV_F:DijUtem1</t>
        </r>
      </text>
    </comment>
    <comment ref="W171" authorId="0" shapeId="0" xr:uid="{00000000-0006-0000-0200-000099420000}">
      <text>
        <r>
          <rPr>
            <sz val="11"/>
            <rFont val="Calibri"/>
            <family val="2"/>
            <charset val="238"/>
          </rPr>
          <t>SZV_F:EM_Melleklet1_Utem1</t>
        </r>
      </text>
    </comment>
    <comment ref="X171" authorId="0" shapeId="0" xr:uid="{00000000-0006-0000-0200-00009A420000}">
      <text>
        <r>
          <rPr>
            <sz val="11"/>
            <rFont val="Calibri"/>
            <family val="2"/>
            <charset val="238"/>
          </rPr>
          <t>SZV_F:EgyebAllamiUtem1</t>
        </r>
      </text>
    </comment>
    <comment ref="Y171" authorId="0" shapeId="0" xr:uid="{00000000-0006-0000-0200-00009B420000}">
      <text>
        <r>
          <rPr>
            <sz val="11"/>
            <rFont val="Calibri"/>
            <family val="2"/>
            <charset val="238"/>
          </rPr>
          <t>SZV_F:OnkormanyzatiUtem1</t>
        </r>
      </text>
    </comment>
    <comment ref="Z171" authorId="0" shapeId="0" xr:uid="{00000000-0006-0000-0200-00009C420000}">
      <text>
        <r>
          <rPr>
            <sz val="11"/>
            <rFont val="Calibri"/>
            <family val="2"/>
            <charset val="238"/>
          </rPr>
          <t>SZV_F:EUUtem1</t>
        </r>
      </text>
    </comment>
    <comment ref="AA171" authorId="0" shapeId="0" xr:uid="{00000000-0006-0000-0200-00009D420000}">
      <text>
        <r>
          <rPr>
            <sz val="11"/>
            <rFont val="Calibri"/>
            <family val="2"/>
            <charset val="238"/>
          </rPr>
          <t>SZV_F:EgyebUtem1</t>
        </r>
      </text>
    </comment>
    <comment ref="AB171" authorId="0" shapeId="0" xr:uid="{00000000-0006-0000-0200-00009E420000}">
      <text>
        <r>
          <rPr>
            <sz val="11"/>
            <rFont val="Calibri"/>
            <family val="2"/>
            <charset val="238"/>
          </rPr>
          <t>SZV_F:HitelKotvenyUtem1</t>
        </r>
      </text>
    </comment>
    <comment ref="AC171" authorId="0" shapeId="0" xr:uid="{00000000-0006-0000-0200-00009F420000}">
      <text>
        <r>
          <rPr>
            <sz val="11"/>
            <rFont val="Calibri"/>
            <family val="2"/>
            <charset val="238"/>
          </rPr>
          <t>SZV_F:OsszesenUtem1</t>
        </r>
      </text>
    </comment>
    <comment ref="AF171" authorId="0" shapeId="0" xr:uid="{00000000-0006-0000-0200-0000A0420000}">
      <text>
        <r>
          <rPr>
            <sz val="11"/>
            <rFont val="Calibri"/>
            <family val="2"/>
            <charset val="238"/>
          </rPr>
          <t>SZV_F:HDUtem2</t>
        </r>
      </text>
    </comment>
    <comment ref="AG171" authorId="0" shapeId="0" xr:uid="{00000000-0006-0000-0200-0000A1420000}">
      <text>
        <r>
          <rPr>
            <sz val="11"/>
            <rFont val="Calibri"/>
            <family val="2"/>
            <charset val="238"/>
          </rPr>
          <t>SZV_F:ECSUtem2</t>
        </r>
      </text>
    </comment>
    <comment ref="AH171" authorId="0" shapeId="0" xr:uid="{00000000-0006-0000-0200-0000A2420000}">
      <text>
        <r>
          <rPr>
            <sz val="11"/>
            <rFont val="Calibri"/>
            <family val="2"/>
            <charset val="238"/>
          </rPr>
          <t>SZV_F:KFHUtem2</t>
        </r>
      </text>
    </comment>
    <comment ref="AI171" authorId="0" shapeId="0" xr:uid="{00000000-0006-0000-0200-0000A3420000}">
      <text>
        <r>
          <rPr>
            <sz val="11"/>
            <rFont val="Calibri"/>
            <family val="2"/>
            <charset val="238"/>
          </rPr>
          <t>SZV_F:Egyeb_SajatUtem2</t>
        </r>
      </text>
    </comment>
    <comment ref="AJ171" authorId="0" shapeId="0" xr:uid="{00000000-0006-0000-0200-0000A4420000}">
      <text>
        <r>
          <rPr>
            <sz val="11"/>
            <rFont val="Calibri"/>
            <family val="2"/>
            <charset val="238"/>
          </rPr>
          <t>SZV_F:DijUtem2</t>
        </r>
      </text>
    </comment>
    <comment ref="AK171" authorId="0" shapeId="0" xr:uid="{00000000-0006-0000-0200-0000A5420000}">
      <text>
        <r>
          <rPr>
            <sz val="11"/>
            <rFont val="Calibri"/>
            <family val="2"/>
            <charset val="238"/>
          </rPr>
          <t>SZV_F:EM_Melleklet1_Utem2</t>
        </r>
      </text>
    </comment>
    <comment ref="AL171" authorId="0" shapeId="0" xr:uid="{00000000-0006-0000-0200-0000A6420000}">
      <text>
        <r>
          <rPr>
            <sz val="11"/>
            <rFont val="Calibri"/>
            <family val="2"/>
            <charset val="238"/>
          </rPr>
          <t>SZV_F:EgyebAllamiUtem2</t>
        </r>
      </text>
    </comment>
    <comment ref="AM171" authorId="0" shapeId="0" xr:uid="{00000000-0006-0000-0200-0000A7420000}">
      <text>
        <r>
          <rPr>
            <sz val="11"/>
            <rFont val="Calibri"/>
            <family val="2"/>
            <charset val="238"/>
          </rPr>
          <t>SZV_F:OnkormanyzatiUtem2</t>
        </r>
      </text>
    </comment>
    <comment ref="AN171" authorId="0" shapeId="0" xr:uid="{00000000-0006-0000-0200-0000A8420000}">
      <text>
        <r>
          <rPr>
            <sz val="11"/>
            <rFont val="Calibri"/>
            <family val="2"/>
            <charset val="238"/>
          </rPr>
          <t>SZV_F:EUUtem2</t>
        </r>
      </text>
    </comment>
    <comment ref="AO171" authorId="0" shapeId="0" xr:uid="{00000000-0006-0000-0200-0000A9420000}">
      <text>
        <r>
          <rPr>
            <sz val="11"/>
            <rFont val="Calibri"/>
            <family val="2"/>
            <charset val="238"/>
          </rPr>
          <t>SZV_F:EgyebUtem2</t>
        </r>
      </text>
    </comment>
    <comment ref="AP171" authorId="0" shapeId="0" xr:uid="{00000000-0006-0000-0200-0000AA420000}">
      <text>
        <r>
          <rPr>
            <sz val="11"/>
            <rFont val="Calibri"/>
            <family val="2"/>
            <charset val="238"/>
          </rPr>
          <t>SZV_F:HitelKotvenyUtem2</t>
        </r>
      </text>
    </comment>
    <comment ref="AQ171" authorId="0" shapeId="0" xr:uid="{00000000-0006-0000-0200-0000AB420000}">
      <text>
        <r>
          <rPr>
            <sz val="11"/>
            <rFont val="Calibri"/>
            <family val="2"/>
            <charset val="238"/>
          </rPr>
          <t>SZV_F:OsszesenUtem2</t>
        </r>
      </text>
    </comment>
    <comment ref="AR171" authorId="0" shapeId="0" xr:uid="{00000000-0006-0000-0200-0000AC420000}">
      <text>
        <r>
          <rPr>
            <sz val="11"/>
            <rFont val="Calibri"/>
            <family val="2"/>
            <charset val="238"/>
          </rPr>
          <t>SZV_F:ForrashianyUtem2</t>
        </r>
      </text>
    </comment>
    <comment ref="AU171" authorId="0" shapeId="0" xr:uid="{00000000-0006-0000-0200-0000AD420000}">
      <text>
        <r>
          <rPr>
            <sz val="11"/>
            <rFont val="Calibri"/>
            <family val="2"/>
            <charset val="238"/>
          </rPr>
          <t>SZV_F:Indokolas</t>
        </r>
      </text>
    </comment>
    <comment ref="AV171" authorId="0" shapeId="0" xr:uid="{00000000-0006-0000-0200-0000AE420000}">
      <text>
        <r>
          <rPr>
            <sz val="11"/>
            <rFont val="Calibri"/>
            <family val="2"/>
            <charset val="238"/>
          </rPr>
          <t>SZV_F:Megjegyzes</t>
        </r>
      </text>
    </comment>
    <comment ref="AW171" authorId="0" shapeId="0" xr:uid="{00000000-0006-0000-0200-0000AF420000}">
      <text>
        <r>
          <rPr>
            <sz val="11"/>
            <rFont val="Calibri"/>
            <family val="2"/>
            <charset val="238"/>
          </rPr>
          <t>SZV_F:FeladatSorszam</t>
        </r>
      </text>
    </comment>
    <comment ref="AY171" authorId="0" shapeId="0" xr:uid="{00000000-0006-0000-0200-0000B0420000}">
      <text>
        <r>
          <rPr>
            <sz val="11"/>
            <rFont val="Calibri"/>
            <family val="2"/>
            <charset val="238"/>
          </rPr>
          <t>SZV_F:ISA</t>
        </r>
      </text>
    </comment>
    <comment ref="B172" authorId="0" shapeId="0" xr:uid="{00000000-0006-0000-0200-0000B1420000}">
      <text>
        <r>
          <rPr>
            <sz val="11"/>
            <rFont val="Calibri"/>
            <family val="2"/>
            <charset val="238"/>
          </rPr>
          <t>SZV_F:FontossagiSorrent</t>
        </r>
      </text>
    </comment>
    <comment ref="C172" authorId="0" shapeId="0" xr:uid="{00000000-0006-0000-0200-0000B2420000}">
      <text>
        <r>
          <rPr>
            <sz val="11"/>
            <rFont val="Calibri"/>
            <family val="2"/>
            <charset val="238"/>
          </rPr>
          <t>SZV_F:FeladatKategoria</t>
        </r>
      </text>
    </comment>
    <comment ref="D172" authorId="0" shapeId="0" xr:uid="{00000000-0006-0000-0200-0000B3420000}">
      <text>
        <r>
          <rPr>
            <sz val="11"/>
            <rFont val="Calibri"/>
            <family val="2"/>
            <charset val="238"/>
          </rPr>
          <t>SZV_F:FeladatMegnevezes</t>
        </r>
      </text>
    </comment>
    <comment ref="E172" authorId="0" shapeId="0" xr:uid="{00000000-0006-0000-0200-0000B4420000}">
      <text>
        <r>
          <rPr>
            <sz val="11"/>
            <rFont val="Calibri"/>
            <family val="2"/>
            <charset val="238"/>
          </rPr>
          <t>SZV_F:ElviEngedelySzam</t>
        </r>
      </text>
    </comment>
    <comment ref="F172" authorId="0" shapeId="0" xr:uid="{00000000-0006-0000-0200-0000B5420000}">
      <text>
        <r>
          <rPr>
            <sz val="11"/>
            <rFont val="Calibri"/>
            <family val="2"/>
            <charset val="238"/>
          </rPr>
          <t>SZV_F:VKR_Kod</t>
        </r>
      </text>
    </comment>
    <comment ref="G172" authorId="0" shapeId="0" xr:uid="{00000000-0006-0000-0200-0000B6420000}">
      <text>
        <r>
          <rPr>
            <sz val="11"/>
            <rFont val="Calibri"/>
            <family val="2"/>
            <charset val="238"/>
          </rPr>
          <t>SZV_F:VKR_Nev</t>
        </r>
      </text>
    </comment>
    <comment ref="H172" authorId="0" shapeId="0" xr:uid="{00000000-0006-0000-0200-0000B7420000}">
      <text>
        <r>
          <rPr>
            <sz val="11"/>
            <rFont val="Calibri"/>
            <family val="2"/>
            <charset val="238"/>
          </rPr>
          <t>SZV_F:FeladatAzonosito</t>
        </r>
      </text>
    </comment>
    <comment ref="I172" authorId="0" shapeId="0" xr:uid="{00000000-0006-0000-0200-0000B8420000}">
      <text>
        <r>
          <rPr>
            <sz val="11"/>
            <rFont val="Calibri"/>
            <family val="2"/>
            <charset val="238"/>
          </rPr>
          <t>SZV_F:EllatasiTerulet</t>
        </r>
      </text>
    </comment>
    <comment ref="J172" authorId="0" shapeId="0" xr:uid="{00000000-0006-0000-0200-0000B9420000}">
      <text>
        <r>
          <rPr>
            <sz val="11"/>
            <rFont val="Calibri"/>
            <family val="2"/>
            <charset val="238"/>
          </rPr>
          <t>SZV_F:EllatasertFelelos</t>
        </r>
      </text>
    </comment>
    <comment ref="K172" authorId="0" shapeId="0" xr:uid="{00000000-0006-0000-0200-0000BA420000}">
      <text>
        <r>
          <rPr>
            <sz val="11"/>
            <rFont val="Calibri"/>
            <family val="2"/>
            <charset val="238"/>
          </rPr>
          <t>SZV_F:TervezettNettoKoltseg</t>
        </r>
      </text>
    </comment>
    <comment ref="L172" authorId="0" shapeId="0" xr:uid="{00000000-0006-0000-0200-0000BB420000}">
      <text>
        <r>
          <rPr>
            <sz val="11"/>
            <rFont val="Calibri"/>
            <family val="2"/>
            <charset val="238"/>
          </rPr>
          <t>SZV_F:IdotartamKezdes</t>
        </r>
      </text>
    </comment>
    <comment ref="M172" authorId="0" shapeId="0" xr:uid="{00000000-0006-0000-0200-0000BC420000}">
      <text>
        <r>
          <rPr>
            <sz val="11"/>
            <rFont val="Calibri"/>
            <family val="2"/>
            <charset val="238"/>
          </rPr>
          <t>SZV_F:IdotartamBefejezes</t>
        </r>
      </text>
    </comment>
    <comment ref="N172" authorId="0" shapeId="0" xr:uid="{00000000-0006-0000-0200-0000BD420000}">
      <text>
        <r>
          <rPr>
            <sz val="11"/>
            <rFont val="Calibri"/>
            <family val="2"/>
            <charset val="238"/>
          </rPr>
          <t>SZV_F:NettoKoltsegUtem1</t>
        </r>
      </text>
    </comment>
    <comment ref="O172" authorId="0" shapeId="0" xr:uid="{00000000-0006-0000-0200-0000BE420000}">
      <text>
        <r>
          <rPr>
            <sz val="11"/>
            <rFont val="Calibri"/>
            <family val="2"/>
            <charset val="238"/>
          </rPr>
          <t>SZV_F:NettoKoltsegUtem2</t>
        </r>
      </text>
    </comment>
    <comment ref="P172" authorId="0" shapeId="0" xr:uid="{00000000-0006-0000-0200-0000BF420000}">
      <text>
        <r>
          <rPr>
            <sz val="11"/>
            <rFont val="Calibri"/>
            <family val="2"/>
            <charset val="238"/>
          </rPr>
          <t>SZV_F:EM_Melleklet2_KTG</t>
        </r>
      </text>
    </comment>
    <comment ref="R172" authorId="0" shapeId="0" xr:uid="{00000000-0006-0000-0200-0000C0420000}">
      <text>
        <r>
          <rPr>
            <sz val="11"/>
            <rFont val="Calibri"/>
            <family val="2"/>
            <charset val="238"/>
          </rPr>
          <t>SZV_F:HDUtem1</t>
        </r>
      </text>
    </comment>
    <comment ref="S172" authorId="0" shapeId="0" xr:uid="{00000000-0006-0000-0200-0000C1420000}">
      <text>
        <r>
          <rPr>
            <sz val="11"/>
            <rFont val="Calibri"/>
            <family val="2"/>
            <charset val="238"/>
          </rPr>
          <t>SZV_F:ECSUtem1</t>
        </r>
      </text>
    </comment>
    <comment ref="T172" authorId="0" shapeId="0" xr:uid="{00000000-0006-0000-0200-0000C2420000}">
      <text>
        <r>
          <rPr>
            <sz val="11"/>
            <rFont val="Calibri"/>
            <family val="2"/>
            <charset val="238"/>
          </rPr>
          <t>SZV_F:KFHUtem1</t>
        </r>
      </text>
    </comment>
    <comment ref="U172" authorId="0" shapeId="0" xr:uid="{00000000-0006-0000-0200-0000C3420000}">
      <text>
        <r>
          <rPr>
            <sz val="11"/>
            <rFont val="Calibri"/>
            <family val="2"/>
            <charset val="238"/>
          </rPr>
          <t>SZV_F:Egyeb_SajatUtem1</t>
        </r>
      </text>
    </comment>
    <comment ref="V172" authorId="0" shapeId="0" xr:uid="{00000000-0006-0000-0200-0000C4420000}">
      <text>
        <r>
          <rPr>
            <sz val="11"/>
            <rFont val="Calibri"/>
            <family val="2"/>
            <charset val="238"/>
          </rPr>
          <t>SZV_F:DijUtem1</t>
        </r>
      </text>
    </comment>
    <comment ref="W172" authorId="0" shapeId="0" xr:uid="{00000000-0006-0000-0200-0000C5420000}">
      <text>
        <r>
          <rPr>
            <sz val="11"/>
            <rFont val="Calibri"/>
            <family val="2"/>
            <charset val="238"/>
          </rPr>
          <t>SZV_F:EM_Melleklet1_Utem1</t>
        </r>
      </text>
    </comment>
    <comment ref="X172" authorId="0" shapeId="0" xr:uid="{00000000-0006-0000-0200-0000C6420000}">
      <text>
        <r>
          <rPr>
            <sz val="11"/>
            <rFont val="Calibri"/>
            <family val="2"/>
            <charset val="238"/>
          </rPr>
          <t>SZV_F:EgyebAllamiUtem1</t>
        </r>
      </text>
    </comment>
    <comment ref="Y172" authorId="0" shapeId="0" xr:uid="{00000000-0006-0000-0200-0000C7420000}">
      <text>
        <r>
          <rPr>
            <sz val="11"/>
            <rFont val="Calibri"/>
            <family val="2"/>
            <charset val="238"/>
          </rPr>
          <t>SZV_F:OnkormanyzatiUtem1</t>
        </r>
      </text>
    </comment>
    <comment ref="Z172" authorId="0" shapeId="0" xr:uid="{00000000-0006-0000-0200-0000C8420000}">
      <text>
        <r>
          <rPr>
            <sz val="11"/>
            <rFont val="Calibri"/>
            <family val="2"/>
            <charset val="238"/>
          </rPr>
          <t>SZV_F:EUUtem1</t>
        </r>
      </text>
    </comment>
    <comment ref="AA172" authorId="0" shapeId="0" xr:uid="{00000000-0006-0000-0200-0000C9420000}">
      <text>
        <r>
          <rPr>
            <sz val="11"/>
            <rFont val="Calibri"/>
            <family val="2"/>
            <charset val="238"/>
          </rPr>
          <t>SZV_F:EgyebUtem1</t>
        </r>
      </text>
    </comment>
    <comment ref="AB172" authorId="0" shapeId="0" xr:uid="{00000000-0006-0000-0200-0000CA420000}">
      <text>
        <r>
          <rPr>
            <sz val="11"/>
            <rFont val="Calibri"/>
            <family val="2"/>
            <charset val="238"/>
          </rPr>
          <t>SZV_F:HitelKotvenyUtem1</t>
        </r>
      </text>
    </comment>
    <comment ref="AC172" authorId="0" shapeId="0" xr:uid="{00000000-0006-0000-0200-0000CB420000}">
      <text>
        <r>
          <rPr>
            <sz val="11"/>
            <rFont val="Calibri"/>
            <family val="2"/>
            <charset val="238"/>
          </rPr>
          <t>SZV_F:OsszesenUtem1</t>
        </r>
      </text>
    </comment>
    <comment ref="AF172" authorId="0" shapeId="0" xr:uid="{00000000-0006-0000-0200-0000CC420000}">
      <text>
        <r>
          <rPr>
            <sz val="11"/>
            <rFont val="Calibri"/>
            <family val="2"/>
            <charset val="238"/>
          </rPr>
          <t>SZV_F:HDUtem2</t>
        </r>
      </text>
    </comment>
    <comment ref="AG172" authorId="0" shapeId="0" xr:uid="{00000000-0006-0000-0200-0000CD420000}">
      <text>
        <r>
          <rPr>
            <sz val="11"/>
            <rFont val="Calibri"/>
            <family val="2"/>
            <charset val="238"/>
          </rPr>
          <t>SZV_F:ECSUtem2</t>
        </r>
      </text>
    </comment>
    <comment ref="AH172" authorId="0" shapeId="0" xr:uid="{00000000-0006-0000-0200-0000CE420000}">
      <text>
        <r>
          <rPr>
            <sz val="11"/>
            <rFont val="Calibri"/>
            <family val="2"/>
            <charset val="238"/>
          </rPr>
          <t>SZV_F:KFHUtem2</t>
        </r>
      </text>
    </comment>
    <comment ref="AI172" authorId="0" shapeId="0" xr:uid="{00000000-0006-0000-0200-0000CF420000}">
      <text>
        <r>
          <rPr>
            <sz val="11"/>
            <rFont val="Calibri"/>
            <family val="2"/>
            <charset val="238"/>
          </rPr>
          <t>SZV_F:Egyeb_SajatUtem2</t>
        </r>
      </text>
    </comment>
    <comment ref="AJ172" authorId="0" shapeId="0" xr:uid="{00000000-0006-0000-0200-0000D0420000}">
      <text>
        <r>
          <rPr>
            <sz val="11"/>
            <rFont val="Calibri"/>
            <family val="2"/>
            <charset val="238"/>
          </rPr>
          <t>SZV_F:DijUtem2</t>
        </r>
      </text>
    </comment>
    <comment ref="AK172" authorId="0" shapeId="0" xr:uid="{00000000-0006-0000-0200-0000D1420000}">
      <text>
        <r>
          <rPr>
            <sz val="11"/>
            <rFont val="Calibri"/>
            <family val="2"/>
            <charset val="238"/>
          </rPr>
          <t>SZV_F:EM_Melleklet1_Utem2</t>
        </r>
      </text>
    </comment>
    <comment ref="AL172" authorId="0" shapeId="0" xr:uid="{00000000-0006-0000-0200-0000D2420000}">
      <text>
        <r>
          <rPr>
            <sz val="11"/>
            <rFont val="Calibri"/>
            <family val="2"/>
            <charset val="238"/>
          </rPr>
          <t>SZV_F:EgyebAllamiUtem2</t>
        </r>
      </text>
    </comment>
    <comment ref="AM172" authorId="0" shapeId="0" xr:uid="{00000000-0006-0000-0200-0000D3420000}">
      <text>
        <r>
          <rPr>
            <sz val="11"/>
            <rFont val="Calibri"/>
            <family val="2"/>
            <charset val="238"/>
          </rPr>
          <t>SZV_F:OnkormanyzatiUtem2</t>
        </r>
      </text>
    </comment>
    <comment ref="AN172" authorId="0" shapeId="0" xr:uid="{00000000-0006-0000-0200-0000D4420000}">
      <text>
        <r>
          <rPr>
            <sz val="11"/>
            <rFont val="Calibri"/>
            <family val="2"/>
            <charset val="238"/>
          </rPr>
          <t>SZV_F:EUUtem2</t>
        </r>
      </text>
    </comment>
    <comment ref="AO172" authorId="0" shapeId="0" xr:uid="{00000000-0006-0000-0200-0000D5420000}">
      <text>
        <r>
          <rPr>
            <sz val="11"/>
            <rFont val="Calibri"/>
            <family val="2"/>
            <charset val="238"/>
          </rPr>
          <t>SZV_F:EgyebUtem2</t>
        </r>
      </text>
    </comment>
    <comment ref="AP172" authorId="0" shapeId="0" xr:uid="{00000000-0006-0000-0200-0000D6420000}">
      <text>
        <r>
          <rPr>
            <sz val="11"/>
            <rFont val="Calibri"/>
            <family val="2"/>
            <charset val="238"/>
          </rPr>
          <t>SZV_F:HitelKotvenyUtem2</t>
        </r>
      </text>
    </comment>
    <comment ref="AQ172" authorId="0" shapeId="0" xr:uid="{00000000-0006-0000-0200-0000D7420000}">
      <text>
        <r>
          <rPr>
            <sz val="11"/>
            <rFont val="Calibri"/>
            <family val="2"/>
            <charset val="238"/>
          </rPr>
          <t>SZV_F:OsszesenUtem2</t>
        </r>
      </text>
    </comment>
    <comment ref="AR172" authorId="0" shapeId="0" xr:uid="{00000000-0006-0000-0200-0000D8420000}">
      <text>
        <r>
          <rPr>
            <sz val="11"/>
            <rFont val="Calibri"/>
            <family val="2"/>
            <charset val="238"/>
          </rPr>
          <t>SZV_F:ForrashianyUtem2</t>
        </r>
      </text>
    </comment>
    <comment ref="AU172" authorId="0" shapeId="0" xr:uid="{00000000-0006-0000-0200-0000D9420000}">
      <text>
        <r>
          <rPr>
            <sz val="11"/>
            <rFont val="Calibri"/>
            <family val="2"/>
            <charset val="238"/>
          </rPr>
          <t>SZV_F:Indokolas</t>
        </r>
      </text>
    </comment>
    <comment ref="AV172" authorId="0" shapeId="0" xr:uid="{00000000-0006-0000-0200-0000DA420000}">
      <text>
        <r>
          <rPr>
            <sz val="11"/>
            <rFont val="Calibri"/>
            <family val="2"/>
            <charset val="238"/>
          </rPr>
          <t>SZV_F:Megjegyzes</t>
        </r>
      </text>
    </comment>
    <comment ref="AW172" authorId="0" shapeId="0" xr:uid="{00000000-0006-0000-0200-0000DB420000}">
      <text>
        <r>
          <rPr>
            <sz val="11"/>
            <rFont val="Calibri"/>
            <family val="2"/>
            <charset val="238"/>
          </rPr>
          <t>SZV_F:FeladatSorszam</t>
        </r>
      </text>
    </comment>
    <comment ref="AY172" authorId="0" shapeId="0" xr:uid="{00000000-0006-0000-0200-0000DC420000}">
      <text>
        <r>
          <rPr>
            <sz val="11"/>
            <rFont val="Calibri"/>
            <family val="2"/>
            <charset val="238"/>
          </rPr>
          <t>SZV_F:ISA</t>
        </r>
      </text>
    </comment>
    <comment ref="B173" authorId="0" shapeId="0" xr:uid="{00000000-0006-0000-0200-0000DD420000}">
      <text>
        <r>
          <rPr>
            <sz val="11"/>
            <rFont val="Calibri"/>
            <family val="2"/>
            <charset val="238"/>
          </rPr>
          <t>SZV_F:FontossagiSorrent</t>
        </r>
      </text>
    </comment>
    <comment ref="C173" authorId="0" shapeId="0" xr:uid="{00000000-0006-0000-0200-0000DE420000}">
      <text>
        <r>
          <rPr>
            <sz val="11"/>
            <rFont val="Calibri"/>
            <family val="2"/>
            <charset val="238"/>
          </rPr>
          <t>SZV_F:FeladatKategoria</t>
        </r>
      </text>
    </comment>
    <comment ref="D173" authorId="0" shapeId="0" xr:uid="{00000000-0006-0000-0200-0000DF420000}">
      <text>
        <r>
          <rPr>
            <sz val="11"/>
            <rFont val="Calibri"/>
            <family val="2"/>
            <charset val="238"/>
          </rPr>
          <t>SZV_F:FeladatMegnevezes</t>
        </r>
      </text>
    </comment>
    <comment ref="E173" authorId="0" shapeId="0" xr:uid="{00000000-0006-0000-0200-0000E0420000}">
      <text>
        <r>
          <rPr>
            <sz val="11"/>
            <rFont val="Calibri"/>
            <family val="2"/>
            <charset val="238"/>
          </rPr>
          <t>SZV_F:ElviEngedelySzam</t>
        </r>
      </text>
    </comment>
    <comment ref="F173" authorId="0" shapeId="0" xr:uid="{00000000-0006-0000-0200-0000E1420000}">
      <text>
        <r>
          <rPr>
            <sz val="11"/>
            <rFont val="Calibri"/>
            <family val="2"/>
            <charset val="238"/>
          </rPr>
          <t>SZV_F:VKR_Kod</t>
        </r>
      </text>
    </comment>
    <comment ref="G173" authorId="0" shapeId="0" xr:uid="{00000000-0006-0000-0200-0000E2420000}">
      <text>
        <r>
          <rPr>
            <sz val="11"/>
            <rFont val="Calibri"/>
            <family val="2"/>
            <charset val="238"/>
          </rPr>
          <t>SZV_F:VKR_Nev</t>
        </r>
      </text>
    </comment>
    <comment ref="H173" authorId="0" shapeId="0" xr:uid="{00000000-0006-0000-0200-0000E3420000}">
      <text>
        <r>
          <rPr>
            <sz val="11"/>
            <rFont val="Calibri"/>
            <family val="2"/>
            <charset val="238"/>
          </rPr>
          <t>SZV_F:FeladatAzonosito</t>
        </r>
      </text>
    </comment>
    <comment ref="I173" authorId="0" shapeId="0" xr:uid="{00000000-0006-0000-0200-0000E4420000}">
      <text>
        <r>
          <rPr>
            <sz val="11"/>
            <rFont val="Calibri"/>
            <family val="2"/>
            <charset val="238"/>
          </rPr>
          <t>SZV_F:EllatasiTerulet</t>
        </r>
      </text>
    </comment>
    <comment ref="J173" authorId="0" shapeId="0" xr:uid="{00000000-0006-0000-0200-0000E5420000}">
      <text>
        <r>
          <rPr>
            <sz val="11"/>
            <rFont val="Calibri"/>
            <family val="2"/>
            <charset val="238"/>
          </rPr>
          <t>SZV_F:EllatasertFelelos</t>
        </r>
      </text>
    </comment>
    <comment ref="K173" authorId="0" shapeId="0" xr:uid="{00000000-0006-0000-0200-0000E6420000}">
      <text>
        <r>
          <rPr>
            <sz val="11"/>
            <rFont val="Calibri"/>
            <family val="2"/>
            <charset val="238"/>
          </rPr>
          <t>SZV_F:TervezettNettoKoltseg</t>
        </r>
      </text>
    </comment>
    <comment ref="L173" authorId="0" shapeId="0" xr:uid="{00000000-0006-0000-0200-0000E7420000}">
      <text>
        <r>
          <rPr>
            <sz val="11"/>
            <rFont val="Calibri"/>
            <family val="2"/>
            <charset val="238"/>
          </rPr>
          <t>SZV_F:IdotartamKezdes</t>
        </r>
      </text>
    </comment>
    <comment ref="M173" authorId="0" shapeId="0" xr:uid="{00000000-0006-0000-0200-0000E8420000}">
      <text>
        <r>
          <rPr>
            <sz val="11"/>
            <rFont val="Calibri"/>
            <family val="2"/>
            <charset val="238"/>
          </rPr>
          <t>SZV_F:IdotartamBefejezes</t>
        </r>
      </text>
    </comment>
    <comment ref="N173" authorId="0" shapeId="0" xr:uid="{00000000-0006-0000-0200-0000E9420000}">
      <text>
        <r>
          <rPr>
            <sz val="11"/>
            <rFont val="Calibri"/>
            <family val="2"/>
            <charset val="238"/>
          </rPr>
          <t>SZV_F:NettoKoltsegUtem1</t>
        </r>
      </text>
    </comment>
    <comment ref="O173" authorId="0" shapeId="0" xr:uid="{00000000-0006-0000-0200-0000EA420000}">
      <text>
        <r>
          <rPr>
            <sz val="11"/>
            <rFont val="Calibri"/>
            <family val="2"/>
            <charset val="238"/>
          </rPr>
          <t>SZV_F:NettoKoltsegUtem2</t>
        </r>
      </text>
    </comment>
    <comment ref="P173" authorId="0" shapeId="0" xr:uid="{00000000-0006-0000-0200-0000EB420000}">
      <text>
        <r>
          <rPr>
            <sz val="11"/>
            <rFont val="Calibri"/>
            <family val="2"/>
            <charset val="238"/>
          </rPr>
          <t>SZV_F:EM_Melleklet2_KTG</t>
        </r>
      </text>
    </comment>
    <comment ref="R173" authorId="0" shapeId="0" xr:uid="{00000000-0006-0000-0200-0000EC420000}">
      <text>
        <r>
          <rPr>
            <sz val="11"/>
            <rFont val="Calibri"/>
            <family val="2"/>
            <charset val="238"/>
          </rPr>
          <t>SZV_F:HDUtem1</t>
        </r>
      </text>
    </comment>
    <comment ref="S173" authorId="0" shapeId="0" xr:uid="{00000000-0006-0000-0200-0000ED420000}">
      <text>
        <r>
          <rPr>
            <sz val="11"/>
            <rFont val="Calibri"/>
            <family val="2"/>
            <charset val="238"/>
          </rPr>
          <t>SZV_F:ECSUtem1</t>
        </r>
      </text>
    </comment>
    <comment ref="T173" authorId="0" shapeId="0" xr:uid="{00000000-0006-0000-0200-0000EE420000}">
      <text>
        <r>
          <rPr>
            <sz val="11"/>
            <rFont val="Calibri"/>
            <family val="2"/>
            <charset val="238"/>
          </rPr>
          <t>SZV_F:KFHUtem1</t>
        </r>
      </text>
    </comment>
    <comment ref="U173" authorId="0" shapeId="0" xr:uid="{00000000-0006-0000-0200-0000EF420000}">
      <text>
        <r>
          <rPr>
            <sz val="11"/>
            <rFont val="Calibri"/>
            <family val="2"/>
            <charset val="238"/>
          </rPr>
          <t>SZV_F:Egyeb_SajatUtem1</t>
        </r>
      </text>
    </comment>
    <comment ref="V173" authorId="0" shapeId="0" xr:uid="{00000000-0006-0000-0200-0000F0420000}">
      <text>
        <r>
          <rPr>
            <sz val="11"/>
            <rFont val="Calibri"/>
            <family val="2"/>
            <charset val="238"/>
          </rPr>
          <t>SZV_F:DijUtem1</t>
        </r>
      </text>
    </comment>
    <comment ref="W173" authorId="0" shapeId="0" xr:uid="{00000000-0006-0000-0200-0000F1420000}">
      <text>
        <r>
          <rPr>
            <sz val="11"/>
            <rFont val="Calibri"/>
            <family val="2"/>
            <charset val="238"/>
          </rPr>
          <t>SZV_F:EM_Melleklet1_Utem1</t>
        </r>
      </text>
    </comment>
    <comment ref="X173" authorId="0" shapeId="0" xr:uid="{00000000-0006-0000-0200-0000F2420000}">
      <text>
        <r>
          <rPr>
            <sz val="11"/>
            <rFont val="Calibri"/>
            <family val="2"/>
            <charset val="238"/>
          </rPr>
          <t>SZV_F:EgyebAllamiUtem1</t>
        </r>
      </text>
    </comment>
    <comment ref="Y173" authorId="0" shapeId="0" xr:uid="{00000000-0006-0000-0200-0000F3420000}">
      <text>
        <r>
          <rPr>
            <sz val="11"/>
            <rFont val="Calibri"/>
            <family val="2"/>
            <charset val="238"/>
          </rPr>
          <t>SZV_F:OnkormanyzatiUtem1</t>
        </r>
      </text>
    </comment>
    <comment ref="Z173" authorId="0" shapeId="0" xr:uid="{00000000-0006-0000-0200-0000F4420000}">
      <text>
        <r>
          <rPr>
            <sz val="11"/>
            <rFont val="Calibri"/>
            <family val="2"/>
            <charset val="238"/>
          </rPr>
          <t>SZV_F:EUUtem1</t>
        </r>
      </text>
    </comment>
    <comment ref="AA173" authorId="0" shapeId="0" xr:uid="{00000000-0006-0000-0200-0000F5420000}">
      <text>
        <r>
          <rPr>
            <sz val="11"/>
            <rFont val="Calibri"/>
            <family val="2"/>
            <charset val="238"/>
          </rPr>
          <t>SZV_F:EgyebUtem1</t>
        </r>
      </text>
    </comment>
    <comment ref="AB173" authorId="0" shapeId="0" xr:uid="{00000000-0006-0000-0200-0000F6420000}">
      <text>
        <r>
          <rPr>
            <sz val="11"/>
            <rFont val="Calibri"/>
            <family val="2"/>
            <charset val="238"/>
          </rPr>
          <t>SZV_F:HitelKotvenyUtem1</t>
        </r>
      </text>
    </comment>
    <comment ref="AC173" authorId="0" shapeId="0" xr:uid="{00000000-0006-0000-0200-0000F7420000}">
      <text>
        <r>
          <rPr>
            <sz val="11"/>
            <rFont val="Calibri"/>
            <family val="2"/>
            <charset val="238"/>
          </rPr>
          <t>SZV_F:OsszesenUtem1</t>
        </r>
      </text>
    </comment>
    <comment ref="AF173" authorId="0" shapeId="0" xr:uid="{00000000-0006-0000-0200-0000F8420000}">
      <text>
        <r>
          <rPr>
            <sz val="11"/>
            <rFont val="Calibri"/>
            <family val="2"/>
            <charset val="238"/>
          </rPr>
          <t>SZV_F:HDUtem2</t>
        </r>
      </text>
    </comment>
    <comment ref="AG173" authorId="0" shapeId="0" xr:uid="{00000000-0006-0000-0200-0000F9420000}">
      <text>
        <r>
          <rPr>
            <sz val="11"/>
            <rFont val="Calibri"/>
            <family val="2"/>
            <charset val="238"/>
          </rPr>
          <t>SZV_F:ECSUtem2</t>
        </r>
      </text>
    </comment>
    <comment ref="AH173" authorId="0" shapeId="0" xr:uid="{00000000-0006-0000-0200-0000FA420000}">
      <text>
        <r>
          <rPr>
            <sz val="11"/>
            <rFont val="Calibri"/>
            <family val="2"/>
            <charset val="238"/>
          </rPr>
          <t>SZV_F:KFHUtem2</t>
        </r>
      </text>
    </comment>
    <comment ref="AI173" authorId="0" shapeId="0" xr:uid="{00000000-0006-0000-0200-0000FB420000}">
      <text>
        <r>
          <rPr>
            <sz val="11"/>
            <rFont val="Calibri"/>
            <family val="2"/>
            <charset val="238"/>
          </rPr>
          <t>SZV_F:Egyeb_SajatUtem2</t>
        </r>
      </text>
    </comment>
    <comment ref="AJ173" authorId="0" shapeId="0" xr:uid="{00000000-0006-0000-0200-0000FC420000}">
      <text>
        <r>
          <rPr>
            <sz val="11"/>
            <rFont val="Calibri"/>
            <family val="2"/>
            <charset val="238"/>
          </rPr>
          <t>SZV_F:DijUtem2</t>
        </r>
      </text>
    </comment>
    <comment ref="AK173" authorId="0" shapeId="0" xr:uid="{00000000-0006-0000-0200-0000FD420000}">
      <text>
        <r>
          <rPr>
            <sz val="11"/>
            <rFont val="Calibri"/>
            <family val="2"/>
            <charset val="238"/>
          </rPr>
          <t>SZV_F:EM_Melleklet1_Utem2</t>
        </r>
      </text>
    </comment>
    <comment ref="AL173" authorId="0" shapeId="0" xr:uid="{00000000-0006-0000-0200-0000FE420000}">
      <text>
        <r>
          <rPr>
            <sz val="11"/>
            <rFont val="Calibri"/>
            <family val="2"/>
            <charset val="238"/>
          </rPr>
          <t>SZV_F:EgyebAllamiUtem2</t>
        </r>
      </text>
    </comment>
    <comment ref="AM173" authorId="0" shapeId="0" xr:uid="{00000000-0006-0000-0200-0000FF420000}">
      <text>
        <r>
          <rPr>
            <sz val="11"/>
            <rFont val="Calibri"/>
            <family val="2"/>
            <charset val="238"/>
          </rPr>
          <t>SZV_F:OnkormanyzatiUtem2</t>
        </r>
      </text>
    </comment>
    <comment ref="AN173" authorId="0" shapeId="0" xr:uid="{00000000-0006-0000-0200-000000430000}">
      <text>
        <r>
          <rPr>
            <sz val="11"/>
            <rFont val="Calibri"/>
            <family val="2"/>
            <charset val="238"/>
          </rPr>
          <t>SZV_F:EUUtem2</t>
        </r>
      </text>
    </comment>
    <comment ref="AO173" authorId="0" shapeId="0" xr:uid="{00000000-0006-0000-0200-000001430000}">
      <text>
        <r>
          <rPr>
            <sz val="11"/>
            <rFont val="Calibri"/>
            <family val="2"/>
            <charset val="238"/>
          </rPr>
          <t>SZV_F:EgyebUtem2</t>
        </r>
      </text>
    </comment>
    <comment ref="AP173" authorId="0" shapeId="0" xr:uid="{00000000-0006-0000-0200-000002430000}">
      <text>
        <r>
          <rPr>
            <sz val="11"/>
            <rFont val="Calibri"/>
            <family val="2"/>
            <charset val="238"/>
          </rPr>
          <t>SZV_F:HitelKotvenyUtem2</t>
        </r>
      </text>
    </comment>
    <comment ref="AQ173" authorId="0" shapeId="0" xr:uid="{00000000-0006-0000-0200-000003430000}">
      <text>
        <r>
          <rPr>
            <sz val="11"/>
            <rFont val="Calibri"/>
            <family val="2"/>
            <charset val="238"/>
          </rPr>
          <t>SZV_F:OsszesenUtem2</t>
        </r>
      </text>
    </comment>
    <comment ref="AR173" authorId="0" shapeId="0" xr:uid="{00000000-0006-0000-0200-000004430000}">
      <text>
        <r>
          <rPr>
            <sz val="11"/>
            <rFont val="Calibri"/>
            <family val="2"/>
            <charset val="238"/>
          </rPr>
          <t>SZV_F:ForrashianyUtem2</t>
        </r>
      </text>
    </comment>
    <comment ref="AU173" authorId="0" shapeId="0" xr:uid="{00000000-0006-0000-0200-000005430000}">
      <text>
        <r>
          <rPr>
            <sz val="11"/>
            <rFont val="Calibri"/>
            <family val="2"/>
            <charset val="238"/>
          </rPr>
          <t>SZV_F:Indokolas</t>
        </r>
      </text>
    </comment>
    <comment ref="AV173" authorId="0" shapeId="0" xr:uid="{00000000-0006-0000-0200-000006430000}">
      <text>
        <r>
          <rPr>
            <sz val="11"/>
            <rFont val="Calibri"/>
            <family val="2"/>
            <charset val="238"/>
          </rPr>
          <t>SZV_F:Megjegyzes</t>
        </r>
      </text>
    </comment>
    <comment ref="AW173" authorId="0" shapeId="0" xr:uid="{00000000-0006-0000-0200-000007430000}">
      <text>
        <r>
          <rPr>
            <sz val="11"/>
            <rFont val="Calibri"/>
            <family val="2"/>
            <charset val="238"/>
          </rPr>
          <t>SZV_F:FeladatSorszam</t>
        </r>
      </text>
    </comment>
    <comment ref="AY173" authorId="0" shapeId="0" xr:uid="{00000000-0006-0000-0200-000008430000}">
      <text>
        <r>
          <rPr>
            <sz val="11"/>
            <rFont val="Calibri"/>
            <family val="2"/>
            <charset val="238"/>
          </rPr>
          <t>SZV_F:ISA</t>
        </r>
      </text>
    </comment>
    <comment ref="B174" authorId="0" shapeId="0" xr:uid="{00000000-0006-0000-0200-000009430000}">
      <text>
        <r>
          <rPr>
            <sz val="11"/>
            <rFont val="Calibri"/>
            <family val="2"/>
            <charset val="238"/>
          </rPr>
          <t>SZV_F:FontossagiSorrent</t>
        </r>
      </text>
    </comment>
    <comment ref="C174" authorId="0" shapeId="0" xr:uid="{00000000-0006-0000-0200-00000A430000}">
      <text>
        <r>
          <rPr>
            <sz val="11"/>
            <rFont val="Calibri"/>
            <family val="2"/>
            <charset val="238"/>
          </rPr>
          <t>SZV_F:FeladatKategoria</t>
        </r>
      </text>
    </comment>
    <comment ref="D174" authorId="0" shapeId="0" xr:uid="{00000000-0006-0000-0200-00000B430000}">
      <text>
        <r>
          <rPr>
            <sz val="11"/>
            <rFont val="Calibri"/>
            <family val="2"/>
            <charset val="238"/>
          </rPr>
          <t>SZV_F:FeladatMegnevezes</t>
        </r>
      </text>
    </comment>
    <comment ref="E174" authorId="0" shapeId="0" xr:uid="{00000000-0006-0000-0200-00000C430000}">
      <text>
        <r>
          <rPr>
            <sz val="11"/>
            <rFont val="Calibri"/>
            <family val="2"/>
            <charset val="238"/>
          </rPr>
          <t>SZV_F:ElviEngedelySzam</t>
        </r>
      </text>
    </comment>
    <comment ref="F174" authorId="0" shapeId="0" xr:uid="{00000000-0006-0000-0200-00000D430000}">
      <text>
        <r>
          <rPr>
            <sz val="11"/>
            <rFont val="Calibri"/>
            <family val="2"/>
            <charset val="238"/>
          </rPr>
          <t>SZV_F:VKR_Kod</t>
        </r>
      </text>
    </comment>
    <comment ref="G174" authorId="0" shapeId="0" xr:uid="{00000000-0006-0000-0200-00000E430000}">
      <text>
        <r>
          <rPr>
            <sz val="11"/>
            <rFont val="Calibri"/>
            <family val="2"/>
            <charset val="238"/>
          </rPr>
          <t>SZV_F:VKR_Nev</t>
        </r>
      </text>
    </comment>
    <comment ref="H174" authorId="0" shapeId="0" xr:uid="{00000000-0006-0000-0200-00000F430000}">
      <text>
        <r>
          <rPr>
            <sz val="11"/>
            <rFont val="Calibri"/>
            <family val="2"/>
            <charset val="238"/>
          </rPr>
          <t>SZV_F:FeladatAzonosito</t>
        </r>
      </text>
    </comment>
    <comment ref="I174" authorId="0" shapeId="0" xr:uid="{00000000-0006-0000-0200-000010430000}">
      <text>
        <r>
          <rPr>
            <sz val="11"/>
            <rFont val="Calibri"/>
            <family val="2"/>
            <charset val="238"/>
          </rPr>
          <t>SZV_F:EllatasiTerulet</t>
        </r>
      </text>
    </comment>
    <comment ref="J174" authorId="0" shapeId="0" xr:uid="{00000000-0006-0000-0200-000011430000}">
      <text>
        <r>
          <rPr>
            <sz val="11"/>
            <rFont val="Calibri"/>
            <family val="2"/>
            <charset val="238"/>
          </rPr>
          <t>SZV_F:EllatasertFelelos</t>
        </r>
      </text>
    </comment>
    <comment ref="K174" authorId="0" shapeId="0" xr:uid="{00000000-0006-0000-0200-000012430000}">
      <text>
        <r>
          <rPr>
            <sz val="11"/>
            <rFont val="Calibri"/>
            <family val="2"/>
            <charset val="238"/>
          </rPr>
          <t>SZV_F:TervezettNettoKoltseg</t>
        </r>
      </text>
    </comment>
    <comment ref="L174" authorId="0" shapeId="0" xr:uid="{00000000-0006-0000-0200-000013430000}">
      <text>
        <r>
          <rPr>
            <sz val="11"/>
            <rFont val="Calibri"/>
            <family val="2"/>
            <charset val="238"/>
          </rPr>
          <t>SZV_F:IdotartamKezdes</t>
        </r>
      </text>
    </comment>
    <comment ref="M174" authorId="0" shapeId="0" xr:uid="{00000000-0006-0000-0200-000014430000}">
      <text>
        <r>
          <rPr>
            <sz val="11"/>
            <rFont val="Calibri"/>
            <family val="2"/>
            <charset val="238"/>
          </rPr>
          <t>SZV_F:IdotartamBefejezes</t>
        </r>
      </text>
    </comment>
    <comment ref="N174" authorId="0" shapeId="0" xr:uid="{00000000-0006-0000-0200-000015430000}">
      <text>
        <r>
          <rPr>
            <sz val="11"/>
            <rFont val="Calibri"/>
            <family val="2"/>
            <charset val="238"/>
          </rPr>
          <t>SZV_F:NettoKoltsegUtem1</t>
        </r>
      </text>
    </comment>
    <comment ref="O174" authorId="0" shapeId="0" xr:uid="{00000000-0006-0000-0200-000016430000}">
      <text>
        <r>
          <rPr>
            <sz val="11"/>
            <rFont val="Calibri"/>
            <family val="2"/>
            <charset val="238"/>
          </rPr>
          <t>SZV_F:NettoKoltsegUtem2</t>
        </r>
      </text>
    </comment>
    <comment ref="P174" authorId="0" shapeId="0" xr:uid="{00000000-0006-0000-0200-000017430000}">
      <text>
        <r>
          <rPr>
            <sz val="11"/>
            <rFont val="Calibri"/>
            <family val="2"/>
            <charset val="238"/>
          </rPr>
          <t>SZV_F:EM_Melleklet2_KTG</t>
        </r>
      </text>
    </comment>
    <comment ref="R174" authorId="0" shapeId="0" xr:uid="{00000000-0006-0000-0200-000018430000}">
      <text>
        <r>
          <rPr>
            <sz val="11"/>
            <rFont val="Calibri"/>
            <family val="2"/>
            <charset val="238"/>
          </rPr>
          <t>SZV_F:HDUtem1</t>
        </r>
      </text>
    </comment>
    <comment ref="S174" authorId="0" shapeId="0" xr:uid="{00000000-0006-0000-0200-000019430000}">
      <text>
        <r>
          <rPr>
            <sz val="11"/>
            <rFont val="Calibri"/>
            <family val="2"/>
            <charset val="238"/>
          </rPr>
          <t>SZV_F:ECSUtem1</t>
        </r>
      </text>
    </comment>
    <comment ref="T174" authorId="0" shapeId="0" xr:uid="{00000000-0006-0000-0200-00001A430000}">
      <text>
        <r>
          <rPr>
            <sz val="11"/>
            <rFont val="Calibri"/>
            <family val="2"/>
            <charset val="238"/>
          </rPr>
          <t>SZV_F:KFHUtem1</t>
        </r>
      </text>
    </comment>
    <comment ref="U174" authorId="0" shapeId="0" xr:uid="{00000000-0006-0000-0200-00001B430000}">
      <text>
        <r>
          <rPr>
            <sz val="11"/>
            <rFont val="Calibri"/>
            <family val="2"/>
            <charset val="238"/>
          </rPr>
          <t>SZV_F:Egyeb_SajatUtem1</t>
        </r>
      </text>
    </comment>
    <comment ref="V174" authorId="0" shapeId="0" xr:uid="{00000000-0006-0000-0200-00001C430000}">
      <text>
        <r>
          <rPr>
            <sz val="11"/>
            <rFont val="Calibri"/>
            <family val="2"/>
            <charset val="238"/>
          </rPr>
          <t>SZV_F:DijUtem1</t>
        </r>
      </text>
    </comment>
    <comment ref="W174" authorId="0" shapeId="0" xr:uid="{00000000-0006-0000-0200-00001D430000}">
      <text>
        <r>
          <rPr>
            <sz val="11"/>
            <rFont val="Calibri"/>
            <family val="2"/>
            <charset val="238"/>
          </rPr>
          <t>SZV_F:EM_Melleklet1_Utem1</t>
        </r>
      </text>
    </comment>
    <comment ref="X174" authorId="0" shapeId="0" xr:uid="{00000000-0006-0000-0200-00001E430000}">
      <text>
        <r>
          <rPr>
            <sz val="11"/>
            <rFont val="Calibri"/>
            <family val="2"/>
            <charset val="238"/>
          </rPr>
          <t>SZV_F:EgyebAllamiUtem1</t>
        </r>
      </text>
    </comment>
    <comment ref="Y174" authorId="0" shapeId="0" xr:uid="{00000000-0006-0000-0200-00001F430000}">
      <text>
        <r>
          <rPr>
            <sz val="11"/>
            <rFont val="Calibri"/>
            <family val="2"/>
            <charset val="238"/>
          </rPr>
          <t>SZV_F:OnkormanyzatiUtem1</t>
        </r>
      </text>
    </comment>
    <comment ref="Z174" authorId="0" shapeId="0" xr:uid="{00000000-0006-0000-0200-000020430000}">
      <text>
        <r>
          <rPr>
            <sz val="11"/>
            <rFont val="Calibri"/>
            <family val="2"/>
            <charset val="238"/>
          </rPr>
          <t>SZV_F:EUUtem1</t>
        </r>
      </text>
    </comment>
    <comment ref="AA174" authorId="0" shapeId="0" xr:uid="{00000000-0006-0000-0200-000021430000}">
      <text>
        <r>
          <rPr>
            <sz val="11"/>
            <rFont val="Calibri"/>
            <family val="2"/>
            <charset val="238"/>
          </rPr>
          <t>SZV_F:EgyebUtem1</t>
        </r>
      </text>
    </comment>
    <comment ref="AB174" authorId="0" shapeId="0" xr:uid="{00000000-0006-0000-0200-000022430000}">
      <text>
        <r>
          <rPr>
            <sz val="11"/>
            <rFont val="Calibri"/>
            <family val="2"/>
            <charset val="238"/>
          </rPr>
          <t>SZV_F:HitelKotvenyUtem1</t>
        </r>
      </text>
    </comment>
    <comment ref="AC174" authorId="0" shapeId="0" xr:uid="{00000000-0006-0000-0200-000023430000}">
      <text>
        <r>
          <rPr>
            <sz val="11"/>
            <rFont val="Calibri"/>
            <family val="2"/>
            <charset val="238"/>
          </rPr>
          <t>SZV_F:OsszesenUtem1</t>
        </r>
      </text>
    </comment>
    <comment ref="AF174" authorId="0" shapeId="0" xr:uid="{00000000-0006-0000-0200-000024430000}">
      <text>
        <r>
          <rPr>
            <sz val="11"/>
            <rFont val="Calibri"/>
            <family val="2"/>
            <charset val="238"/>
          </rPr>
          <t>SZV_F:HDUtem2</t>
        </r>
      </text>
    </comment>
    <comment ref="AG174" authorId="0" shapeId="0" xr:uid="{00000000-0006-0000-0200-000025430000}">
      <text>
        <r>
          <rPr>
            <sz val="11"/>
            <rFont val="Calibri"/>
            <family val="2"/>
            <charset val="238"/>
          </rPr>
          <t>SZV_F:ECSUtem2</t>
        </r>
      </text>
    </comment>
    <comment ref="AH174" authorId="0" shapeId="0" xr:uid="{00000000-0006-0000-0200-000026430000}">
      <text>
        <r>
          <rPr>
            <sz val="11"/>
            <rFont val="Calibri"/>
            <family val="2"/>
            <charset val="238"/>
          </rPr>
          <t>SZV_F:KFHUtem2</t>
        </r>
      </text>
    </comment>
    <comment ref="AI174" authorId="0" shapeId="0" xr:uid="{00000000-0006-0000-0200-000027430000}">
      <text>
        <r>
          <rPr>
            <sz val="11"/>
            <rFont val="Calibri"/>
            <family val="2"/>
            <charset val="238"/>
          </rPr>
          <t>SZV_F:Egyeb_SajatUtem2</t>
        </r>
      </text>
    </comment>
    <comment ref="AJ174" authorId="0" shapeId="0" xr:uid="{00000000-0006-0000-0200-000028430000}">
      <text>
        <r>
          <rPr>
            <sz val="11"/>
            <rFont val="Calibri"/>
            <family val="2"/>
            <charset val="238"/>
          </rPr>
          <t>SZV_F:DijUtem2</t>
        </r>
      </text>
    </comment>
    <comment ref="AK174" authorId="0" shapeId="0" xr:uid="{00000000-0006-0000-0200-000029430000}">
      <text>
        <r>
          <rPr>
            <sz val="11"/>
            <rFont val="Calibri"/>
            <family val="2"/>
            <charset val="238"/>
          </rPr>
          <t>SZV_F:EM_Melleklet1_Utem2</t>
        </r>
      </text>
    </comment>
    <comment ref="AL174" authorId="0" shapeId="0" xr:uid="{00000000-0006-0000-0200-00002A430000}">
      <text>
        <r>
          <rPr>
            <sz val="11"/>
            <rFont val="Calibri"/>
            <family val="2"/>
            <charset val="238"/>
          </rPr>
          <t>SZV_F:EgyebAllamiUtem2</t>
        </r>
      </text>
    </comment>
    <comment ref="AM174" authorId="0" shapeId="0" xr:uid="{00000000-0006-0000-0200-00002B430000}">
      <text>
        <r>
          <rPr>
            <sz val="11"/>
            <rFont val="Calibri"/>
            <family val="2"/>
            <charset val="238"/>
          </rPr>
          <t>SZV_F:OnkormanyzatiUtem2</t>
        </r>
      </text>
    </comment>
    <comment ref="AN174" authorId="0" shapeId="0" xr:uid="{00000000-0006-0000-0200-00002C430000}">
      <text>
        <r>
          <rPr>
            <sz val="11"/>
            <rFont val="Calibri"/>
            <family val="2"/>
            <charset val="238"/>
          </rPr>
          <t>SZV_F:EUUtem2</t>
        </r>
      </text>
    </comment>
    <comment ref="AO174" authorId="0" shapeId="0" xr:uid="{00000000-0006-0000-0200-00002D430000}">
      <text>
        <r>
          <rPr>
            <sz val="11"/>
            <rFont val="Calibri"/>
            <family val="2"/>
            <charset val="238"/>
          </rPr>
          <t>SZV_F:EgyebUtem2</t>
        </r>
      </text>
    </comment>
    <comment ref="AP174" authorId="0" shapeId="0" xr:uid="{00000000-0006-0000-0200-00002E430000}">
      <text>
        <r>
          <rPr>
            <sz val="11"/>
            <rFont val="Calibri"/>
            <family val="2"/>
            <charset val="238"/>
          </rPr>
          <t>SZV_F:HitelKotvenyUtem2</t>
        </r>
      </text>
    </comment>
    <comment ref="AQ174" authorId="0" shapeId="0" xr:uid="{00000000-0006-0000-0200-00002F430000}">
      <text>
        <r>
          <rPr>
            <sz val="11"/>
            <rFont val="Calibri"/>
            <family val="2"/>
            <charset val="238"/>
          </rPr>
          <t>SZV_F:OsszesenUtem2</t>
        </r>
      </text>
    </comment>
    <comment ref="AR174" authorId="0" shapeId="0" xr:uid="{00000000-0006-0000-0200-000030430000}">
      <text>
        <r>
          <rPr>
            <sz val="11"/>
            <rFont val="Calibri"/>
            <family val="2"/>
            <charset val="238"/>
          </rPr>
          <t>SZV_F:ForrashianyUtem2</t>
        </r>
      </text>
    </comment>
    <comment ref="AU174" authorId="0" shapeId="0" xr:uid="{00000000-0006-0000-0200-000031430000}">
      <text>
        <r>
          <rPr>
            <sz val="11"/>
            <rFont val="Calibri"/>
            <family val="2"/>
            <charset val="238"/>
          </rPr>
          <t>SZV_F:Indokolas</t>
        </r>
      </text>
    </comment>
    <comment ref="AV174" authorId="0" shapeId="0" xr:uid="{00000000-0006-0000-0200-000032430000}">
      <text>
        <r>
          <rPr>
            <sz val="11"/>
            <rFont val="Calibri"/>
            <family val="2"/>
            <charset val="238"/>
          </rPr>
          <t>SZV_F:Megjegyzes</t>
        </r>
      </text>
    </comment>
    <comment ref="AW174" authorId="0" shapeId="0" xr:uid="{00000000-0006-0000-0200-000033430000}">
      <text>
        <r>
          <rPr>
            <sz val="11"/>
            <rFont val="Calibri"/>
            <family val="2"/>
            <charset val="238"/>
          </rPr>
          <t>SZV_F:FeladatSorszam</t>
        </r>
      </text>
    </comment>
    <comment ref="AY174" authorId="0" shapeId="0" xr:uid="{00000000-0006-0000-0200-000034430000}">
      <text>
        <r>
          <rPr>
            <sz val="11"/>
            <rFont val="Calibri"/>
            <family val="2"/>
            <charset val="238"/>
          </rPr>
          <t>SZV_F:ISA</t>
        </r>
      </text>
    </comment>
    <comment ref="B175" authorId="0" shapeId="0" xr:uid="{00000000-0006-0000-0200-000035430000}">
      <text>
        <r>
          <rPr>
            <sz val="11"/>
            <rFont val="Calibri"/>
            <family val="2"/>
            <charset val="238"/>
          </rPr>
          <t>SZV_F:FontossagiSorrent</t>
        </r>
      </text>
    </comment>
    <comment ref="C175" authorId="0" shapeId="0" xr:uid="{00000000-0006-0000-0200-000036430000}">
      <text>
        <r>
          <rPr>
            <sz val="11"/>
            <rFont val="Calibri"/>
            <family val="2"/>
            <charset val="238"/>
          </rPr>
          <t>SZV_F:FeladatKategoria</t>
        </r>
      </text>
    </comment>
    <comment ref="D175" authorId="0" shapeId="0" xr:uid="{00000000-0006-0000-0200-000037430000}">
      <text>
        <r>
          <rPr>
            <sz val="11"/>
            <rFont val="Calibri"/>
            <family val="2"/>
            <charset val="238"/>
          </rPr>
          <t>SZV_F:FeladatMegnevezes</t>
        </r>
      </text>
    </comment>
    <comment ref="E175" authorId="0" shapeId="0" xr:uid="{00000000-0006-0000-0200-000038430000}">
      <text>
        <r>
          <rPr>
            <sz val="11"/>
            <rFont val="Calibri"/>
            <family val="2"/>
            <charset val="238"/>
          </rPr>
          <t>SZV_F:ElviEngedelySzam</t>
        </r>
      </text>
    </comment>
    <comment ref="F175" authorId="0" shapeId="0" xr:uid="{00000000-0006-0000-0200-000039430000}">
      <text>
        <r>
          <rPr>
            <sz val="11"/>
            <rFont val="Calibri"/>
            <family val="2"/>
            <charset val="238"/>
          </rPr>
          <t>SZV_F:VKR_Kod</t>
        </r>
      </text>
    </comment>
    <comment ref="G175" authorId="0" shapeId="0" xr:uid="{00000000-0006-0000-0200-00003A430000}">
      <text>
        <r>
          <rPr>
            <sz val="11"/>
            <rFont val="Calibri"/>
            <family val="2"/>
            <charset val="238"/>
          </rPr>
          <t>SZV_F:VKR_Nev</t>
        </r>
      </text>
    </comment>
    <comment ref="H175" authorId="0" shapeId="0" xr:uid="{00000000-0006-0000-0200-00003B430000}">
      <text>
        <r>
          <rPr>
            <sz val="11"/>
            <rFont val="Calibri"/>
            <family val="2"/>
            <charset val="238"/>
          </rPr>
          <t>SZV_F:FeladatAzonosito</t>
        </r>
      </text>
    </comment>
    <comment ref="I175" authorId="0" shapeId="0" xr:uid="{00000000-0006-0000-0200-00003C430000}">
      <text>
        <r>
          <rPr>
            <sz val="11"/>
            <rFont val="Calibri"/>
            <family val="2"/>
            <charset val="238"/>
          </rPr>
          <t>SZV_F:EllatasiTerulet</t>
        </r>
      </text>
    </comment>
    <comment ref="J175" authorId="0" shapeId="0" xr:uid="{00000000-0006-0000-0200-00003D430000}">
      <text>
        <r>
          <rPr>
            <sz val="11"/>
            <rFont val="Calibri"/>
            <family val="2"/>
            <charset val="238"/>
          </rPr>
          <t>SZV_F:EllatasertFelelos</t>
        </r>
      </text>
    </comment>
    <comment ref="K175" authorId="0" shapeId="0" xr:uid="{00000000-0006-0000-0200-00003E430000}">
      <text>
        <r>
          <rPr>
            <sz val="11"/>
            <rFont val="Calibri"/>
            <family val="2"/>
            <charset val="238"/>
          </rPr>
          <t>SZV_F:TervezettNettoKoltseg</t>
        </r>
      </text>
    </comment>
    <comment ref="L175" authorId="0" shapeId="0" xr:uid="{00000000-0006-0000-0200-00003F430000}">
      <text>
        <r>
          <rPr>
            <sz val="11"/>
            <rFont val="Calibri"/>
            <family val="2"/>
            <charset val="238"/>
          </rPr>
          <t>SZV_F:IdotartamKezdes</t>
        </r>
      </text>
    </comment>
    <comment ref="M175" authorId="0" shapeId="0" xr:uid="{00000000-0006-0000-0200-000040430000}">
      <text>
        <r>
          <rPr>
            <sz val="11"/>
            <rFont val="Calibri"/>
            <family val="2"/>
            <charset val="238"/>
          </rPr>
          <t>SZV_F:IdotartamBefejezes</t>
        </r>
      </text>
    </comment>
    <comment ref="N175" authorId="0" shapeId="0" xr:uid="{00000000-0006-0000-0200-000041430000}">
      <text>
        <r>
          <rPr>
            <sz val="11"/>
            <rFont val="Calibri"/>
            <family val="2"/>
            <charset val="238"/>
          </rPr>
          <t>SZV_F:NettoKoltsegUtem1</t>
        </r>
      </text>
    </comment>
    <comment ref="O175" authorId="0" shapeId="0" xr:uid="{00000000-0006-0000-0200-000042430000}">
      <text>
        <r>
          <rPr>
            <sz val="11"/>
            <rFont val="Calibri"/>
            <family val="2"/>
            <charset val="238"/>
          </rPr>
          <t>SZV_F:NettoKoltsegUtem2</t>
        </r>
      </text>
    </comment>
    <comment ref="P175" authorId="0" shapeId="0" xr:uid="{00000000-0006-0000-0200-000043430000}">
      <text>
        <r>
          <rPr>
            <sz val="11"/>
            <rFont val="Calibri"/>
            <family val="2"/>
            <charset val="238"/>
          </rPr>
          <t>SZV_F:EM_Melleklet2_KTG</t>
        </r>
      </text>
    </comment>
    <comment ref="R175" authorId="0" shapeId="0" xr:uid="{00000000-0006-0000-0200-000044430000}">
      <text>
        <r>
          <rPr>
            <sz val="11"/>
            <rFont val="Calibri"/>
            <family val="2"/>
            <charset val="238"/>
          </rPr>
          <t>SZV_F:HDUtem1</t>
        </r>
      </text>
    </comment>
    <comment ref="S175" authorId="0" shapeId="0" xr:uid="{00000000-0006-0000-0200-000045430000}">
      <text>
        <r>
          <rPr>
            <sz val="11"/>
            <rFont val="Calibri"/>
            <family val="2"/>
            <charset val="238"/>
          </rPr>
          <t>SZV_F:ECSUtem1</t>
        </r>
      </text>
    </comment>
    <comment ref="T175" authorId="0" shapeId="0" xr:uid="{00000000-0006-0000-0200-000046430000}">
      <text>
        <r>
          <rPr>
            <sz val="11"/>
            <rFont val="Calibri"/>
            <family val="2"/>
            <charset val="238"/>
          </rPr>
          <t>SZV_F:KFHUtem1</t>
        </r>
      </text>
    </comment>
    <comment ref="U175" authorId="0" shapeId="0" xr:uid="{00000000-0006-0000-0200-000047430000}">
      <text>
        <r>
          <rPr>
            <sz val="11"/>
            <rFont val="Calibri"/>
            <family val="2"/>
            <charset val="238"/>
          </rPr>
          <t>SZV_F:Egyeb_SajatUtem1</t>
        </r>
      </text>
    </comment>
    <comment ref="V175" authorId="0" shapeId="0" xr:uid="{00000000-0006-0000-0200-000048430000}">
      <text>
        <r>
          <rPr>
            <sz val="11"/>
            <rFont val="Calibri"/>
            <family val="2"/>
            <charset val="238"/>
          </rPr>
          <t>SZV_F:DijUtem1</t>
        </r>
      </text>
    </comment>
    <comment ref="W175" authorId="0" shapeId="0" xr:uid="{00000000-0006-0000-0200-000049430000}">
      <text>
        <r>
          <rPr>
            <sz val="11"/>
            <rFont val="Calibri"/>
            <family val="2"/>
            <charset val="238"/>
          </rPr>
          <t>SZV_F:EM_Melleklet1_Utem1</t>
        </r>
      </text>
    </comment>
    <comment ref="X175" authorId="0" shapeId="0" xr:uid="{00000000-0006-0000-0200-00004A430000}">
      <text>
        <r>
          <rPr>
            <sz val="11"/>
            <rFont val="Calibri"/>
            <family val="2"/>
            <charset val="238"/>
          </rPr>
          <t>SZV_F:EgyebAllamiUtem1</t>
        </r>
      </text>
    </comment>
    <comment ref="Y175" authorId="0" shapeId="0" xr:uid="{00000000-0006-0000-0200-00004B430000}">
      <text>
        <r>
          <rPr>
            <sz val="11"/>
            <rFont val="Calibri"/>
            <family val="2"/>
            <charset val="238"/>
          </rPr>
          <t>SZV_F:OnkormanyzatiUtem1</t>
        </r>
      </text>
    </comment>
    <comment ref="Z175" authorId="0" shapeId="0" xr:uid="{00000000-0006-0000-0200-00004C430000}">
      <text>
        <r>
          <rPr>
            <sz val="11"/>
            <rFont val="Calibri"/>
            <family val="2"/>
            <charset val="238"/>
          </rPr>
          <t>SZV_F:EUUtem1</t>
        </r>
      </text>
    </comment>
    <comment ref="AA175" authorId="0" shapeId="0" xr:uid="{00000000-0006-0000-0200-00004D430000}">
      <text>
        <r>
          <rPr>
            <sz val="11"/>
            <rFont val="Calibri"/>
            <family val="2"/>
            <charset val="238"/>
          </rPr>
          <t>SZV_F:EgyebUtem1</t>
        </r>
      </text>
    </comment>
    <comment ref="AB175" authorId="0" shapeId="0" xr:uid="{00000000-0006-0000-0200-00004E430000}">
      <text>
        <r>
          <rPr>
            <sz val="11"/>
            <rFont val="Calibri"/>
            <family val="2"/>
            <charset val="238"/>
          </rPr>
          <t>SZV_F:HitelKotvenyUtem1</t>
        </r>
      </text>
    </comment>
    <comment ref="AC175" authorId="0" shapeId="0" xr:uid="{00000000-0006-0000-0200-00004F430000}">
      <text>
        <r>
          <rPr>
            <sz val="11"/>
            <rFont val="Calibri"/>
            <family val="2"/>
            <charset val="238"/>
          </rPr>
          <t>SZV_F:OsszesenUtem1</t>
        </r>
      </text>
    </comment>
    <comment ref="AF175" authorId="0" shapeId="0" xr:uid="{00000000-0006-0000-0200-000050430000}">
      <text>
        <r>
          <rPr>
            <sz val="11"/>
            <rFont val="Calibri"/>
            <family val="2"/>
            <charset val="238"/>
          </rPr>
          <t>SZV_F:HDUtem2</t>
        </r>
      </text>
    </comment>
    <comment ref="AG175" authorId="0" shapeId="0" xr:uid="{00000000-0006-0000-0200-000051430000}">
      <text>
        <r>
          <rPr>
            <sz val="11"/>
            <rFont val="Calibri"/>
            <family val="2"/>
            <charset val="238"/>
          </rPr>
          <t>SZV_F:ECSUtem2</t>
        </r>
      </text>
    </comment>
    <comment ref="AH175" authorId="0" shapeId="0" xr:uid="{00000000-0006-0000-0200-000052430000}">
      <text>
        <r>
          <rPr>
            <sz val="11"/>
            <rFont val="Calibri"/>
            <family val="2"/>
            <charset val="238"/>
          </rPr>
          <t>SZV_F:KFHUtem2</t>
        </r>
      </text>
    </comment>
    <comment ref="AI175" authorId="0" shapeId="0" xr:uid="{00000000-0006-0000-0200-000053430000}">
      <text>
        <r>
          <rPr>
            <sz val="11"/>
            <rFont val="Calibri"/>
            <family val="2"/>
            <charset val="238"/>
          </rPr>
          <t>SZV_F:Egyeb_SajatUtem2</t>
        </r>
      </text>
    </comment>
    <comment ref="AJ175" authorId="0" shapeId="0" xr:uid="{00000000-0006-0000-0200-000054430000}">
      <text>
        <r>
          <rPr>
            <sz val="11"/>
            <rFont val="Calibri"/>
            <family val="2"/>
            <charset val="238"/>
          </rPr>
          <t>SZV_F:DijUtem2</t>
        </r>
      </text>
    </comment>
    <comment ref="AK175" authorId="0" shapeId="0" xr:uid="{00000000-0006-0000-0200-000055430000}">
      <text>
        <r>
          <rPr>
            <sz val="11"/>
            <rFont val="Calibri"/>
            <family val="2"/>
            <charset val="238"/>
          </rPr>
          <t>SZV_F:EM_Melleklet1_Utem2</t>
        </r>
      </text>
    </comment>
    <comment ref="AL175" authorId="0" shapeId="0" xr:uid="{00000000-0006-0000-0200-000056430000}">
      <text>
        <r>
          <rPr>
            <sz val="11"/>
            <rFont val="Calibri"/>
            <family val="2"/>
            <charset val="238"/>
          </rPr>
          <t>SZV_F:EgyebAllamiUtem2</t>
        </r>
      </text>
    </comment>
    <comment ref="AM175" authorId="0" shapeId="0" xr:uid="{00000000-0006-0000-0200-000057430000}">
      <text>
        <r>
          <rPr>
            <sz val="11"/>
            <rFont val="Calibri"/>
            <family val="2"/>
            <charset val="238"/>
          </rPr>
          <t>SZV_F:OnkormanyzatiUtem2</t>
        </r>
      </text>
    </comment>
    <comment ref="AN175" authorId="0" shapeId="0" xr:uid="{00000000-0006-0000-0200-000058430000}">
      <text>
        <r>
          <rPr>
            <sz val="11"/>
            <rFont val="Calibri"/>
            <family val="2"/>
            <charset val="238"/>
          </rPr>
          <t>SZV_F:EUUtem2</t>
        </r>
      </text>
    </comment>
    <comment ref="AO175" authorId="0" shapeId="0" xr:uid="{00000000-0006-0000-0200-000059430000}">
      <text>
        <r>
          <rPr>
            <sz val="11"/>
            <rFont val="Calibri"/>
            <family val="2"/>
            <charset val="238"/>
          </rPr>
          <t>SZV_F:EgyebUtem2</t>
        </r>
      </text>
    </comment>
    <comment ref="AP175" authorId="0" shapeId="0" xr:uid="{00000000-0006-0000-0200-00005A430000}">
      <text>
        <r>
          <rPr>
            <sz val="11"/>
            <rFont val="Calibri"/>
            <family val="2"/>
            <charset val="238"/>
          </rPr>
          <t>SZV_F:HitelKotvenyUtem2</t>
        </r>
      </text>
    </comment>
    <comment ref="AQ175" authorId="0" shapeId="0" xr:uid="{00000000-0006-0000-0200-00005B430000}">
      <text>
        <r>
          <rPr>
            <sz val="11"/>
            <rFont val="Calibri"/>
            <family val="2"/>
            <charset val="238"/>
          </rPr>
          <t>SZV_F:OsszesenUtem2</t>
        </r>
      </text>
    </comment>
    <comment ref="AR175" authorId="0" shapeId="0" xr:uid="{00000000-0006-0000-0200-00005C430000}">
      <text>
        <r>
          <rPr>
            <sz val="11"/>
            <rFont val="Calibri"/>
            <family val="2"/>
            <charset val="238"/>
          </rPr>
          <t>SZV_F:ForrashianyUtem2</t>
        </r>
      </text>
    </comment>
    <comment ref="AU175" authorId="0" shapeId="0" xr:uid="{00000000-0006-0000-0200-00005D430000}">
      <text>
        <r>
          <rPr>
            <sz val="11"/>
            <rFont val="Calibri"/>
            <family val="2"/>
            <charset val="238"/>
          </rPr>
          <t>SZV_F:Indokolas</t>
        </r>
      </text>
    </comment>
    <comment ref="AV175" authorId="0" shapeId="0" xr:uid="{00000000-0006-0000-0200-00005E430000}">
      <text>
        <r>
          <rPr>
            <sz val="11"/>
            <rFont val="Calibri"/>
            <family val="2"/>
            <charset val="238"/>
          </rPr>
          <t>SZV_F:Megjegyzes</t>
        </r>
      </text>
    </comment>
    <comment ref="AW175" authorId="0" shapeId="0" xr:uid="{00000000-0006-0000-0200-00005F430000}">
      <text>
        <r>
          <rPr>
            <sz val="11"/>
            <rFont val="Calibri"/>
            <family val="2"/>
            <charset val="238"/>
          </rPr>
          <t>SZV_F:FeladatSorszam</t>
        </r>
      </text>
    </comment>
    <comment ref="AY175" authorId="0" shapeId="0" xr:uid="{00000000-0006-0000-0200-000060430000}">
      <text>
        <r>
          <rPr>
            <sz val="11"/>
            <rFont val="Calibri"/>
            <family val="2"/>
            <charset val="238"/>
          </rPr>
          <t>SZV_F:ISA</t>
        </r>
      </text>
    </comment>
    <comment ref="B176" authorId="0" shapeId="0" xr:uid="{00000000-0006-0000-0200-000061430000}">
      <text>
        <r>
          <rPr>
            <sz val="11"/>
            <rFont val="Calibri"/>
            <family val="2"/>
            <charset val="238"/>
          </rPr>
          <t>SZV_F:FontossagiSorrent</t>
        </r>
      </text>
    </comment>
    <comment ref="C176" authorId="0" shapeId="0" xr:uid="{00000000-0006-0000-0200-000062430000}">
      <text>
        <r>
          <rPr>
            <sz val="11"/>
            <rFont val="Calibri"/>
            <family val="2"/>
            <charset val="238"/>
          </rPr>
          <t>SZV_F:FeladatKategoria</t>
        </r>
      </text>
    </comment>
    <comment ref="D176" authorId="0" shapeId="0" xr:uid="{00000000-0006-0000-0200-000063430000}">
      <text>
        <r>
          <rPr>
            <sz val="11"/>
            <rFont val="Calibri"/>
            <family val="2"/>
            <charset val="238"/>
          </rPr>
          <t>SZV_F:FeladatMegnevezes</t>
        </r>
      </text>
    </comment>
    <comment ref="E176" authorId="0" shapeId="0" xr:uid="{00000000-0006-0000-0200-000064430000}">
      <text>
        <r>
          <rPr>
            <sz val="11"/>
            <rFont val="Calibri"/>
            <family val="2"/>
            <charset val="238"/>
          </rPr>
          <t>SZV_F:ElviEngedelySzam</t>
        </r>
      </text>
    </comment>
    <comment ref="F176" authorId="0" shapeId="0" xr:uid="{00000000-0006-0000-0200-000065430000}">
      <text>
        <r>
          <rPr>
            <sz val="11"/>
            <rFont val="Calibri"/>
            <family val="2"/>
            <charset val="238"/>
          </rPr>
          <t>SZV_F:VKR_Kod</t>
        </r>
      </text>
    </comment>
    <comment ref="G176" authorId="0" shapeId="0" xr:uid="{00000000-0006-0000-0200-000066430000}">
      <text>
        <r>
          <rPr>
            <sz val="11"/>
            <rFont val="Calibri"/>
            <family val="2"/>
            <charset val="238"/>
          </rPr>
          <t>SZV_F:VKR_Nev</t>
        </r>
      </text>
    </comment>
    <comment ref="H176" authorId="0" shapeId="0" xr:uid="{00000000-0006-0000-0200-000067430000}">
      <text>
        <r>
          <rPr>
            <sz val="11"/>
            <rFont val="Calibri"/>
            <family val="2"/>
            <charset val="238"/>
          </rPr>
          <t>SZV_F:FeladatAzonosito</t>
        </r>
      </text>
    </comment>
    <comment ref="I176" authorId="0" shapeId="0" xr:uid="{00000000-0006-0000-0200-000068430000}">
      <text>
        <r>
          <rPr>
            <sz val="11"/>
            <rFont val="Calibri"/>
            <family val="2"/>
            <charset val="238"/>
          </rPr>
          <t>SZV_F:EllatasiTerulet</t>
        </r>
      </text>
    </comment>
    <comment ref="J176" authorId="0" shapeId="0" xr:uid="{00000000-0006-0000-0200-000069430000}">
      <text>
        <r>
          <rPr>
            <sz val="11"/>
            <rFont val="Calibri"/>
            <family val="2"/>
            <charset val="238"/>
          </rPr>
          <t>SZV_F:EllatasertFelelos</t>
        </r>
      </text>
    </comment>
    <comment ref="K176" authorId="0" shapeId="0" xr:uid="{00000000-0006-0000-0200-00006A430000}">
      <text>
        <r>
          <rPr>
            <sz val="11"/>
            <rFont val="Calibri"/>
            <family val="2"/>
            <charset val="238"/>
          </rPr>
          <t>SZV_F:TervezettNettoKoltseg</t>
        </r>
      </text>
    </comment>
    <comment ref="L176" authorId="0" shapeId="0" xr:uid="{00000000-0006-0000-0200-00006B430000}">
      <text>
        <r>
          <rPr>
            <sz val="11"/>
            <rFont val="Calibri"/>
            <family val="2"/>
            <charset val="238"/>
          </rPr>
          <t>SZV_F:IdotartamKezdes</t>
        </r>
      </text>
    </comment>
    <comment ref="M176" authorId="0" shapeId="0" xr:uid="{00000000-0006-0000-0200-00006C430000}">
      <text>
        <r>
          <rPr>
            <sz val="11"/>
            <rFont val="Calibri"/>
            <family val="2"/>
            <charset val="238"/>
          </rPr>
          <t>SZV_F:IdotartamBefejezes</t>
        </r>
      </text>
    </comment>
    <comment ref="N176" authorId="0" shapeId="0" xr:uid="{00000000-0006-0000-0200-00006D430000}">
      <text>
        <r>
          <rPr>
            <sz val="11"/>
            <rFont val="Calibri"/>
            <family val="2"/>
            <charset val="238"/>
          </rPr>
          <t>SZV_F:NettoKoltsegUtem1</t>
        </r>
      </text>
    </comment>
    <comment ref="O176" authorId="0" shapeId="0" xr:uid="{00000000-0006-0000-0200-00006E430000}">
      <text>
        <r>
          <rPr>
            <sz val="11"/>
            <rFont val="Calibri"/>
            <family val="2"/>
            <charset val="238"/>
          </rPr>
          <t>SZV_F:NettoKoltsegUtem2</t>
        </r>
      </text>
    </comment>
    <comment ref="P176" authorId="0" shapeId="0" xr:uid="{00000000-0006-0000-0200-00006F430000}">
      <text>
        <r>
          <rPr>
            <sz val="11"/>
            <rFont val="Calibri"/>
            <family val="2"/>
            <charset val="238"/>
          </rPr>
          <t>SZV_F:EM_Melleklet2_KTG</t>
        </r>
      </text>
    </comment>
    <comment ref="R176" authorId="0" shapeId="0" xr:uid="{00000000-0006-0000-0200-000070430000}">
      <text>
        <r>
          <rPr>
            <sz val="11"/>
            <rFont val="Calibri"/>
            <family val="2"/>
            <charset val="238"/>
          </rPr>
          <t>SZV_F:HDUtem1</t>
        </r>
      </text>
    </comment>
    <comment ref="S176" authorId="0" shapeId="0" xr:uid="{00000000-0006-0000-0200-000071430000}">
      <text>
        <r>
          <rPr>
            <sz val="11"/>
            <rFont val="Calibri"/>
            <family val="2"/>
            <charset val="238"/>
          </rPr>
          <t>SZV_F:ECSUtem1</t>
        </r>
      </text>
    </comment>
    <comment ref="T176" authorId="0" shapeId="0" xr:uid="{00000000-0006-0000-0200-000072430000}">
      <text>
        <r>
          <rPr>
            <sz val="11"/>
            <rFont val="Calibri"/>
            <family val="2"/>
            <charset val="238"/>
          </rPr>
          <t>SZV_F:KFHUtem1</t>
        </r>
      </text>
    </comment>
    <comment ref="U176" authorId="0" shapeId="0" xr:uid="{00000000-0006-0000-0200-000073430000}">
      <text>
        <r>
          <rPr>
            <sz val="11"/>
            <rFont val="Calibri"/>
            <family val="2"/>
            <charset val="238"/>
          </rPr>
          <t>SZV_F:Egyeb_SajatUtem1</t>
        </r>
      </text>
    </comment>
    <comment ref="V176" authorId="0" shapeId="0" xr:uid="{00000000-0006-0000-0200-000074430000}">
      <text>
        <r>
          <rPr>
            <sz val="11"/>
            <rFont val="Calibri"/>
            <family val="2"/>
            <charset val="238"/>
          </rPr>
          <t>SZV_F:DijUtem1</t>
        </r>
      </text>
    </comment>
    <comment ref="W176" authorId="0" shapeId="0" xr:uid="{00000000-0006-0000-0200-000075430000}">
      <text>
        <r>
          <rPr>
            <sz val="11"/>
            <rFont val="Calibri"/>
            <family val="2"/>
            <charset val="238"/>
          </rPr>
          <t>SZV_F:EM_Melleklet1_Utem1</t>
        </r>
      </text>
    </comment>
    <comment ref="X176" authorId="0" shapeId="0" xr:uid="{00000000-0006-0000-0200-000076430000}">
      <text>
        <r>
          <rPr>
            <sz val="11"/>
            <rFont val="Calibri"/>
            <family val="2"/>
            <charset val="238"/>
          </rPr>
          <t>SZV_F:EgyebAllamiUtem1</t>
        </r>
      </text>
    </comment>
    <comment ref="Y176" authorId="0" shapeId="0" xr:uid="{00000000-0006-0000-0200-000077430000}">
      <text>
        <r>
          <rPr>
            <sz val="11"/>
            <rFont val="Calibri"/>
            <family val="2"/>
            <charset val="238"/>
          </rPr>
          <t>SZV_F:OnkormanyzatiUtem1</t>
        </r>
      </text>
    </comment>
    <comment ref="Z176" authorId="0" shapeId="0" xr:uid="{00000000-0006-0000-0200-000078430000}">
      <text>
        <r>
          <rPr>
            <sz val="11"/>
            <rFont val="Calibri"/>
            <family val="2"/>
            <charset val="238"/>
          </rPr>
          <t>SZV_F:EUUtem1</t>
        </r>
      </text>
    </comment>
    <comment ref="AA176" authorId="0" shapeId="0" xr:uid="{00000000-0006-0000-0200-000079430000}">
      <text>
        <r>
          <rPr>
            <sz val="11"/>
            <rFont val="Calibri"/>
            <family val="2"/>
            <charset val="238"/>
          </rPr>
          <t>SZV_F:EgyebUtem1</t>
        </r>
      </text>
    </comment>
    <comment ref="AB176" authorId="0" shapeId="0" xr:uid="{00000000-0006-0000-0200-00007A430000}">
      <text>
        <r>
          <rPr>
            <sz val="11"/>
            <rFont val="Calibri"/>
            <family val="2"/>
            <charset val="238"/>
          </rPr>
          <t>SZV_F:HitelKotvenyUtem1</t>
        </r>
      </text>
    </comment>
    <comment ref="AC176" authorId="0" shapeId="0" xr:uid="{00000000-0006-0000-0200-00007B430000}">
      <text>
        <r>
          <rPr>
            <sz val="11"/>
            <rFont val="Calibri"/>
            <family val="2"/>
            <charset val="238"/>
          </rPr>
          <t>SZV_F:OsszesenUtem1</t>
        </r>
      </text>
    </comment>
    <comment ref="AF176" authorId="0" shapeId="0" xr:uid="{00000000-0006-0000-0200-00007C430000}">
      <text>
        <r>
          <rPr>
            <sz val="11"/>
            <rFont val="Calibri"/>
            <family val="2"/>
            <charset val="238"/>
          </rPr>
          <t>SZV_F:HDUtem2</t>
        </r>
      </text>
    </comment>
    <comment ref="AG176" authorId="0" shapeId="0" xr:uid="{00000000-0006-0000-0200-00007D430000}">
      <text>
        <r>
          <rPr>
            <sz val="11"/>
            <rFont val="Calibri"/>
            <family val="2"/>
            <charset val="238"/>
          </rPr>
          <t>SZV_F:ECSUtem2</t>
        </r>
      </text>
    </comment>
    <comment ref="AH176" authorId="0" shapeId="0" xr:uid="{00000000-0006-0000-0200-00007E430000}">
      <text>
        <r>
          <rPr>
            <sz val="11"/>
            <rFont val="Calibri"/>
            <family val="2"/>
            <charset val="238"/>
          </rPr>
          <t>SZV_F:KFHUtem2</t>
        </r>
      </text>
    </comment>
    <comment ref="AI176" authorId="0" shapeId="0" xr:uid="{00000000-0006-0000-0200-00007F430000}">
      <text>
        <r>
          <rPr>
            <sz val="11"/>
            <rFont val="Calibri"/>
            <family val="2"/>
            <charset val="238"/>
          </rPr>
          <t>SZV_F:Egyeb_SajatUtem2</t>
        </r>
      </text>
    </comment>
    <comment ref="AJ176" authorId="0" shapeId="0" xr:uid="{00000000-0006-0000-0200-000080430000}">
      <text>
        <r>
          <rPr>
            <sz val="11"/>
            <rFont val="Calibri"/>
            <family val="2"/>
            <charset val="238"/>
          </rPr>
          <t>SZV_F:DijUtem2</t>
        </r>
      </text>
    </comment>
    <comment ref="AK176" authorId="0" shapeId="0" xr:uid="{00000000-0006-0000-0200-000081430000}">
      <text>
        <r>
          <rPr>
            <sz val="11"/>
            <rFont val="Calibri"/>
            <family val="2"/>
            <charset val="238"/>
          </rPr>
          <t>SZV_F:EM_Melleklet1_Utem2</t>
        </r>
      </text>
    </comment>
    <comment ref="AL176" authorId="0" shapeId="0" xr:uid="{00000000-0006-0000-0200-000082430000}">
      <text>
        <r>
          <rPr>
            <sz val="11"/>
            <rFont val="Calibri"/>
            <family val="2"/>
            <charset val="238"/>
          </rPr>
          <t>SZV_F:EgyebAllamiUtem2</t>
        </r>
      </text>
    </comment>
    <comment ref="AM176" authorId="0" shapeId="0" xr:uid="{00000000-0006-0000-0200-000083430000}">
      <text>
        <r>
          <rPr>
            <sz val="11"/>
            <rFont val="Calibri"/>
            <family val="2"/>
            <charset val="238"/>
          </rPr>
          <t>SZV_F:OnkormanyzatiUtem2</t>
        </r>
      </text>
    </comment>
    <comment ref="AN176" authorId="0" shapeId="0" xr:uid="{00000000-0006-0000-0200-000084430000}">
      <text>
        <r>
          <rPr>
            <sz val="11"/>
            <rFont val="Calibri"/>
            <family val="2"/>
            <charset val="238"/>
          </rPr>
          <t>SZV_F:EUUtem2</t>
        </r>
      </text>
    </comment>
    <comment ref="AO176" authorId="0" shapeId="0" xr:uid="{00000000-0006-0000-0200-000085430000}">
      <text>
        <r>
          <rPr>
            <sz val="11"/>
            <rFont val="Calibri"/>
            <family val="2"/>
            <charset val="238"/>
          </rPr>
          <t>SZV_F:EgyebUtem2</t>
        </r>
      </text>
    </comment>
    <comment ref="AP176" authorId="0" shapeId="0" xr:uid="{00000000-0006-0000-0200-000086430000}">
      <text>
        <r>
          <rPr>
            <sz val="11"/>
            <rFont val="Calibri"/>
            <family val="2"/>
            <charset val="238"/>
          </rPr>
          <t>SZV_F:HitelKotvenyUtem2</t>
        </r>
      </text>
    </comment>
    <comment ref="AQ176" authorId="0" shapeId="0" xr:uid="{00000000-0006-0000-0200-000087430000}">
      <text>
        <r>
          <rPr>
            <sz val="11"/>
            <rFont val="Calibri"/>
            <family val="2"/>
            <charset val="238"/>
          </rPr>
          <t>SZV_F:OsszesenUtem2</t>
        </r>
      </text>
    </comment>
    <comment ref="AR176" authorId="0" shapeId="0" xr:uid="{00000000-0006-0000-0200-000088430000}">
      <text>
        <r>
          <rPr>
            <sz val="11"/>
            <rFont val="Calibri"/>
            <family val="2"/>
            <charset val="238"/>
          </rPr>
          <t>SZV_F:ForrashianyUtem2</t>
        </r>
      </text>
    </comment>
    <comment ref="AU176" authorId="0" shapeId="0" xr:uid="{00000000-0006-0000-0200-000089430000}">
      <text>
        <r>
          <rPr>
            <sz val="11"/>
            <rFont val="Calibri"/>
            <family val="2"/>
            <charset val="238"/>
          </rPr>
          <t>SZV_F:Indokolas</t>
        </r>
      </text>
    </comment>
    <comment ref="AV176" authorId="0" shapeId="0" xr:uid="{00000000-0006-0000-0200-00008A430000}">
      <text>
        <r>
          <rPr>
            <sz val="11"/>
            <rFont val="Calibri"/>
            <family val="2"/>
            <charset val="238"/>
          </rPr>
          <t>SZV_F:Megjegyzes</t>
        </r>
      </text>
    </comment>
    <comment ref="AW176" authorId="0" shapeId="0" xr:uid="{00000000-0006-0000-0200-00008B430000}">
      <text>
        <r>
          <rPr>
            <sz val="11"/>
            <rFont val="Calibri"/>
            <family val="2"/>
            <charset val="238"/>
          </rPr>
          <t>SZV_F:FeladatSorszam</t>
        </r>
      </text>
    </comment>
    <comment ref="AY176" authorId="0" shapeId="0" xr:uid="{00000000-0006-0000-0200-00008C430000}">
      <text>
        <r>
          <rPr>
            <sz val="11"/>
            <rFont val="Calibri"/>
            <family val="2"/>
            <charset val="238"/>
          </rPr>
          <t>SZV_F:ISA</t>
        </r>
      </text>
    </comment>
    <comment ref="B177" authorId="0" shapeId="0" xr:uid="{00000000-0006-0000-0200-00008D430000}">
      <text>
        <r>
          <rPr>
            <sz val="11"/>
            <rFont val="Calibri"/>
            <family val="2"/>
            <charset val="238"/>
          </rPr>
          <t>SZV_F:FontossagiSorrent</t>
        </r>
      </text>
    </comment>
    <comment ref="C177" authorId="0" shapeId="0" xr:uid="{00000000-0006-0000-0200-00008E430000}">
      <text>
        <r>
          <rPr>
            <sz val="11"/>
            <rFont val="Calibri"/>
            <family val="2"/>
            <charset val="238"/>
          </rPr>
          <t>SZV_F:FeladatKategoria</t>
        </r>
      </text>
    </comment>
    <comment ref="D177" authorId="0" shapeId="0" xr:uid="{00000000-0006-0000-0200-00008F430000}">
      <text>
        <r>
          <rPr>
            <sz val="11"/>
            <rFont val="Calibri"/>
            <family val="2"/>
            <charset val="238"/>
          </rPr>
          <t>SZV_F:FeladatMegnevezes</t>
        </r>
      </text>
    </comment>
    <comment ref="E177" authorId="0" shapeId="0" xr:uid="{00000000-0006-0000-0200-000090430000}">
      <text>
        <r>
          <rPr>
            <sz val="11"/>
            <rFont val="Calibri"/>
            <family val="2"/>
            <charset val="238"/>
          </rPr>
          <t>SZV_F:ElviEngedelySzam</t>
        </r>
      </text>
    </comment>
    <comment ref="F177" authorId="0" shapeId="0" xr:uid="{00000000-0006-0000-0200-000091430000}">
      <text>
        <r>
          <rPr>
            <sz val="11"/>
            <rFont val="Calibri"/>
            <family val="2"/>
            <charset val="238"/>
          </rPr>
          <t>SZV_F:VKR_Kod</t>
        </r>
      </text>
    </comment>
    <comment ref="G177" authorId="0" shapeId="0" xr:uid="{00000000-0006-0000-0200-000092430000}">
      <text>
        <r>
          <rPr>
            <sz val="11"/>
            <rFont val="Calibri"/>
            <family val="2"/>
            <charset val="238"/>
          </rPr>
          <t>SZV_F:VKR_Nev</t>
        </r>
      </text>
    </comment>
    <comment ref="H177" authorId="0" shapeId="0" xr:uid="{00000000-0006-0000-0200-000093430000}">
      <text>
        <r>
          <rPr>
            <sz val="11"/>
            <rFont val="Calibri"/>
            <family val="2"/>
            <charset val="238"/>
          </rPr>
          <t>SZV_F:FeladatAzonosito</t>
        </r>
      </text>
    </comment>
    <comment ref="I177" authorId="0" shapeId="0" xr:uid="{00000000-0006-0000-0200-000094430000}">
      <text>
        <r>
          <rPr>
            <sz val="11"/>
            <rFont val="Calibri"/>
            <family val="2"/>
            <charset val="238"/>
          </rPr>
          <t>SZV_F:EllatasiTerulet</t>
        </r>
      </text>
    </comment>
    <comment ref="J177" authorId="0" shapeId="0" xr:uid="{00000000-0006-0000-0200-000095430000}">
      <text>
        <r>
          <rPr>
            <sz val="11"/>
            <rFont val="Calibri"/>
            <family val="2"/>
            <charset val="238"/>
          </rPr>
          <t>SZV_F:EllatasertFelelos</t>
        </r>
      </text>
    </comment>
    <comment ref="K177" authorId="0" shapeId="0" xr:uid="{00000000-0006-0000-0200-000096430000}">
      <text>
        <r>
          <rPr>
            <sz val="11"/>
            <rFont val="Calibri"/>
            <family val="2"/>
            <charset val="238"/>
          </rPr>
          <t>SZV_F:TervezettNettoKoltseg</t>
        </r>
      </text>
    </comment>
    <comment ref="L177" authorId="0" shapeId="0" xr:uid="{00000000-0006-0000-0200-000097430000}">
      <text>
        <r>
          <rPr>
            <sz val="11"/>
            <rFont val="Calibri"/>
            <family val="2"/>
            <charset val="238"/>
          </rPr>
          <t>SZV_F:IdotartamKezdes</t>
        </r>
      </text>
    </comment>
    <comment ref="M177" authorId="0" shapeId="0" xr:uid="{00000000-0006-0000-0200-000098430000}">
      <text>
        <r>
          <rPr>
            <sz val="11"/>
            <rFont val="Calibri"/>
            <family val="2"/>
            <charset val="238"/>
          </rPr>
          <t>SZV_F:IdotartamBefejezes</t>
        </r>
      </text>
    </comment>
    <comment ref="N177" authorId="0" shapeId="0" xr:uid="{00000000-0006-0000-0200-000099430000}">
      <text>
        <r>
          <rPr>
            <sz val="11"/>
            <rFont val="Calibri"/>
            <family val="2"/>
            <charset val="238"/>
          </rPr>
          <t>SZV_F:NettoKoltsegUtem1</t>
        </r>
      </text>
    </comment>
    <comment ref="O177" authorId="0" shapeId="0" xr:uid="{00000000-0006-0000-0200-00009A430000}">
      <text>
        <r>
          <rPr>
            <sz val="11"/>
            <rFont val="Calibri"/>
            <family val="2"/>
            <charset val="238"/>
          </rPr>
          <t>SZV_F:NettoKoltsegUtem2</t>
        </r>
      </text>
    </comment>
    <comment ref="P177" authorId="0" shapeId="0" xr:uid="{00000000-0006-0000-0200-00009B430000}">
      <text>
        <r>
          <rPr>
            <sz val="11"/>
            <rFont val="Calibri"/>
            <family val="2"/>
            <charset val="238"/>
          </rPr>
          <t>SZV_F:EM_Melleklet2_KTG</t>
        </r>
      </text>
    </comment>
    <comment ref="R177" authorId="0" shapeId="0" xr:uid="{00000000-0006-0000-0200-00009C430000}">
      <text>
        <r>
          <rPr>
            <sz val="11"/>
            <rFont val="Calibri"/>
            <family val="2"/>
            <charset val="238"/>
          </rPr>
          <t>SZV_F:HDUtem1</t>
        </r>
      </text>
    </comment>
    <comment ref="S177" authorId="0" shapeId="0" xr:uid="{00000000-0006-0000-0200-00009D430000}">
      <text>
        <r>
          <rPr>
            <sz val="11"/>
            <rFont val="Calibri"/>
            <family val="2"/>
            <charset val="238"/>
          </rPr>
          <t>SZV_F:ECSUtem1</t>
        </r>
      </text>
    </comment>
    <comment ref="T177" authorId="0" shapeId="0" xr:uid="{00000000-0006-0000-0200-00009E430000}">
      <text>
        <r>
          <rPr>
            <sz val="11"/>
            <rFont val="Calibri"/>
            <family val="2"/>
            <charset val="238"/>
          </rPr>
          <t>SZV_F:KFHUtem1</t>
        </r>
      </text>
    </comment>
    <comment ref="U177" authorId="0" shapeId="0" xr:uid="{00000000-0006-0000-0200-00009F430000}">
      <text>
        <r>
          <rPr>
            <sz val="11"/>
            <rFont val="Calibri"/>
            <family val="2"/>
            <charset val="238"/>
          </rPr>
          <t>SZV_F:Egyeb_SajatUtem1</t>
        </r>
      </text>
    </comment>
    <comment ref="V177" authorId="0" shapeId="0" xr:uid="{00000000-0006-0000-0200-0000A0430000}">
      <text>
        <r>
          <rPr>
            <sz val="11"/>
            <rFont val="Calibri"/>
            <family val="2"/>
            <charset val="238"/>
          </rPr>
          <t>SZV_F:DijUtem1</t>
        </r>
      </text>
    </comment>
    <comment ref="W177" authorId="0" shapeId="0" xr:uid="{00000000-0006-0000-0200-0000A1430000}">
      <text>
        <r>
          <rPr>
            <sz val="11"/>
            <rFont val="Calibri"/>
            <family val="2"/>
            <charset val="238"/>
          </rPr>
          <t>SZV_F:EM_Melleklet1_Utem1</t>
        </r>
      </text>
    </comment>
    <comment ref="X177" authorId="0" shapeId="0" xr:uid="{00000000-0006-0000-0200-0000A2430000}">
      <text>
        <r>
          <rPr>
            <sz val="11"/>
            <rFont val="Calibri"/>
            <family val="2"/>
            <charset val="238"/>
          </rPr>
          <t>SZV_F:EgyebAllamiUtem1</t>
        </r>
      </text>
    </comment>
    <comment ref="Y177" authorId="0" shapeId="0" xr:uid="{00000000-0006-0000-0200-0000A3430000}">
      <text>
        <r>
          <rPr>
            <sz val="11"/>
            <rFont val="Calibri"/>
            <family val="2"/>
            <charset val="238"/>
          </rPr>
          <t>SZV_F:OnkormanyzatiUtem1</t>
        </r>
      </text>
    </comment>
    <comment ref="Z177" authorId="0" shapeId="0" xr:uid="{00000000-0006-0000-0200-0000A4430000}">
      <text>
        <r>
          <rPr>
            <sz val="11"/>
            <rFont val="Calibri"/>
            <family val="2"/>
            <charset val="238"/>
          </rPr>
          <t>SZV_F:EUUtem1</t>
        </r>
      </text>
    </comment>
    <comment ref="AA177" authorId="0" shapeId="0" xr:uid="{00000000-0006-0000-0200-0000A5430000}">
      <text>
        <r>
          <rPr>
            <sz val="11"/>
            <rFont val="Calibri"/>
            <family val="2"/>
            <charset val="238"/>
          </rPr>
          <t>SZV_F:EgyebUtem1</t>
        </r>
      </text>
    </comment>
    <comment ref="AB177" authorId="0" shapeId="0" xr:uid="{00000000-0006-0000-0200-0000A6430000}">
      <text>
        <r>
          <rPr>
            <sz val="11"/>
            <rFont val="Calibri"/>
            <family val="2"/>
            <charset val="238"/>
          </rPr>
          <t>SZV_F:HitelKotvenyUtem1</t>
        </r>
      </text>
    </comment>
    <comment ref="AC177" authorId="0" shapeId="0" xr:uid="{00000000-0006-0000-0200-0000A7430000}">
      <text>
        <r>
          <rPr>
            <sz val="11"/>
            <rFont val="Calibri"/>
            <family val="2"/>
            <charset val="238"/>
          </rPr>
          <t>SZV_F:OsszesenUtem1</t>
        </r>
      </text>
    </comment>
    <comment ref="AF177" authorId="0" shapeId="0" xr:uid="{00000000-0006-0000-0200-0000A8430000}">
      <text>
        <r>
          <rPr>
            <sz val="11"/>
            <rFont val="Calibri"/>
            <family val="2"/>
            <charset val="238"/>
          </rPr>
          <t>SZV_F:HDUtem2</t>
        </r>
      </text>
    </comment>
    <comment ref="AG177" authorId="0" shapeId="0" xr:uid="{00000000-0006-0000-0200-0000A9430000}">
      <text>
        <r>
          <rPr>
            <sz val="11"/>
            <rFont val="Calibri"/>
            <family val="2"/>
            <charset val="238"/>
          </rPr>
          <t>SZV_F:ECSUtem2</t>
        </r>
      </text>
    </comment>
    <comment ref="AH177" authorId="0" shapeId="0" xr:uid="{00000000-0006-0000-0200-0000AA430000}">
      <text>
        <r>
          <rPr>
            <sz val="11"/>
            <rFont val="Calibri"/>
            <family val="2"/>
            <charset val="238"/>
          </rPr>
          <t>SZV_F:KFHUtem2</t>
        </r>
      </text>
    </comment>
    <comment ref="AI177" authorId="0" shapeId="0" xr:uid="{00000000-0006-0000-0200-0000AB430000}">
      <text>
        <r>
          <rPr>
            <sz val="11"/>
            <rFont val="Calibri"/>
            <family val="2"/>
            <charset val="238"/>
          </rPr>
          <t>SZV_F:Egyeb_SajatUtem2</t>
        </r>
      </text>
    </comment>
    <comment ref="AJ177" authorId="0" shapeId="0" xr:uid="{00000000-0006-0000-0200-0000AC430000}">
      <text>
        <r>
          <rPr>
            <sz val="11"/>
            <rFont val="Calibri"/>
            <family val="2"/>
            <charset val="238"/>
          </rPr>
          <t>SZV_F:DijUtem2</t>
        </r>
      </text>
    </comment>
    <comment ref="AK177" authorId="0" shapeId="0" xr:uid="{00000000-0006-0000-0200-0000AD430000}">
      <text>
        <r>
          <rPr>
            <sz val="11"/>
            <rFont val="Calibri"/>
            <family val="2"/>
            <charset val="238"/>
          </rPr>
          <t>SZV_F:EM_Melleklet1_Utem2</t>
        </r>
      </text>
    </comment>
    <comment ref="AL177" authorId="0" shapeId="0" xr:uid="{00000000-0006-0000-0200-0000AE430000}">
      <text>
        <r>
          <rPr>
            <sz val="11"/>
            <rFont val="Calibri"/>
            <family val="2"/>
            <charset val="238"/>
          </rPr>
          <t>SZV_F:EgyebAllamiUtem2</t>
        </r>
      </text>
    </comment>
    <comment ref="AM177" authorId="0" shapeId="0" xr:uid="{00000000-0006-0000-0200-0000AF430000}">
      <text>
        <r>
          <rPr>
            <sz val="11"/>
            <rFont val="Calibri"/>
            <family val="2"/>
            <charset val="238"/>
          </rPr>
          <t>SZV_F:OnkormanyzatiUtem2</t>
        </r>
      </text>
    </comment>
    <comment ref="AN177" authorId="0" shapeId="0" xr:uid="{00000000-0006-0000-0200-0000B0430000}">
      <text>
        <r>
          <rPr>
            <sz val="11"/>
            <rFont val="Calibri"/>
            <family val="2"/>
            <charset val="238"/>
          </rPr>
          <t>SZV_F:EUUtem2</t>
        </r>
      </text>
    </comment>
    <comment ref="AO177" authorId="0" shapeId="0" xr:uid="{00000000-0006-0000-0200-0000B1430000}">
      <text>
        <r>
          <rPr>
            <sz val="11"/>
            <rFont val="Calibri"/>
            <family val="2"/>
            <charset val="238"/>
          </rPr>
          <t>SZV_F:EgyebUtem2</t>
        </r>
      </text>
    </comment>
    <comment ref="AP177" authorId="0" shapeId="0" xr:uid="{00000000-0006-0000-0200-0000B2430000}">
      <text>
        <r>
          <rPr>
            <sz val="11"/>
            <rFont val="Calibri"/>
            <family val="2"/>
            <charset val="238"/>
          </rPr>
          <t>SZV_F:HitelKotvenyUtem2</t>
        </r>
      </text>
    </comment>
    <comment ref="AQ177" authorId="0" shapeId="0" xr:uid="{00000000-0006-0000-0200-0000B3430000}">
      <text>
        <r>
          <rPr>
            <sz val="11"/>
            <rFont val="Calibri"/>
            <family val="2"/>
            <charset val="238"/>
          </rPr>
          <t>SZV_F:OsszesenUtem2</t>
        </r>
      </text>
    </comment>
    <comment ref="AR177" authorId="0" shapeId="0" xr:uid="{00000000-0006-0000-0200-0000B4430000}">
      <text>
        <r>
          <rPr>
            <sz val="11"/>
            <rFont val="Calibri"/>
            <family val="2"/>
            <charset val="238"/>
          </rPr>
          <t>SZV_F:ForrashianyUtem2</t>
        </r>
      </text>
    </comment>
    <comment ref="AU177" authorId="0" shapeId="0" xr:uid="{00000000-0006-0000-0200-0000B5430000}">
      <text>
        <r>
          <rPr>
            <sz val="11"/>
            <rFont val="Calibri"/>
            <family val="2"/>
            <charset val="238"/>
          </rPr>
          <t>SZV_F:Indokolas</t>
        </r>
      </text>
    </comment>
    <comment ref="AV177" authorId="0" shapeId="0" xr:uid="{00000000-0006-0000-0200-0000B6430000}">
      <text>
        <r>
          <rPr>
            <sz val="11"/>
            <rFont val="Calibri"/>
            <family val="2"/>
            <charset val="238"/>
          </rPr>
          <t>SZV_F:Megjegyzes</t>
        </r>
      </text>
    </comment>
    <comment ref="AW177" authorId="0" shapeId="0" xr:uid="{00000000-0006-0000-0200-0000B7430000}">
      <text>
        <r>
          <rPr>
            <sz val="11"/>
            <rFont val="Calibri"/>
            <family val="2"/>
            <charset val="238"/>
          </rPr>
          <t>SZV_F:FeladatSorszam</t>
        </r>
      </text>
    </comment>
    <comment ref="AY177" authorId="0" shapeId="0" xr:uid="{00000000-0006-0000-0200-0000B8430000}">
      <text>
        <r>
          <rPr>
            <sz val="11"/>
            <rFont val="Calibri"/>
            <family val="2"/>
            <charset val="238"/>
          </rPr>
          <t>SZV_F:ISA</t>
        </r>
      </text>
    </comment>
    <comment ref="B178" authorId="0" shapeId="0" xr:uid="{00000000-0006-0000-0200-0000B9430000}">
      <text>
        <r>
          <rPr>
            <sz val="11"/>
            <rFont val="Calibri"/>
            <family val="2"/>
            <charset val="238"/>
          </rPr>
          <t>SZV_F:FontossagiSorrent</t>
        </r>
      </text>
    </comment>
    <comment ref="C178" authorId="0" shapeId="0" xr:uid="{00000000-0006-0000-0200-0000BA430000}">
      <text>
        <r>
          <rPr>
            <sz val="11"/>
            <rFont val="Calibri"/>
            <family val="2"/>
            <charset val="238"/>
          </rPr>
          <t>SZV_F:FeladatKategoria</t>
        </r>
      </text>
    </comment>
    <comment ref="D178" authorId="0" shapeId="0" xr:uid="{00000000-0006-0000-0200-0000BB430000}">
      <text>
        <r>
          <rPr>
            <sz val="11"/>
            <rFont val="Calibri"/>
            <family val="2"/>
            <charset val="238"/>
          </rPr>
          <t>SZV_F:FeladatMegnevezes</t>
        </r>
      </text>
    </comment>
    <comment ref="E178" authorId="0" shapeId="0" xr:uid="{00000000-0006-0000-0200-0000BC430000}">
      <text>
        <r>
          <rPr>
            <sz val="11"/>
            <rFont val="Calibri"/>
            <family val="2"/>
            <charset val="238"/>
          </rPr>
          <t>SZV_F:ElviEngedelySzam</t>
        </r>
      </text>
    </comment>
    <comment ref="F178" authorId="0" shapeId="0" xr:uid="{00000000-0006-0000-0200-0000BD430000}">
      <text>
        <r>
          <rPr>
            <sz val="11"/>
            <rFont val="Calibri"/>
            <family val="2"/>
            <charset val="238"/>
          </rPr>
          <t>SZV_F:VKR_Kod</t>
        </r>
      </text>
    </comment>
    <comment ref="G178" authorId="0" shapeId="0" xr:uid="{00000000-0006-0000-0200-0000BE430000}">
      <text>
        <r>
          <rPr>
            <sz val="11"/>
            <rFont val="Calibri"/>
            <family val="2"/>
            <charset val="238"/>
          </rPr>
          <t>SZV_F:VKR_Nev</t>
        </r>
      </text>
    </comment>
    <comment ref="H178" authorId="0" shapeId="0" xr:uid="{00000000-0006-0000-0200-0000BF430000}">
      <text>
        <r>
          <rPr>
            <sz val="11"/>
            <rFont val="Calibri"/>
            <family val="2"/>
            <charset val="238"/>
          </rPr>
          <t>SZV_F:FeladatAzonosito</t>
        </r>
      </text>
    </comment>
    <comment ref="I178" authorId="0" shapeId="0" xr:uid="{00000000-0006-0000-0200-0000C0430000}">
      <text>
        <r>
          <rPr>
            <sz val="11"/>
            <rFont val="Calibri"/>
            <family val="2"/>
            <charset val="238"/>
          </rPr>
          <t>SZV_F:EllatasiTerulet</t>
        </r>
      </text>
    </comment>
    <comment ref="J178" authorId="0" shapeId="0" xr:uid="{00000000-0006-0000-0200-0000C1430000}">
      <text>
        <r>
          <rPr>
            <sz val="11"/>
            <rFont val="Calibri"/>
            <family val="2"/>
            <charset val="238"/>
          </rPr>
          <t>SZV_F:EllatasertFelelos</t>
        </r>
      </text>
    </comment>
    <comment ref="K178" authorId="0" shapeId="0" xr:uid="{00000000-0006-0000-0200-0000C2430000}">
      <text>
        <r>
          <rPr>
            <sz val="11"/>
            <rFont val="Calibri"/>
            <family val="2"/>
            <charset val="238"/>
          </rPr>
          <t>SZV_F:TervezettNettoKoltseg</t>
        </r>
      </text>
    </comment>
    <comment ref="L178" authorId="0" shapeId="0" xr:uid="{00000000-0006-0000-0200-0000C3430000}">
      <text>
        <r>
          <rPr>
            <sz val="11"/>
            <rFont val="Calibri"/>
            <family val="2"/>
            <charset val="238"/>
          </rPr>
          <t>SZV_F:IdotartamKezdes</t>
        </r>
      </text>
    </comment>
    <comment ref="M178" authorId="0" shapeId="0" xr:uid="{00000000-0006-0000-0200-0000C4430000}">
      <text>
        <r>
          <rPr>
            <sz val="11"/>
            <rFont val="Calibri"/>
            <family val="2"/>
            <charset val="238"/>
          </rPr>
          <t>SZV_F:IdotartamBefejezes</t>
        </r>
      </text>
    </comment>
    <comment ref="N178" authorId="0" shapeId="0" xr:uid="{00000000-0006-0000-0200-0000C5430000}">
      <text>
        <r>
          <rPr>
            <sz val="11"/>
            <rFont val="Calibri"/>
            <family val="2"/>
            <charset val="238"/>
          </rPr>
          <t>SZV_F:NettoKoltsegUtem1</t>
        </r>
      </text>
    </comment>
    <comment ref="O178" authorId="0" shapeId="0" xr:uid="{00000000-0006-0000-0200-0000C6430000}">
      <text>
        <r>
          <rPr>
            <sz val="11"/>
            <rFont val="Calibri"/>
            <family val="2"/>
            <charset val="238"/>
          </rPr>
          <t>SZV_F:NettoKoltsegUtem2</t>
        </r>
      </text>
    </comment>
    <comment ref="P178" authorId="0" shapeId="0" xr:uid="{00000000-0006-0000-0200-0000C7430000}">
      <text>
        <r>
          <rPr>
            <sz val="11"/>
            <rFont val="Calibri"/>
            <family val="2"/>
            <charset val="238"/>
          </rPr>
          <t>SZV_F:EM_Melleklet2_KTG</t>
        </r>
      </text>
    </comment>
    <comment ref="R178" authorId="0" shapeId="0" xr:uid="{00000000-0006-0000-0200-0000C8430000}">
      <text>
        <r>
          <rPr>
            <sz val="11"/>
            <rFont val="Calibri"/>
            <family val="2"/>
            <charset val="238"/>
          </rPr>
          <t>SZV_F:HDUtem1</t>
        </r>
      </text>
    </comment>
    <comment ref="S178" authorId="0" shapeId="0" xr:uid="{00000000-0006-0000-0200-0000C9430000}">
      <text>
        <r>
          <rPr>
            <sz val="11"/>
            <rFont val="Calibri"/>
            <family val="2"/>
            <charset val="238"/>
          </rPr>
          <t>SZV_F:ECSUtem1</t>
        </r>
      </text>
    </comment>
    <comment ref="T178" authorId="0" shapeId="0" xr:uid="{00000000-0006-0000-0200-0000CA430000}">
      <text>
        <r>
          <rPr>
            <sz val="11"/>
            <rFont val="Calibri"/>
            <family val="2"/>
            <charset val="238"/>
          </rPr>
          <t>SZV_F:KFHUtem1</t>
        </r>
      </text>
    </comment>
    <comment ref="U178" authorId="0" shapeId="0" xr:uid="{00000000-0006-0000-0200-0000CB430000}">
      <text>
        <r>
          <rPr>
            <sz val="11"/>
            <rFont val="Calibri"/>
            <family val="2"/>
            <charset val="238"/>
          </rPr>
          <t>SZV_F:Egyeb_SajatUtem1</t>
        </r>
      </text>
    </comment>
    <comment ref="V178" authorId="0" shapeId="0" xr:uid="{00000000-0006-0000-0200-0000CC430000}">
      <text>
        <r>
          <rPr>
            <sz val="11"/>
            <rFont val="Calibri"/>
            <family val="2"/>
            <charset val="238"/>
          </rPr>
          <t>SZV_F:DijUtem1</t>
        </r>
      </text>
    </comment>
    <comment ref="W178" authorId="0" shapeId="0" xr:uid="{00000000-0006-0000-0200-0000CD430000}">
      <text>
        <r>
          <rPr>
            <sz val="11"/>
            <rFont val="Calibri"/>
            <family val="2"/>
            <charset val="238"/>
          </rPr>
          <t>SZV_F:EM_Melleklet1_Utem1</t>
        </r>
      </text>
    </comment>
    <comment ref="X178" authorId="0" shapeId="0" xr:uid="{00000000-0006-0000-0200-0000CE430000}">
      <text>
        <r>
          <rPr>
            <sz val="11"/>
            <rFont val="Calibri"/>
            <family val="2"/>
            <charset val="238"/>
          </rPr>
          <t>SZV_F:EgyebAllamiUtem1</t>
        </r>
      </text>
    </comment>
    <comment ref="Y178" authorId="0" shapeId="0" xr:uid="{00000000-0006-0000-0200-0000CF430000}">
      <text>
        <r>
          <rPr>
            <sz val="11"/>
            <rFont val="Calibri"/>
            <family val="2"/>
            <charset val="238"/>
          </rPr>
          <t>SZV_F:OnkormanyzatiUtem1</t>
        </r>
      </text>
    </comment>
    <comment ref="Z178" authorId="0" shapeId="0" xr:uid="{00000000-0006-0000-0200-0000D0430000}">
      <text>
        <r>
          <rPr>
            <sz val="11"/>
            <rFont val="Calibri"/>
            <family val="2"/>
            <charset val="238"/>
          </rPr>
          <t>SZV_F:EUUtem1</t>
        </r>
      </text>
    </comment>
    <comment ref="AA178" authorId="0" shapeId="0" xr:uid="{00000000-0006-0000-0200-0000D1430000}">
      <text>
        <r>
          <rPr>
            <sz val="11"/>
            <rFont val="Calibri"/>
            <family val="2"/>
            <charset val="238"/>
          </rPr>
          <t>SZV_F:EgyebUtem1</t>
        </r>
      </text>
    </comment>
    <comment ref="AB178" authorId="0" shapeId="0" xr:uid="{00000000-0006-0000-0200-0000D2430000}">
      <text>
        <r>
          <rPr>
            <sz val="11"/>
            <rFont val="Calibri"/>
            <family val="2"/>
            <charset val="238"/>
          </rPr>
          <t>SZV_F:HitelKotvenyUtem1</t>
        </r>
      </text>
    </comment>
    <comment ref="AC178" authorId="0" shapeId="0" xr:uid="{00000000-0006-0000-0200-0000D3430000}">
      <text>
        <r>
          <rPr>
            <sz val="11"/>
            <rFont val="Calibri"/>
            <family val="2"/>
            <charset val="238"/>
          </rPr>
          <t>SZV_F:OsszesenUtem1</t>
        </r>
      </text>
    </comment>
    <comment ref="AF178" authorId="0" shapeId="0" xr:uid="{00000000-0006-0000-0200-0000D4430000}">
      <text>
        <r>
          <rPr>
            <sz val="11"/>
            <rFont val="Calibri"/>
            <family val="2"/>
            <charset val="238"/>
          </rPr>
          <t>SZV_F:HDUtem2</t>
        </r>
      </text>
    </comment>
    <comment ref="AG178" authorId="0" shapeId="0" xr:uid="{00000000-0006-0000-0200-0000D5430000}">
      <text>
        <r>
          <rPr>
            <sz val="11"/>
            <rFont val="Calibri"/>
            <family val="2"/>
            <charset val="238"/>
          </rPr>
          <t>SZV_F:ECSUtem2</t>
        </r>
      </text>
    </comment>
    <comment ref="AH178" authorId="0" shapeId="0" xr:uid="{00000000-0006-0000-0200-0000D6430000}">
      <text>
        <r>
          <rPr>
            <sz val="11"/>
            <rFont val="Calibri"/>
            <family val="2"/>
            <charset val="238"/>
          </rPr>
          <t>SZV_F:KFHUtem2</t>
        </r>
      </text>
    </comment>
    <comment ref="AI178" authorId="0" shapeId="0" xr:uid="{00000000-0006-0000-0200-0000D7430000}">
      <text>
        <r>
          <rPr>
            <sz val="11"/>
            <rFont val="Calibri"/>
            <family val="2"/>
            <charset val="238"/>
          </rPr>
          <t>SZV_F:Egyeb_SajatUtem2</t>
        </r>
      </text>
    </comment>
    <comment ref="AJ178" authorId="0" shapeId="0" xr:uid="{00000000-0006-0000-0200-0000D8430000}">
      <text>
        <r>
          <rPr>
            <sz val="11"/>
            <rFont val="Calibri"/>
            <family val="2"/>
            <charset val="238"/>
          </rPr>
          <t>SZV_F:DijUtem2</t>
        </r>
      </text>
    </comment>
    <comment ref="AK178" authorId="0" shapeId="0" xr:uid="{00000000-0006-0000-0200-0000D9430000}">
      <text>
        <r>
          <rPr>
            <sz val="11"/>
            <rFont val="Calibri"/>
            <family val="2"/>
            <charset val="238"/>
          </rPr>
          <t>SZV_F:EM_Melleklet1_Utem2</t>
        </r>
      </text>
    </comment>
    <comment ref="AL178" authorId="0" shapeId="0" xr:uid="{00000000-0006-0000-0200-0000DA430000}">
      <text>
        <r>
          <rPr>
            <sz val="11"/>
            <rFont val="Calibri"/>
            <family val="2"/>
            <charset val="238"/>
          </rPr>
          <t>SZV_F:EgyebAllamiUtem2</t>
        </r>
      </text>
    </comment>
    <comment ref="AM178" authorId="0" shapeId="0" xr:uid="{00000000-0006-0000-0200-0000DB430000}">
      <text>
        <r>
          <rPr>
            <sz val="11"/>
            <rFont val="Calibri"/>
            <family val="2"/>
            <charset val="238"/>
          </rPr>
          <t>SZV_F:OnkormanyzatiUtem2</t>
        </r>
      </text>
    </comment>
    <comment ref="AN178" authorId="0" shapeId="0" xr:uid="{00000000-0006-0000-0200-0000DC430000}">
      <text>
        <r>
          <rPr>
            <sz val="11"/>
            <rFont val="Calibri"/>
            <family val="2"/>
            <charset val="238"/>
          </rPr>
          <t>SZV_F:EUUtem2</t>
        </r>
      </text>
    </comment>
    <comment ref="AO178" authorId="0" shapeId="0" xr:uid="{00000000-0006-0000-0200-0000DD430000}">
      <text>
        <r>
          <rPr>
            <sz val="11"/>
            <rFont val="Calibri"/>
            <family val="2"/>
            <charset val="238"/>
          </rPr>
          <t>SZV_F:EgyebUtem2</t>
        </r>
      </text>
    </comment>
    <comment ref="AP178" authorId="0" shapeId="0" xr:uid="{00000000-0006-0000-0200-0000DE430000}">
      <text>
        <r>
          <rPr>
            <sz val="11"/>
            <rFont val="Calibri"/>
            <family val="2"/>
            <charset val="238"/>
          </rPr>
          <t>SZV_F:HitelKotvenyUtem2</t>
        </r>
      </text>
    </comment>
    <comment ref="AQ178" authorId="0" shapeId="0" xr:uid="{00000000-0006-0000-0200-0000DF430000}">
      <text>
        <r>
          <rPr>
            <sz val="11"/>
            <rFont val="Calibri"/>
            <family val="2"/>
            <charset val="238"/>
          </rPr>
          <t>SZV_F:OsszesenUtem2</t>
        </r>
      </text>
    </comment>
    <comment ref="AR178" authorId="0" shapeId="0" xr:uid="{00000000-0006-0000-0200-0000E0430000}">
      <text>
        <r>
          <rPr>
            <sz val="11"/>
            <rFont val="Calibri"/>
            <family val="2"/>
            <charset val="238"/>
          </rPr>
          <t>SZV_F:ForrashianyUtem2</t>
        </r>
      </text>
    </comment>
    <comment ref="AU178" authorId="0" shapeId="0" xr:uid="{00000000-0006-0000-0200-0000E1430000}">
      <text>
        <r>
          <rPr>
            <sz val="11"/>
            <rFont val="Calibri"/>
            <family val="2"/>
            <charset val="238"/>
          </rPr>
          <t>SZV_F:Indokolas</t>
        </r>
      </text>
    </comment>
    <comment ref="AV178" authorId="0" shapeId="0" xr:uid="{00000000-0006-0000-0200-0000E2430000}">
      <text>
        <r>
          <rPr>
            <sz val="11"/>
            <rFont val="Calibri"/>
            <family val="2"/>
            <charset val="238"/>
          </rPr>
          <t>SZV_F:Megjegyzes</t>
        </r>
      </text>
    </comment>
    <comment ref="AW178" authorId="0" shapeId="0" xr:uid="{00000000-0006-0000-0200-0000E3430000}">
      <text>
        <r>
          <rPr>
            <sz val="11"/>
            <rFont val="Calibri"/>
            <family val="2"/>
            <charset val="238"/>
          </rPr>
          <t>SZV_F:FeladatSorszam</t>
        </r>
      </text>
    </comment>
    <comment ref="AY178" authorId="0" shapeId="0" xr:uid="{00000000-0006-0000-0200-0000E4430000}">
      <text>
        <r>
          <rPr>
            <sz val="11"/>
            <rFont val="Calibri"/>
            <family val="2"/>
            <charset val="238"/>
          </rPr>
          <t>SZV_F:ISA</t>
        </r>
      </text>
    </comment>
    <comment ref="B179" authorId="0" shapeId="0" xr:uid="{00000000-0006-0000-0200-0000E5430000}">
      <text>
        <r>
          <rPr>
            <sz val="11"/>
            <rFont val="Calibri"/>
            <family val="2"/>
            <charset val="238"/>
          </rPr>
          <t>SZV_F:FontossagiSorrent</t>
        </r>
      </text>
    </comment>
    <comment ref="C179" authorId="0" shapeId="0" xr:uid="{00000000-0006-0000-0200-0000E6430000}">
      <text>
        <r>
          <rPr>
            <sz val="11"/>
            <rFont val="Calibri"/>
            <family val="2"/>
            <charset val="238"/>
          </rPr>
          <t>SZV_F:FeladatKategoria</t>
        </r>
      </text>
    </comment>
    <comment ref="D179" authorId="0" shapeId="0" xr:uid="{00000000-0006-0000-0200-0000E7430000}">
      <text>
        <r>
          <rPr>
            <sz val="11"/>
            <rFont val="Calibri"/>
            <family val="2"/>
            <charset val="238"/>
          </rPr>
          <t>SZV_F:FeladatMegnevezes</t>
        </r>
      </text>
    </comment>
    <comment ref="E179" authorId="0" shapeId="0" xr:uid="{00000000-0006-0000-0200-0000E8430000}">
      <text>
        <r>
          <rPr>
            <sz val="11"/>
            <rFont val="Calibri"/>
            <family val="2"/>
            <charset val="238"/>
          </rPr>
          <t>SZV_F:ElviEngedelySzam</t>
        </r>
      </text>
    </comment>
    <comment ref="F179" authorId="0" shapeId="0" xr:uid="{00000000-0006-0000-0200-0000E9430000}">
      <text>
        <r>
          <rPr>
            <sz val="11"/>
            <rFont val="Calibri"/>
            <family val="2"/>
            <charset val="238"/>
          </rPr>
          <t>SZV_F:VKR_Kod</t>
        </r>
      </text>
    </comment>
    <comment ref="G179" authorId="0" shapeId="0" xr:uid="{00000000-0006-0000-0200-0000EA430000}">
      <text>
        <r>
          <rPr>
            <sz val="11"/>
            <rFont val="Calibri"/>
            <family val="2"/>
            <charset val="238"/>
          </rPr>
          <t>SZV_F:VKR_Nev</t>
        </r>
      </text>
    </comment>
    <comment ref="H179" authorId="0" shapeId="0" xr:uid="{00000000-0006-0000-0200-0000EB430000}">
      <text>
        <r>
          <rPr>
            <sz val="11"/>
            <rFont val="Calibri"/>
            <family val="2"/>
            <charset val="238"/>
          </rPr>
          <t>SZV_F:FeladatAzonosito</t>
        </r>
      </text>
    </comment>
    <comment ref="I179" authorId="0" shapeId="0" xr:uid="{00000000-0006-0000-0200-0000EC430000}">
      <text>
        <r>
          <rPr>
            <sz val="11"/>
            <rFont val="Calibri"/>
            <family val="2"/>
            <charset val="238"/>
          </rPr>
          <t>SZV_F:EllatasiTerulet</t>
        </r>
      </text>
    </comment>
    <comment ref="J179" authorId="0" shapeId="0" xr:uid="{00000000-0006-0000-0200-0000ED430000}">
      <text>
        <r>
          <rPr>
            <sz val="11"/>
            <rFont val="Calibri"/>
            <family val="2"/>
            <charset val="238"/>
          </rPr>
          <t>SZV_F:EllatasertFelelos</t>
        </r>
      </text>
    </comment>
    <comment ref="K179" authorId="0" shapeId="0" xr:uid="{00000000-0006-0000-0200-0000EE430000}">
      <text>
        <r>
          <rPr>
            <sz val="11"/>
            <rFont val="Calibri"/>
            <family val="2"/>
            <charset val="238"/>
          </rPr>
          <t>SZV_F:TervezettNettoKoltseg</t>
        </r>
      </text>
    </comment>
    <comment ref="L179" authorId="0" shapeId="0" xr:uid="{00000000-0006-0000-0200-0000EF430000}">
      <text>
        <r>
          <rPr>
            <sz val="11"/>
            <rFont val="Calibri"/>
            <family val="2"/>
            <charset val="238"/>
          </rPr>
          <t>SZV_F:IdotartamKezdes</t>
        </r>
      </text>
    </comment>
    <comment ref="M179" authorId="0" shapeId="0" xr:uid="{00000000-0006-0000-0200-0000F0430000}">
      <text>
        <r>
          <rPr>
            <sz val="11"/>
            <rFont val="Calibri"/>
            <family val="2"/>
            <charset val="238"/>
          </rPr>
          <t>SZV_F:IdotartamBefejezes</t>
        </r>
      </text>
    </comment>
    <comment ref="N179" authorId="0" shapeId="0" xr:uid="{00000000-0006-0000-0200-0000F1430000}">
      <text>
        <r>
          <rPr>
            <sz val="11"/>
            <rFont val="Calibri"/>
            <family val="2"/>
            <charset val="238"/>
          </rPr>
          <t>SZV_F:NettoKoltsegUtem1</t>
        </r>
      </text>
    </comment>
    <comment ref="O179" authorId="0" shapeId="0" xr:uid="{00000000-0006-0000-0200-0000F2430000}">
      <text>
        <r>
          <rPr>
            <sz val="11"/>
            <rFont val="Calibri"/>
            <family val="2"/>
            <charset val="238"/>
          </rPr>
          <t>SZV_F:NettoKoltsegUtem2</t>
        </r>
      </text>
    </comment>
    <comment ref="P179" authorId="0" shapeId="0" xr:uid="{00000000-0006-0000-0200-0000F3430000}">
      <text>
        <r>
          <rPr>
            <sz val="11"/>
            <rFont val="Calibri"/>
            <family val="2"/>
            <charset val="238"/>
          </rPr>
          <t>SZV_F:EM_Melleklet2_KTG</t>
        </r>
      </text>
    </comment>
    <comment ref="R179" authorId="0" shapeId="0" xr:uid="{00000000-0006-0000-0200-0000F4430000}">
      <text>
        <r>
          <rPr>
            <sz val="11"/>
            <rFont val="Calibri"/>
            <family val="2"/>
            <charset val="238"/>
          </rPr>
          <t>SZV_F:HDUtem1</t>
        </r>
      </text>
    </comment>
    <comment ref="S179" authorId="0" shapeId="0" xr:uid="{00000000-0006-0000-0200-0000F5430000}">
      <text>
        <r>
          <rPr>
            <sz val="11"/>
            <rFont val="Calibri"/>
            <family val="2"/>
            <charset val="238"/>
          </rPr>
          <t>SZV_F:ECSUtem1</t>
        </r>
      </text>
    </comment>
    <comment ref="T179" authorId="0" shapeId="0" xr:uid="{00000000-0006-0000-0200-0000F6430000}">
      <text>
        <r>
          <rPr>
            <sz val="11"/>
            <rFont val="Calibri"/>
            <family val="2"/>
            <charset val="238"/>
          </rPr>
          <t>SZV_F:KFHUtem1</t>
        </r>
      </text>
    </comment>
    <comment ref="U179" authorId="0" shapeId="0" xr:uid="{00000000-0006-0000-0200-0000F7430000}">
      <text>
        <r>
          <rPr>
            <sz val="11"/>
            <rFont val="Calibri"/>
            <family val="2"/>
            <charset val="238"/>
          </rPr>
          <t>SZV_F:Egyeb_SajatUtem1</t>
        </r>
      </text>
    </comment>
    <comment ref="V179" authorId="0" shapeId="0" xr:uid="{00000000-0006-0000-0200-0000F8430000}">
      <text>
        <r>
          <rPr>
            <sz val="11"/>
            <rFont val="Calibri"/>
            <family val="2"/>
            <charset val="238"/>
          </rPr>
          <t>SZV_F:DijUtem1</t>
        </r>
      </text>
    </comment>
    <comment ref="W179" authorId="0" shapeId="0" xr:uid="{00000000-0006-0000-0200-0000F9430000}">
      <text>
        <r>
          <rPr>
            <sz val="11"/>
            <rFont val="Calibri"/>
            <family val="2"/>
            <charset val="238"/>
          </rPr>
          <t>SZV_F:EM_Melleklet1_Utem1</t>
        </r>
      </text>
    </comment>
    <comment ref="X179" authorId="0" shapeId="0" xr:uid="{00000000-0006-0000-0200-0000FA430000}">
      <text>
        <r>
          <rPr>
            <sz val="11"/>
            <rFont val="Calibri"/>
            <family val="2"/>
            <charset val="238"/>
          </rPr>
          <t>SZV_F:EgyebAllamiUtem1</t>
        </r>
      </text>
    </comment>
    <comment ref="Y179" authorId="0" shapeId="0" xr:uid="{00000000-0006-0000-0200-0000FB430000}">
      <text>
        <r>
          <rPr>
            <sz val="11"/>
            <rFont val="Calibri"/>
            <family val="2"/>
            <charset val="238"/>
          </rPr>
          <t>SZV_F:OnkormanyzatiUtem1</t>
        </r>
      </text>
    </comment>
    <comment ref="Z179" authorId="0" shapeId="0" xr:uid="{00000000-0006-0000-0200-0000FC430000}">
      <text>
        <r>
          <rPr>
            <sz val="11"/>
            <rFont val="Calibri"/>
            <family val="2"/>
            <charset val="238"/>
          </rPr>
          <t>SZV_F:EUUtem1</t>
        </r>
      </text>
    </comment>
    <comment ref="AA179" authorId="0" shapeId="0" xr:uid="{00000000-0006-0000-0200-0000FD430000}">
      <text>
        <r>
          <rPr>
            <sz val="11"/>
            <rFont val="Calibri"/>
            <family val="2"/>
            <charset val="238"/>
          </rPr>
          <t>SZV_F:EgyebUtem1</t>
        </r>
      </text>
    </comment>
    <comment ref="AB179" authorId="0" shapeId="0" xr:uid="{00000000-0006-0000-0200-0000FE430000}">
      <text>
        <r>
          <rPr>
            <sz val="11"/>
            <rFont val="Calibri"/>
            <family val="2"/>
            <charset val="238"/>
          </rPr>
          <t>SZV_F:HitelKotvenyUtem1</t>
        </r>
      </text>
    </comment>
    <comment ref="AC179" authorId="0" shapeId="0" xr:uid="{00000000-0006-0000-0200-0000FF430000}">
      <text>
        <r>
          <rPr>
            <sz val="11"/>
            <rFont val="Calibri"/>
            <family val="2"/>
            <charset val="238"/>
          </rPr>
          <t>SZV_F:OsszesenUtem1</t>
        </r>
      </text>
    </comment>
    <comment ref="AF179" authorId="0" shapeId="0" xr:uid="{00000000-0006-0000-0200-000000440000}">
      <text>
        <r>
          <rPr>
            <sz val="11"/>
            <rFont val="Calibri"/>
            <family val="2"/>
            <charset val="238"/>
          </rPr>
          <t>SZV_F:HDUtem2</t>
        </r>
      </text>
    </comment>
    <comment ref="AG179" authorId="0" shapeId="0" xr:uid="{00000000-0006-0000-0200-000001440000}">
      <text>
        <r>
          <rPr>
            <sz val="11"/>
            <rFont val="Calibri"/>
            <family val="2"/>
            <charset val="238"/>
          </rPr>
          <t>SZV_F:ECSUtem2</t>
        </r>
      </text>
    </comment>
    <comment ref="AH179" authorId="0" shapeId="0" xr:uid="{00000000-0006-0000-0200-000002440000}">
      <text>
        <r>
          <rPr>
            <sz val="11"/>
            <rFont val="Calibri"/>
            <family val="2"/>
            <charset val="238"/>
          </rPr>
          <t>SZV_F:KFHUtem2</t>
        </r>
      </text>
    </comment>
    <comment ref="AI179" authorId="0" shapeId="0" xr:uid="{00000000-0006-0000-0200-000003440000}">
      <text>
        <r>
          <rPr>
            <sz val="11"/>
            <rFont val="Calibri"/>
            <family val="2"/>
            <charset val="238"/>
          </rPr>
          <t>SZV_F:Egyeb_SajatUtem2</t>
        </r>
      </text>
    </comment>
    <comment ref="AJ179" authorId="0" shapeId="0" xr:uid="{00000000-0006-0000-0200-000004440000}">
      <text>
        <r>
          <rPr>
            <sz val="11"/>
            <rFont val="Calibri"/>
            <family val="2"/>
            <charset val="238"/>
          </rPr>
          <t>SZV_F:DijUtem2</t>
        </r>
      </text>
    </comment>
    <comment ref="AK179" authorId="0" shapeId="0" xr:uid="{00000000-0006-0000-0200-000005440000}">
      <text>
        <r>
          <rPr>
            <sz val="11"/>
            <rFont val="Calibri"/>
            <family val="2"/>
            <charset val="238"/>
          </rPr>
          <t>SZV_F:EM_Melleklet1_Utem2</t>
        </r>
      </text>
    </comment>
    <comment ref="AL179" authorId="0" shapeId="0" xr:uid="{00000000-0006-0000-0200-000006440000}">
      <text>
        <r>
          <rPr>
            <sz val="11"/>
            <rFont val="Calibri"/>
            <family val="2"/>
            <charset val="238"/>
          </rPr>
          <t>SZV_F:EgyebAllamiUtem2</t>
        </r>
      </text>
    </comment>
    <comment ref="AM179" authorId="0" shapeId="0" xr:uid="{00000000-0006-0000-0200-000007440000}">
      <text>
        <r>
          <rPr>
            <sz val="11"/>
            <rFont val="Calibri"/>
            <family val="2"/>
            <charset val="238"/>
          </rPr>
          <t>SZV_F:OnkormanyzatiUtem2</t>
        </r>
      </text>
    </comment>
    <comment ref="AN179" authorId="0" shapeId="0" xr:uid="{00000000-0006-0000-0200-000008440000}">
      <text>
        <r>
          <rPr>
            <sz val="11"/>
            <rFont val="Calibri"/>
            <family val="2"/>
            <charset val="238"/>
          </rPr>
          <t>SZV_F:EUUtem2</t>
        </r>
      </text>
    </comment>
    <comment ref="AO179" authorId="0" shapeId="0" xr:uid="{00000000-0006-0000-0200-000009440000}">
      <text>
        <r>
          <rPr>
            <sz val="11"/>
            <rFont val="Calibri"/>
            <family val="2"/>
            <charset val="238"/>
          </rPr>
          <t>SZV_F:EgyebUtem2</t>
        </r>
      </text>
    </comment>
    <comment ref="AP179" authorId="0" shapeId="0" xr:uid="{00000000-0006-0000-0200-00000A440000}">
      <text>
        <r>
          <rPr>
            <sz val="11"/>
            <rFont val="Calibri"/>
            <family val="2"/>
            <charset val="238"/>
          </rPr>
          <t>SZV_F:HitelKotvenyUtem2</t>
        </r>
      </text>
    </comment>
    <comment ref="AQ179" authorId="0" shapeId="0" xr:uid="{00000000-0006-0000-0200-00000B440000}">
      <text>
        <r>
          <rPr>
            <sz val="11"/>
            <rFont val="Calibri"/>
            <family val="2"/>
            <charset val="238"/>
          </rPr>
          <t>SZV_F:OsszesenUtem2</t>
        </r>
      </text>
    </comment>
    <comment ref="AR179" authorId="0" shapeId="0" xr:uid="{00000000-0006-0000-0200-00000C440000}">
      <text>
        <r>
          <rPr>
            <sz val="11"/>
            <rFont val="Calibri"/>
            <family val="2"/>
            <charset val="238"/>
          </rPr>
          <t>SZV_F:ForrashianyUtem2</t>
        </r>
      </text>
    </comment>
    <comment ref="AU179" authorId="0" shapeId="0" xr:uid="{00000000-0006-0000-0200-00000D440000}">
      <text>
        <r>
          <rPr>
            <sz val="11"/>
            <rFont val="Calibri"/>
            <family val="2"/>
            <charset val="238"/>
          </rPr>
          <t>SZV_F:Indokolas</t>
        </r>
      </text>
    </comment>
    <comment ref="AV179" authorId="0" shapeId="0" xr:uid="{00000000-0006-0000-0200-00000E440000}">
      <text>
        <r>
          <rPr>
            <sz val="11"/>
            <rFont val="Calibri"/>
            <family val="2"/>
            <charset val="238"/>
          </rPr>
          <t>SZV_F:Megjegyzes</t>
        </r>
      </text>
    </comment>
    <comment ref="AW179" authorId="0" shapeId="0" xr:uid="{00000000-0006-0000-0200-00000F440000}">
      <text>
        <r>
          <rPr>
            <sz val="11"/>
            <rFont val="Calibri"/>
            <family val="2"/>
            <charset val="238"/>
          </rPr>
          <t>SZV_F:FeladatSorszam</t>
        </r>
      </text>
    </comment>
    <comment ref="AY179" authorId="0" shapeId="0" xr:uid="{00000000-0006-0000-0200-000010440000}">
      <text>
        <r>
          <rPr>
            <sz val="11"/>
            <rFont val="Calibri"/>
            <family val="2"/>
            <charset val="238"/>
          </rPr>
          <t>SZV_F:ISA</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Anonymous</author>
  </authors>
  <commentList>
    <comment ref="A3" authorId="0" shapeId="0" xr:uid="{00000000-0006-0000-0400-000001000000}">
      <text>
        <r>
          <rPr>
            <sz val="11"/>
            <rFont val="Calibri"/>
            <family val="2"/>
            <charset val="238"/>
          </rPr>
          <t>UserDEComment</t>
        </r>
      </text>
    </comment>
  </commentList>
</comments>
</file>

<file path=xl/sharedStrings.xml><?xml version="1.0" encoding="utf-8"?>
<sst xmlns="http://schemas.openxmlformats.org/spreadsheetml/2006/main" count="1670" uniqueCount="456">
  <si>
    <t>A felújítási feladat kategóriája - SZENNYVÍZ</t>
  </si>
  <si>
    <t>A Nemzeti Vízművek Zrt. által javasolt főcsoport</t>
  </si>
  <si>
    <t>FORRÁS MEGNEVEZÉSE</t>
  </si>
  <si>
    <t>A kitöltés lehetséges eredménye, az "ELLENÖRZÉS" oszlopban jelenik meg</t>
  </si>
  <si>
    <t>Színkód</t>
  </si>
  <si>
    <r>
      <t xml:space="preserve">A kitöltés lehetséges eredménye, az "ELLENÖRZÉS" oszlopban jelenik meg </t>
    </r>
    <r>
      <rPr>
        <sz val="16"/>
        <color theme="1"/>
        <rFont val="Arial"/>
        <family val="2"/>
        <charset val="238"/>
      </rPr>
      <t>(</t>
    </r>
    <r>
      <rPr>
        <i/>
        <sz val="16"/>
        <color theme="1"/>
        <rFont val="Arial"/>
        <family val="2"/>
        <charset val="238"/>
      </rPr>
      <t>Osszesito lap</t>
    </r>
    <r>
      <rPr>
        <sz val="16"/>
        <color theme="1"/>
        <rFont val="Arial"/>
        <family val="2"/>
        <charset val="238"/>
      </rPr>
      <t>)</t>
    </r>
  </si>
  <si>
    <t>Sorszám</t>
  </si>
  <si>
    <t>KATEGÓRIA</t>
  </si>
  <si>
    <t>1. SZINT</t>
  </si>
  <si>
    <t>2. SZINT</t>
  </si>
  <si>
    <t>3. SZINT</t>
  </si>
  <si>
    <t>PÉLDÁK</t>
  </si>
  <si>
    <t>Kategóriák</t>
  </si>
  <si>
    <t>Magyarázat</t>
  </si>
  <si>
    <t>Nincs VKR kiválasztva!</t>
  </si>
  <si>
    <t>Nincs rögzítve!</t>
  </si>
  <si>
    <t>2111_VEZETÉK_TÁV</t>
  </si>
  <si>
    <t>vezeték</t>
  </si>
  <si>
    <t>távvezeték</t>
  </si>
  <si>
    <t>regionális vezetékkel, távvezetékkel kapcsolatos felújítási feladatok</t>
  </si>
  <si>
    <t>Használati díj</t>
  </si>
  <si>
    <t>- az előző évek használati díj maradványa
- önkormányzattól átvett fel nem használt használati díj
- a víziközmű alap (Vksztv. 2. § 33.pont) 
- Vksztv. értelmező rendelkezéséhez egyezően bérleti díj, vagyonkezelési díj vagy koncessziós díj</t>
  </si>
  <si>
    <t>Hiányos kitöltés! („?”-oszlop üres)</t>
  </si>
  <si>
    <t>Kitöltési hiba!</t>
  </si>
  <si>
    <t>2121_VEZETÉK_GERINC</t>
  </si>
  <si>
    <t>gerinc vezeték</t>
  </si>
  <si>
    <t>gerincvezetékkel kapcsolatos felújítási feladatok</t>
  </si>
  <si>
    <t>ÉCS</t>
  </si>
  <si>
    <t>- értékcsökkenési leírás</t>
  </si>
  <si>
    <t xml:space="preserve">I. ütem forrása nincs kitöltve! </t>
  </si>
  <si>
    <t>Hiányzik a rövidtávú terv!</t>
  </si>
  <si>
    <t>2131_VEZETÉK_BEKÖTŐ</t>
  </si>
  <si>
    <t>bekötővezeték</t>
  </si>
  <si>
    <t>bekötővezetékkel kapcsolatos felújítási feladatok</t>
  </si>
  <si>
    <t>Közműfejlesztési hozzájárulás</t>
  </si>
  <si>
    <t xml:space="preserve">II. ütem forrása nincs kitöltve! </t>
  </si>
  <si>
    <t>Hiányzik a hosszútávú terv!</t>
  </si>
  <si>
    <t>2100_VEZETÉK_KOMPLEX</t>
  </si>
  <si>
    <t>komplex</t>
  </si>
  <si>
    <t>a vezetékekhez kapcsolódó komplex felújítási feladatok (pl.: egy adott utcára vonatkozó szennyvízelvezetési rendszer teljeskörű felújítása)</t>
  </si>
  <si>
    <t>Egyéb saját forrás</t>
  </si>
  <si>
    <t>- társasági eszköz hasznosításból/értékesítésből származó bevétel/vissznyeremény</t>
  </si>
  <si>
    <t xml:space="preserve">Költségek üteme nem megfelelő (az időtartam és a költség üteme eltér)! </t>
  </si>
  <si>
    <t>Kitöltés rendben!</t>
  </si>
  <si>
    <t>2110_VEZETÉK_EGYÉB</t>
  </si>
  <si>
    <t>egyéb</t>
  </si>
  <si>
    <t>a vezetékrendszerhez kapcsolódó, egyéb, a fenti kategóriákba nem besorolható felújítási feladatok (pl.: hídvezeték, légtelenítő felújítás, csere)</t>
  </si>
  <si>
    <t>Díj</t>
  </si>
  <si>
    <t>- víziközmű-szolgáltatási díj (lakossági/nem lakossági)</t>
  </si>
  <si>
    <t xml:space="preserve">Kötelező cellák kitöltve, de az I. ütem forrása hibás! </t>
  </si>
  <si>
    <t>2211_AKNA_SZIVATTYÚ_HÁLÓZATI</t>
  </si>
  <si>
    <t>átemelőakna, tisztítóakna, szerelvényakna</t>
  </si>
  <si>
    <t>szivattyú</t>
  </si>
  <si>
    <t>hálózati</t>
  </si>
  <si>
    <t>az elvezetőhálózaton, végátemelőben található szivattyúfelújítási feladatok (pl.: átemelőszivattyú felújítása, cseréje)</t>
  </si>
  <si>
    <t>VFEA - EM rendelet 1. melléklet</t>
  </si>
  <si>
    <t>- Víziközmű-fejlesztési és Ellentételezési Alap - 24/2023. (XII. 13.) EM rendelet 1. melléklet</t>
  </si>
  <si>
    <t xml:space="preserve">Kötelező cellák kitöltve, de a II. ütem forrása hibás! </t>
  </si>
  <si>
    <t>2212_AKNA_SZIVATTYÚ_HÁZI</t>
  </si>
  <si>
    <t>házi beemelő</t>
  </si>
  <si>
    <t>házi beemelő szivattyúhoz kapcsolódó felújítási feladatok (pl.: szivattyú felújítása, cseréje)</t>
  </si>
  <si>
    <t>Egyéb állami támogatás</t>
  </si>
  <si>
    <t>- központi kezelésű előirányzat
- egyéb állami támogatás
- egyéb központi költségvetés</t>
  </si>
  <si>
    <t xml:space="preserve">Nullás a rövidtávú feladat és rövid (hiányzik) a hozzá tartozó indoklás! </t>
  </si>
  <si>
    <t>2213_AKNA_GÉPÉSZET</t>
  </si>
  <si>
    <t>végátemelő</t>
  </si>
  <si>
    <t xml:space="preserve">átemelők aknákban tervezett gépészeti felújítások (szivattyú felújításon túl tervezett gépészeti feladatok; pl. elzáró szerelvények, vezetősinek, csatlakozótalp, láncok, stb.) </t>
  </si>
  <si>
    <t>Önkormányzati támogatás</t>
  </si>
  <si>
    <t>- bármilyen önkormányzati forrás</t>
  </si>
  <si>
    <t xml:space="preserve">Nullás a hosszútávú feladat és rövid (hiányzik) a hozzá tartozó indoklás! </t>
  </si>
  <si>
    <t>2221_AKNA_ÉPÍTÉSZET</t>
  </si>
  <si>
    <t>építészet</t>
  </si>
  <si>
    <t>a gyűjtőhálózaton található aknák építészeti felújítása (pl.: bélelés, vízzáróvá tétel, felületkezelés, fedlapcsere)</t>
  </si>
  <si>
    <t>EU-s támogatás</t>
  </si>
  <si>
    <t xml:space="preserve">II. ütemre nem tervezhet Rendkívüli feladatot! </t>
  </si>
  <si>
    <t>2200_AKNA_KOMPLEX</t>
  </si>
  <si>
    <t>a gyűjtőhálózaton található aknákhoz kapcsolódó komplex felújítási feladatok (pl.: szennyvízátemelő teljeskörű felújítása)</t>
  </si>
  <si>
    <t>Egyéb támogatás</t>
  </si>
  <si>
    <t>- egyéb külső forrás
- egyéb nemzetközi hátterű támogatás
- egyéb/Fejlesztési célú pénzeszköz átadás
- állami/önkormányzati eszköz hasznosításból/értékesítésből származó bevétel/vissznyeremény
- ESCO típusú finanszírozás</t>
  </si>
  <si>
    <t xml:space="preserve">EM rendelet 2. melléklet terhére elszámolt költség nem lehet nagyobb az I. ütemre tervezett tényleges költségnél! </t>
  </si>
  <si>
    <t>2210_AKNA_EGYÉB</t>
  </si>
  <si>
    <t>az aknákhoz kapcsolódó, egyéb, a fenti kategóriákba nem besorolható felújítási feladatok (pl.: szaghatások kezelése)</t>
  </si>
  <si>
    <t>Banki hitel, kötvénykibocsátás</t>
  </si>
  <si>
    <t xml:space="preserve">Többlet forrást jelölt meg az I. ütemnél! A forrás ne legyen több a költségnél. </t>
  </si>
  <si>
    <t>2311_GÉPHÁZ</t>
  </si>
  <si>
    <t>gépház</t>
  </si>
  <si>
    <t>gépházhoz kapcsolódó felújítási feladatok (pl.: vákuumgépház, szivattyúgépház felújítása)</t>
  </si>
  <si>
    <t>Többlet forrást jelölt meg a II. ütemnél! A forrás ne legyen több a költségnél.</t>
  </si>
  <si>
    <t>2411_TELEP_SZV KEZELÉS</t>
  </si>
  <si>
    <t>szennyvíztisztító telep</t>
  </si>
  <si>
    <t>szennyvízkezelés</t>
  </si>
  <si>
    <t>a szennyvízkezelés műtárgyaihoz kapcsolódó felújítási feladatok (pl.: rács, homokfogó, zsír és olajfogó, biológiai műtárgyak felújítása, recirkulációs szivattyú, vegyszerszivattyú, levegőztető, keverő felújítása, cseréje, NV Zrt. által javasolt 221., 222. és 223. főcsoport)</t>
  </si>
  <si>
    <t>2412_TELEP_ISZAP KEZELÉS</t>
  </si>
  <si>
    <t>iszapkezelés</t>
  </si>
  <si>
    <t>az iszapkezelés műtárgyaihoz kapcsolódó felújítási feladatok (pl.: víztelenítéshez, iszapsűrítéshez kapcsolódó műtárgyak, berendezések felújítása, cseréje, NV Zrt. által javasolt 224. főcsoport)</t>
  </si>
  <si>
    <t>2413_TELEP_SZIVATTYÚ</t>
  </si>
  <si>
    <t>a szennyvíztisztító telephez kapcsolódó új szivattyúk beszerzése</t>
  </si>
  <si>
    <t>2414_TELEP_ÉPÍTÉSZET</t>
  </si>
  <si>
    <t>szennyvíztisztító telephez kapcsolódó építészeti felújítási feladatok (pl.: épület, út felújítása)</t>
  </si>
  <si>
    <t>2400_TELEP_KOMPLEX</t>
  </si>
  <si>
    <t>szennyvíztisztító telephez kapcsolódó komplex felújítási feladatok (pl.: a szennyvíztisztító telepen a szennyvízkezelés, az iszapkezelés, építészet, energetika, irányítástechnikai munkákból többféle feladatot együttesen tartalmazó felújítás)</t>
  </si>
  <si>
    <t>2410_TELEP_EGYÉB</t>
  </si>
  <si>
    <t>a szennyvíztisztító telephez kapcsolódó, egyéb, a fenti kategóriákba nem besorolható felújítási feladatok (pl.: hőszivattyú felújítás, csere, NV Zrt. által javasolt 226. és 228. főcsoport)</t>
  </si>
  <si>
    <t>2511_VILL_IRÁNYTECH</t>
  </si>
  <si>
    <t>villamos- és irányítástechnika</t>
  </si>
  <si>
    <t>villamos- és irányítástechnikai felújítási feladatok, folyamatirányító rendszer felújítása (pl.: vezérlőszekrény felújítása, cseréje, NV Zrt. által javasolt 225. főcsoport)</t>
  </si>
  <si>
    <t>2611_BIOGÁZ</t>
  </si>
  <si>
    <t>biogáz</t>
  </si>
  <si>
    <t>a biogáz hasznosításához szükséges rendszerhez kapcsolódó felújítási feladatok (pl.: gázmotor csere, NV Zrt. által javasolt 230. főcsoport)</t>
  </si>
  <si>
    <t>2711_NAPELEM</t>
  </si>
  <si>
    <t>napelem</t>
  </si>
  <si>
    <t xml:space="preserve">a napelemrendszer egységeihez kapcsolódó felújítási feladatok </t>
  </si>
  <si>
    <t>2811_EGYÉB</t>
  </si>
  <si>
    <t>a szennyvízelvezetéshez és -tisztításhoz kapcsolódó, egyéb, a fenti kategóriákba nem besorolható felújítási feladatok (pl.: biztonságtechnika, vagyonvédelem, szolgalmi jog, ingatlan-nyilvántartás, tervezés, engedélyeztetés, közműfelújítás utáni úthelyreállítás, szennyvíztisztító telepre vezető bekötőút felújítása</t>
  </si>
  <si>
    <t>2911_NINCS FELADAT</t>
  </si>
  <si>
    <t>nincs feladat</t>
  </si>
  <si>
    <t>Az adott ütemben nem kerül feladat betervezésre, melynek indokolása a "MEGJEGYZÉS" című mezőben szükséges.</t>
  </si>
  <si>
    <t>2011_RENDKÍVÜLI</t>
  </si>
  <si>
    <t>rendkívüli</t>
  </si>
  <si>
    <t>A</t>
  </si>
  <si>
    <t>B</t>
  </si>
  <si>
    <t>C</t>
  </si>
  <si>
    <t>D</t>
  </si>
  <si>
    <t>E/1</t>
  </si>
  <si>
    <t>E/2</t>
  </si>
  <si>
    <t>fx</t>
  </si>
  <si>
    <t>VKEFFO</t>
  </si>
  <si>
    <t>F</t>
  </si>
  <si>
    <t>G</t>
  </si>
  <si>
    <t>I/1</t>
  </si>
  <si>
    <t>I/2</t>
  </si>
  <si>
    <t>J/1</t>
  </si>
  <si>
    <t>J/2</t>
  </si>
  <si>
    <t>H/1 -- Forrás megnevezése (I. ütem)</t>
  </si>
  <si>
    <t>H/2 -- Forrás megnevezése (II. ütem)</t>
  </si>
  <si>
    <t/>
  </si>
  <si>
    <t>Ellenőrzés</t>
  </si>
  <si>
    <t>Fontossági sorrend</t>
  </si>
  <si>
    <t>A felújítási feladat kategóriája</t>
  </si>
  <si>
    <t>Felújítás megnevezése</t>
  </si>
  <si>
    <t>Vízjogi létesítési/ elvi engedély száma (amennyiben rendelkezésre áll)</t>
  </si>
  <si>
    <t>Víziközmű-rendszer hivatali kódja</t>
  </si>
  <si>
    <t>Víziközmű-rendszer megnevezése</t>
  </si>
  <si>
    <t>FELADAT-AZONOSITO</t>
  </si>
  <si>
    <t>Ellátási terület</t>
  </si>
  <si>
    <t>Az érintett ellátásért felelős(ök) megnevezése</t>
  </si>
  <si>
    <t>Tervezett nettó költség [eFt]</t>
  </si>
  <si>
    <t>Megvalósítás várható időtartama - KEZDÉS</t>
  </si>
  <si>
    <t>Megvalósítás várható időtartama - BEFEJEZÉS</t>
  </si>
  <si>
    <t>A Felújítás tervezett nettó költsége a tervezési időszak ütemezése szerint [eFt] - I. ütem</t>
  </si>
  <si>
    <t>A Felújítás tervezett nettó költsége a tervezési időszak ütemezése szerint [eFt] - II. ütem</t>
  </si>
  <si>
    <t>Az EM rendelet 2. melléklet terhére elszámolni tervezett költség</t>
  </si>
  <si>
    <t>Használati díj [eFt]</t>
  </si>
  <si>
    <t>ÉCS [eFt]</t>
  </si>
  <si>
    <t>Közműfejlesztési hozzájárulás [eFt]</t>
  </si>
  <si>
    <t>Egyéb saját forrás [eFt]</t>
  </si>
  <si>
    <t>Díj [eFt]</t>
  </si>
  <si>
    <t>Egyéb állami támogatás [eFt]</t>
  </si>
  <si>
    <t>Önkormányzati támogatás [eFt]</t>
  </si>
  <si>
    <t>EU-s támogatás [eFt]</t>
  </si>
  <si>
    <t>Egyéb támogatás [eFt]</t>
  </si>
  <si>
    <t>Banki hitel, kötvénykibocsátás [eFt]</t>
  </si>
  <si>
    <t>Összesítés [eFt]</t>
  </si>
  <si>
    <t>Forrás (I. ütem) - ELLENŐRZÉS</t>
  </si>
  <si>
    <t>Forráshiányos a feladat (II. ütem)?</t>
  </si>
  <si>
    <t>Forrás (II. ütem) - ELLENŐRZÉS</t>
  </si>
  <si>
    <t>INDOKLÁS</t>
  </si>
  <si>
    <t>MEGJEGYZÉS</t>
  </si>
  <si>
    <t>Feladat sorszáma</t>
  </si>
  <si>
    <t>ISA</t>
  </si>
  <si>
    <t>Indoklás hossza</t>
  </si>
  <si>
    <t>Minden kitöltve? (kivéve a forrás) 1-igen;0-nem</t>
  </si>
  <si>
    <t>2027-2027: R
2027-x: RH
2028-x: H</t>
  </si>
  <si>
    <t>Van rövid távú feladat</t>
  </si>
  <si>
    <t>Ütem költségek hibásak? --- 1-igen; 0-nem</t>
  </si>
  <si>
    <t>1.ütem FORRÁS --- forráshiányos? 1-igen;0-nem</t>
  </si>
  <si>
    <t>1.ütem FORRÁS --- Összesítés</t>
  </si>
  <si>
    <t>1.ütem FORRÁS kitöltve? 1-igen, 0-nem</t>
  </si>
  <si>
    <t>1.ütem FORRÁS jól kitöltve? 1-igen;0-nem</t>
  </si>
  <si>
    <t>2.ütem FORRÁS --- forráshiányos? 1-igen;0-nem</t>
  </si>
  <si>
    <t>2.ütem FORRÁS kitöltve? 1-igen, 0-nem</t>
  </si>
  <si>
    <t>2.ütem FORRÁS jól kitöltve? 1-igen;0-nem</t>
  </si>
  <si>
    <t>2.FORRÁS ütem --- Összesítés</t>
  </si>
  <si>
    <t>Van feladat 1.ütem? 1-igen;0-nem</t>
  </si>
  <si>
    <t>Van feladat 2.ütem? 1-igen;0-nem</t>
  </si>
  <si>
    <t>1.ütem nullás a terv? 1-igen;0-nem</t>
  </si>
  <si>
    <t>2.ütem nullás a terv? 1-igen;0-nem</t>
  </si>
  <si>
    <t>Nullás és van indoklás rövidtáv 1-igen; 0-nem</t>
  </si>
  <si>
    <t>Nincs hosszútávú terv (ktg) indoklás?</t>
  </si>
  <si>
    <t>Nullás és van idnoklás rövidtáv 1-igen; 0-nem</t>
  </si>
  <si>
    <t>Nullás és van indoklás hosszútáv 1-igen; 0-nem</t>
  </si>
  <si>
    <r>
      <t xml:space="preserve">Megvalósítás várható időtartama - </t>
    </r>
    <r>
      <rPr>
        <u/>
        <sz val="14"/>
        <color theme="1"/>
        <rFont val="Arial"/>
        <family val="2"/>
        <charset val="238"/>
      </rPr>
      <t>KEZDÉS</t>
    </r>
  </si>
  <si>
    <r>
      <t xml:space="preserve">Megvalósítás várható időtartama - </t>
    </r>
    <r>
      <rPr>
        <u/>
        <sz val="14"/>
        <color theme="1"/>
        <rFont val="Arial"/>
        <family val="2"/>
        <charset val="238"/>
      </rPr>
      <t>BEFEJEZÉS</t>
    </r>
  </si>
  <si>
    <t>VFEA - EM rendelet 2. melléklet (fenntartására fordítandó)</t>
  </si>
  <si>
    <t>HIÁNYOS kitöltés?!</t>
  </si>
  <si>
    <t>ÖSSZESÍTŐ szöveggel</t>
  </si>
  <si>
    <t>Kitöltés rendben! &gt;&gt; 1; Egyébként &gt;&gt; 0</t>
  </si>
  <si>
    <t>Rövid és jó</t>
  </si>
  <si>
    <t>Hosszú és jó</t>
  </si>
  <si>
    <t>2811_RENDKÍVÜLI</t>
  </si>
  <si>
    <t>Rendkívüli helyzetből adódó azonnali feladatok</t>
  </si>
  <si>
    <t>nem áll rendelkezésre</t>
  </si>
  <si>
    <t>BARLAHIDA-SZV</t>
  </si>
  <si>
    <t>nem</t>
  </si>
  <si>
    <t>igen</t>
  </si>
  <si>
    <t>2611_EGYÉB</t>
  </si>
  <si>
    <t>Becsvölgye-SZV</t>
  </si>
  <si>
    <t>Esztergályhorváti-SZV</t>
  </si>
  <si>
    <t>Gellénháza-SZV</t>
  </si>
  <si>
    <t>Gutorfölde-SZV</t>
  </si>
  <si>
    <t>Kányavár-SZV</t>
  </si>
  <si>
    <t>Kehidakustány-SZV</t>
  </si>
  <si>
    <t>KOZMADOMBJA-SZV (KOZ-SZV)</t>
  </si>
  <si>
    <t>Lenti-Máhomfa- SZV</t>
  </si>
  <si>
    <t>Lenti-SZV</t>
  </si>
  <si>
    <t>Tervezési feladatok</t>
  </si>
  <si>
    <t>Lentikápolna II/1 szv átemelő  villamos fogyasztásmérő csere</t>
  </si>
  <si>
    <t>Lenti szennyvíztelep szivattyú felújítások</t>
  </si>
  <si>
    <t>Resznek szennyvízhálózat rekonstrukció</t>
  </si>
  <si>
    <t>Lenti Kisfaludy u. 2. szv.átemelő nyomóvezeték rekonstrukció tervezéssel (100 fm)</t>
  </si>
  <si>
    <t>Lenti I. szv.átemelő fogyasztásmérőhely rekonstrukció</t>
  </si>
  <si>
    <t>Lenti, Kossuth u. – 75. számú főút alatti szennyvízcsatorna kiváltás DN 315 KG-PVC csatorna: 134 fm, DN 200 KG-PVC csatorna: 74 fm, DN 160 KG-PVC csatorna: 11 fm,DN 1000 beton akna: 13 db</t>
  </si>
  <si>
    <t>Lenti Kossuth u. II/2. ütem gravitációs szennyvízvezeték felújítás rákötésekkel az első aknáig nyomvonalas helyreállítással+terv felülvizsgálat</t>
  </si>
  <si>
    <t xml:space="preserve">Külsősárd Kossuth u. gravitációs hálózat rekonstrukció - Kossuth u. 42 és 47   HRSZ  között 2 akna közöt szennyvíz vezeték kiváltás(65 fm): vezeték kontrás,  Kossuth u. 60/3 HRSZ elött 2 akna között szennyvíz vezeték kiváltás(80 fm) - Külsősárd IV átemelő előtti gravitációs rendszer.  Fedlapok cseréje DN300-ról  illetve DN500-ról DN 600-ra, 2 db Y idomok cseréje. Idegen víz kizárasa. Aknák felújítása, hágcsók kivágása.  Az egész szennyvíz rendszeren nem megfelelő lejtések. </t>
  </si>
  <si>
    <t xml:space="preserve">Resznek Mártírok út gravitációs hálózat rekonstrukció -Mártírok u. 12 és RESZNEK VII átemelő   között  szennyvíz vezeték kiváltás(450 fm): vezeték kontrás, vízzsákos, szakszerűtlen építés - 45° idomok kiváltása irányváltásnál.  Kossuth u. 78 és RESZNEK VI átemelő  közöt 4 akna között szennyvíz vezeték kiváltás(215 fm) - vezeték kontrás, vízzsákos, több helyen csőtörés van. Kossuth u. 64 és 58 között szennyvíz vezeték kiváltás(46 fm)  - vezeték kontrás, vízzsákos. Kossuth u. 22 és 52 között szennyvíz vezeték kiváltás(254 fm)  - vezeték kontrás, vízzsákos. Kossuth u. 93/1 HRSZ és 454/1 HRSZ között  szennyvíz vezeték kiváltás(80 fm)  - vezeték kontrás, vízzsákos, szakszerűtlen építés - 45° idomok kiváltása irányváltásnál. Jozsef A. u 612 HRSZ és 620 HRSZ között  szennyvíz vezeték kiváltás(160 fm) - vezeték kontrás, vízzsákos.Petőfi u. 40 és 50 házszám között  szennyvíz vezeték kiváltás( 119 fm)  - vezeték kontrás, vízzsákos, több helyen csőtörés van. Fedlapok cseréje DN300-ról  illetve DN500-ról DN 600-ra, 3 db Y idomok cseréje. Idegen víz kizarasa.6 db tisztítóidom - gerincvezetéken átalakítása DN800 ill DN1000 tisztítóaknára Aknák felujitása, hágcsók kivágása.  Az egész szennyviz rendszeren nem megfelelő lejtések. </t>
  </si>
  <si>
    <t>Rédics II. Petőfi u. 52. Öregekotthona szv átemelő bélelés (5.4 m x 2.2 m)</t>
  </si>
  <si>
    <t>Rédics I. Petőfi u. 20. szv átemelő bélelése (4.8 m x 2.2 m)</t>
  </si>
  <si>
    <t>Resznek VI. Kossuth út. 94. szv átemelő bélelése (4.8 m x 2.2 m)</t>
  </si>
  <si>
    <t>Rédics, Pozsonyi u. I. szennyvízátemelő villamos szekrény felújítás és bekapcsolása a folyamat felügyeletbe</t>
  </si>
  <si>
    <t>Külsősárd, Kossuth u. 44.  IV. szennyvízátemelő villamos szekrény csere , távfelügyeleti beillesztéssel</t>
  </si>
  <si>
    <t>Csesztreg gravitációs csatorna rekonstrukció</t>
  </si>
  <si>
    <t>Csesztreg nyomott vezeték rekonstrukció</t>
  </si>
  <si>
    <t>Iklódbördöce gravitációs csatorna rekonstrukció</t>
  </si>
  <si>
    <t>Iklódbördöce nyomott vezeték rekonstrukció</t>
  </si>
  <si>
    <t>Kerkabarabás gravitációs csatorna rekonstrukció</t>
  </si>
  <si>
    <t>Kerkabarabás nyomott vezeték rekonstrukció</t>
  </si>
  <si>
    <t>Lenti Idegenvíz kizárása a csatornadiagnosztikai vizsgálat és a helyszíni ellenőrzés alapján</t>
  </si>
  <si>
    <t>Lenti gravitációs csatorna rekonstrukció</t>
  </si>
  <si>
    <t>Lenti nyomott vezeték rekonstrukció</t>
  </si>
  <si>
    <t>Zalabaksa gravitációs csatorna rekonstrukció</t>
  </si>
  <si>
    <t>Zalabaksa nyomott vezeték rekonstrukció</t>
  </si>
  <si>
    <t>Lenti átemelő akna: szulfátálló bevonatolás</t>
  </si>
  <si>
    <t>Lenti HBA akna építészeti rekonstrukció</t>
  </si>
  <si>
    <t>Lenti szennyvíz átemelő villamos és irányítástechnika felújítása</t>
  </si>
  <si>
    <t>Rédics HBA gépészeti rekonstrukció</t>
  </si>
  <si>
    <t>Külsősárd HBA gépészeti rekonstrukció</t>
  </si>
  <si>
    <t>Belsősárd HBA gépészeti rekonstrukció</t>
  </si>
  <si>
    <t>Resznek HBA gépészeti rekonstrukció</t>
  </si>
  <si>
    <t>Rédics szennyvíz átemelő erősáramú és irányítástechnikai rekonstrukció</t>
  </si>
  <si>
    <t>Resznek szennyvíz átemelő erősáramú és irányítástechnikai rekonstrukció</t>
  </si>
  <si>
    <t>Külsősárd szennyvíz átemelő erősáramú és irányítástechnikai rekonstrukció</t>
  </si>
  <si>
    <t>Belsősárd szennyvíz átemelő erősáramú és irányítástechnikai rekonstrukció</t>
  </si>
  <si>
    <t>Csesztreg-Zalabaksa III/3. szennyvízátemelő akna bélelés</t>
  </si>
  <si>
    <t>Lenti Szövetkezet u. gravitációs  szennyvízvezeték kiváltás DN 200 KG-PVC SN8 csőből – 330 fm, DN160 KG-PVC SN8 csőből – 116 fm(nyomvonalas helyreállítással)+terv felülvizsgálata</t>
  </si>
  <si>
    <t>Zalabaksa III. reg. Szennyvízátemelő szivattyú csere</t>
  </si>
  <si>
    <t>Csesztreg- Kerkaújfalu IV/2 szv.átemelő vezérlőszekrény csere, távfelügyeleti bejelzés kialakítása</t>
  </si>
  <si>
    <t>Lenti Máhomfa V. szv.átemelő vezérlőszekrény cser, távfelügyeleti bejelzés kialakítása</t>
  </si>
  <si>
    <t>Zalabaksa III/2 (Dankó u.) szv.átemelő vezérlőszekrény csere, távfelügyeleti bejelzés kialakítása</t>
  </si>
  <si>
    <t>Resznek VII. szv.átemelő(Béke tér) vezérlőszekrény csere, távfelügyeleti bejelzés kialakítása</t>
  </si>
  <si>
    <t xml:space="preserve">Lenti Kossuth u. III. ütem gravitációs szennyvízvezeték kiváltás béleléses technológiával (DN400 51 fm, DN200 650 fm, DN300 61 fm, 24 db akna teljes felújítása, 6 db akna megszüntetése) </t>
  </si>
  <si>
    <t>Zalabaksa III. reg. (Ady u.) szennyvízátemelő bélelés</t>
  </si>
  <si>
    <t>Rédics átemelő akna építészeti rekonstrukció</t>
  </si>
  <si>
    <t>Rédics HBA akna építészeti rekonstrukció</t>
  </si>
  <si>
    <t>Zalabaksa III. reg. szennyvízátemelő szivattyú csere</t>
  </si>
  <si>
    <t>Csesztreg Trafó IV. reg. szennyvízátemelő szivattyú csere</t>
  </si>
  <si>
    <t>Csesztreg IV/1. szennyvízátemelő szivattyú csere</t>
  </si>
  <si>
    <t>Kerkabarabás II/5. szennyvízátemelő szivattyú csere</t>
  </si>
  <si>
    <t>Lenti 4. szennyvízátemelő szivattyú csere</t>
  </si>
  <si>
    <t xml:space="preserve"> Lenti 5. szennyvízátemelő szivattyú csere</t>
  </si>
  <si>
    <t>Rédics I. szennyvízátemelő szivattyú csere</t>
  </si>
  <si>
    <t>Resznek VI. szennyvízátemelő szivattyú csere</t>
  </si>
  <si>
    <t>Resznek VII. szv.átemelő(Béke tér) villamos szekrény csere</t>
  </si>
  <si>
    <t>Lenti szennyvíztisztító telep MOBA szivattyú csere (1 db)</t>
  </si>
  <si>
    <t>Lenti Honvéd u. Főgerinc kiváltása szennyvíztisztítótól, Bánfi u. 12-től Petőfi S. utcáig DN200 Petőfi utcától szennyvíztisztító fogadóaknáig DN400- nyomvonalas helyreállítással+terv készítése</t>
  </si>
  <si>
    <t>Lenti Kossuth Lajos utca 4/A-6. között gravitációs szennyvízvezeték kiváltás nyomvonalas helyreállítással + terv készítése</t>
  </si>
  <si>
    <t>Lenti Zrínyi Miklós utca Alkotmány - Vörösmarty között gravitációs  szennyvízvezeték kiváltás DN 200 KG-PVC SN8 csőből – 200 fm (nyomvonalas helyreállítással) + terv készítése</t>
  </si>
  <si>
    <t>Kerkabarabás átemelő akna építészeti rekonstrukció</t>
  </si>
  <si>
    <t>Belsősárd átemelő akna építészeti rekonstrukció</t>
  </si>
  <si>
    <t>Belsősárd HB akna építészeti rekonstrukció</t>
  </si>
  <si>
    <t>Kerkabarabás II/4. szennyvízátemelő szivattyú csere</t>
  </si>
  <si>
    <t>Csesztreg-Kerkaújfalu IV/2. szennyvízátemelő szivattyú csere</t>
  </si>
  <si>
    <t>Csesztreg-Kerkaújfalu IV/3. szennyvízátemelő szivattyú csere</t>
  </si>
  <si>
    <t>Lentiszombathely I/5. szennyvízátemelő szivattyú csere</t>
  </si>
  <si>
    <t>Lenti-Bárszentmihályfa I/1. szennyvízátemelő szivattyú csere</t>
  </si>
  <si>
    <t>Lenti-Bárszentmihályfa I/2. szennyvízátemelő szivattyú csere</t>
  </si>
  <si>
    <t>Lenti-Bárszentmihályfa I/3. szennyvízátemelő szivattyú csere</t>
  </si>
  <si>
    <t>Lenti-Bárszentmihályfa I/4. szennyvízátemelő szivattyú csere</t>
  </si>
  <si>
    <t>Rédics II. szennyvízátemelő szivattyú csere</t>
  </si>
  <si>
    <t>Csesztreg szennyvízátemelő villamos és irányítástechnika felújítása</t>
  </si>
  <si>
    <t>Iklódbördöce szennyvízátemelő villamos és irányítástechnika felújítása</t>
  </si>
  <si>
    <t>Kerkabarabás szennyvízátemelő villamos és irányítástechnika felújítása</t>
  </si>
  <si>
    <t>Lenti II/1. szennyvízátemelő villamos mérőhely korszerűsítés</t>
  </si>
  <si>
    <t>Zalabaksa szennyvízátemelő villamos és irányítástechnika felújítása</t>
  </si>
  <si>
    <t>Rédics III. szennyvízátemelő villamos szekrény csere</t>
  </si>
  <si>
    <t>Lenti szennyvíztisztító telep homokfúvó kompresszor cseréje</t>
  </si>
  <si>
    <t>Lenti szennyvíztisztító telep távfelügyelet fejlesztése</t>
  </si>
  <si>
    <t xml:space="preserve">Lenti Bottyán János utca gravitációs  szennyvízvezeték kiváltás DN 200 KG-PVC SN8 csőből – 330 fm (nyomvonalas helyreállítással) + terv készítése </t>
  </si>
  <si>
    <t>Lenti Zrínyi Miklós utca Alkotmány - Vörösmarty között Beton vezeték. Teljes kiváltás szükséges nyomvonalas helyreállítással (250 fm DN200, 430 fm DN160) + terv készítése</t>
  </si>
  <si>
    <t>Csesztreg átemelő akna építészeti rekonstrukció</t>
  </si>
  <si>
    <t>Iklódbördöce átemelő akna építészeti rekonstrukció</t>
  </si>
  <si>
    <t>Lenti átemelő akna építészeti rekonstrukció</t>
  </si>
  <si>
    <t>Zalabaksa átemelő akna építészeti rekonstrukció</t>
  </si>
  <si>
    <t>Resznek átemelő akna építészeti rekonstrukció</t>
  </si>
  <si>
    <t>Resznek HBA akna építészeti rekonstrukció</t>
  </si>
  <si>
    <t>Lentikápolna II. reg. szennyvízátemelő szivattyú csere</t>
  </si>
  <si>
    <t>Lentiszombathely I/6. szennyvízátemelő szivattyú csere</t>
  </si>
  <si>
    <t>Iklódbördöce I/8. szennyvízátemelő szivattyú csere</t>
  </si>
  <si>
    <t>Lentikápolna II/1. szennyvízátemelő szivattyú csere</t>
  </si>
  <si>
    <t>Lentikápolna II/2. szennyvízátemelő szivattyú csere</t>
  </si>
  <si>
    <t>Lentikápolna II/3. szennyvízátemelő szivattyú csere</t>
  </si>
  <si>
    <t>Zalabaksa III/1. szennyvízátemelő szivattyú csere</t>
  </si>
  <si>
    <t>Rédics III. szennyvízátemelő szivattyú csere</t>
  </si>
  <si>
    <t>Külsősárd IV. szennyvízátemelő szivattyú csere</t>
  </si>
  <si>
    <t>Belsősárd V. szennyvízátemelő szivattyú csere</t>
  </si>
  <si>
    <t>Resznek VII. szennyvízátemelő szivattyú csere</t>
  </si>
  <si>
    <t>Lenti 3. szennyvízátemelő folyamatfelügyeletbe kapcsolás, villamos szekrény csere</t>
  </si>
  <si>
    <t>Lenti Tompa Mihály utca gravitációs  szennyvízvezeték kiváltás DN 200 KG-PVC SN8 csőből – 400 fm (nyomvonalas helyreállítással) + terv készítése</t>
  </si>
  <si>
    <t>Lenti Alkotmány utca gravitációs  szennyvízvezeték kiváltás DN 200 KG-PVC SN8 csőből – 513 fm (nyomvonalas helyreállítással) + terv készítése</t>
  </si>
  <si>
    <t>Külsősárd átemelő akna építészeti rekonstrukció</t>
  </si>
  <si>
    <t>Zalabaksa III/2. szennyvízátemelő szivattyú csere</t>
  </si>
  <si>
    <t>Lenti Ady Endre utca gravitációs  szennyvízvezeték kiváltás DN 200 KG-PVC SN8 csőből – 295 fm (nyomvonalas helyreállítással) +terv készítése</t>
  </si>
  <si>
    <t>Lenti Táncsics Mihály utca Termál úttól-végpontig, Kossuth Lajos utca vasút között gravitációs  szennyvízvezeték kiváltás DN 200 KG-PVC SN8 csőből – 355 fm (nyomvonalas helyreállítással) + terv készítése</t>
  </si>
  <si>
    <t>Lenti Akácfa út Rendelőintézet mellett gravitációs  szennyvízvezeték kiváltás DN 200 KG-PVC SN8 csőből – 50 fm (nyomvonalas helyreállítással) terv készítése</t>
  </si>
  <si>
    <t>Külsősárd HBA akna építészeti rekonstrukció</t>
  </si>
  <si>
    <t>Iklódbördöce I/7. szennyvízátemelő szivattyú csere</t>
  </si>
  <si>
    <t>Lenti-Mumor I. reg. szennyvízátemelő szivattyú csere</t>
  </si>
  <si>
    <t>Lenti Inkubátorház parkoló gravitációs  szennyvízvezeték kiváltás DN 200 KG-PVC SN8 csőből – 70 fm (nyomvonalas helyreállítással) + terv készítése</t>
  </si>
  <si>
    <t>Lenti Gyöngyvirág utca Arany János iskola előtt gravitációs  szennyvízvezeték kiváltás DN 200 KG-PVC SN8 csőből – 170 fm (nyomvonalas helyreállítással) + terv készítése</t>
  </si>
  <si>
    <t>Lenti Akácfa út Alkotmány - Vörösmarty között gravitációs  szennyvízvezeték kiváltás DN 200 KG-PVC SN8 csőből – 200 fm (nyomvonalas helyreállítással) + terv készítése</t>
  </si>
  <si>
    <t>Belsősárd HBA akna építészeti rekonstrukció</t>
  </si>
  <si>
    <t>Csesztreg-Zalabaksa III/3. szennyvízátemelő szivattyú csere</t>
  </si>
  <si>
    <t>Lenti Átkötő út Vörösmarty úttól gravitációs  szennyvízvezeték kiváltás DN 200 KG-PVC SN8 csőből – 100 fm (nyomvonalas helyreállítással) + terv készítése</t>
  </si>
  <si>
    <t>Lenti Deák Ferenc utca Sugár - Hunyadi között gravitációs  szennyvízvezeték (bekötő) kiváltás DN 200 KG-PVC SN8 csőből – 110 fm (nyomvonalas helyreállítással) + terv készítése</t>
  </si>
  <si>
    <t>Lenti Termál utca gravitációs  szennyvízvezeték (bekötő) kiváltás DN 200 KG-PVC SN8 csőből – 210 fm (nyomvonalas helyreállítással) + terv készítése</t>
  </si>
  <si>
    <t>Lenti Hársfa utca - Kossuth Lajos utca magánterületen húzódó gravitációs  szennyvízvezeték kiváltás (684,683,682,681/2,680/3 ingatlanon áthúzódó vezeték megszüntetése, minden egyes telek önálló bekötéssel való ellátása, valamint 687, 686,685 hrsz-ek szennyvízelvezetésének biztosítása) Kossuth u. -i szv. vezeték hosszabbítása (kiváltás új nyomvonalon) + terv készítése</t>
  </si>
  <si>
    <t>Pórszombat gravitációs csatorna rekonstrukció</t>
  </si>
  <si>
    <t>Szilvágy gravitációs csatorna rekonstrukció</t>
  </si>
  <si>
    <t>Pórszombat nyomott vezeték rekonstrukció</t>
  </si>
  <si>
    <t>Szilvágy nyomott vezeték rekonstrukció</t>
  </si>
  <si>
    <t>Pórszombat akna építészeti rekonstrukció</t>
  </si>
  <si>
    <t>Szilvágy átemelő akna építészeti rekonstrukció</t>
  </si>
  <si>
    <t>Pórszombat szennyvízátemelő gépészeti rekonstrukció</t>
  </si>
  <si>
    <t>Szilvágy szennyvízátemelő gépészeti rekonstrukció</t>
  </si>
  <si>
    <t>Pórszombat szennyvízátemelő villamos és irányítástechnika felújítása</t>
  </si>
  <si>
    <t>Szilvágy szennyvízátemelő villamos és irányítástechnika felújítása</t>
  </si>
  <si>
    <t>Lenti szennyvíztisztító telep iszapfeladó szivattyú felújítása és cseréje</t>
  </si>
  <si>
    <t>Lenti szennyvíztisztító telep recirkulációs szivattyúk felújítása és cseréje</t>
  </si>
  <si>
    <t>Idegenvíz kizárása a csatornadiagnosztikai vizsgálat és a helyszíni ellenőrzés alapján (Lenti)</t>
  </si>
  <si>
    <t>Idegenvíz kizárása a csatornadiagnosztikai vizsgálat és a helyszíni ellenőrzés alapján (Csesztreg)</t>
  </si>
  <si>
    <t>Idegenvíz kizárása a csatornadiagnosztikai vizsgálat és a helyszíni ellenőrzés alapján (Zalabaksa)</t>
  </si>
  <si>
    <t>Idegenvíz kizárása a csatornadiagnosztikai vizsgálat és a helyszíni ellenőrzés alapján (Kerkabarabás)</t>
  </si>
  <si>
    <t>Idegenvíz kizárása a csatornadiagnosztikai vizsgálat és a helyszíni ellenőrzés alapján (Iklódbördőce)</t>
  </si>
  <si>
    <t>Idegenvíz kizárása a csatornadiagnosztikai vizsgálat és a helyszíni ellenőrzés alapján (Rédics)</t>
  </si>
  <si>
    <t>Idegenvíz kizárása a csatornadiagnosztikai vizsgálat és a helyszíni ellenőrzés alapján (Külsősárd)</t>
  </si>
  <si>
    <t>Idegenvíz kizárása a csatornadiagnosztikai vizsgálat és a helyszíni ellenőrzés alapján (Belsősárd)</t>
  </si>
  <si>
    <t>Idegenvíz kizárása a csatornadiagnosztikai vizsgálat és a helyszíni ellenőrzés alapján (Resznek)</t>
  </si>
  <si>
    <t>Idegenvíz kizárása a csatornadiagnosztikai vizsgálat és a helyszíni ellenőrzés alapján (Szilvágy)</t>
  </si>
  <si>
    <t>Idegenvíz kizárása a csatornadiagnosztikai vizsgálat és a helyszíni ellenőrzés alapján (Pórszombat)</t>
  </si>
  <si>
    <t>Nova-SZV</t>
  </si>
  <si>
    <t>Pacsa-SZV</t>
  </si>
  <si>
    <r>
      <t xml:space="preserve">A beruházás tervezett nettó költsége a tervezési időszak ütemezése szerint [eFt] - </t>
    </r>
    <r>
      <rPr>
        <b/>
        <u/>
        <sz val="11"/>
        <color theme="1"/>
        <rFont val="Calibri"/>
        <family val="2"/>
        <charset val="238"/>
      </rPr>
      <t>I. ütem</t>
    </r>
  </si>
  <si>
    <r>
      <t>A beruházás tervezett nettó költsége a tervezési időszak ütemezése szerint [eFt] -</t>
    </r>
    <r>
      <rPr>
        <b/>
        <u/>
        <sz val="11"/>
        <color theme="1"/>
        <rFont val="Calibri"/>
        <family val="2"/>
        <charset val="238"/>
      </rPr>
      <t xml:space="preserve"> II. ütem</t>
    </r>
  </si>
  <si>
    <t>Hány feladat van a rendszeren</t>
  </si>
  <si>
    <t>Helyes kitöltések száma</t>
  </si>
  <si>
    <t>VAN rövidtávú terv?</t>
  </si>
  <si>
    <t>VAN hosszútávú terv?</t>
  </si>
  <si>
    <t>RÖGZÍTVE?</t>
  </si>
  <si>
    <t>új</t>
  </si>
  <si>
    <t>21-02097-1-001-00-13</t>
  </si>
  <si>
    <t>Gutorfölde Község Önkormányzata</t>
  </si>
  <si>
    <t>Gutorfölde</t>
  </si>
  <si>
    <t>21-03355-1-001-00-04</t>
  </si>
  <si>
    <t>Nova Község Önkormányzata</t>
  </si>
  <si>
    <t>Nova</t>
  </si>
  <si>
    <t>Zalacsány-SZV</t>
  </si>
  <si>
    <t>21-04002-1-001-00-06</t>
  </si>
  <si>
    <t>Zalacsány Község Önkormányzata</t>
  </si>
  <si>
    <t>Zalacsány</t>
  </si>
  <si>
    <t>21-04473-1-001-00-11</t>
  </si>
  <si>
    <t>Kányavár Község Önkormányzata</t>
  </si>
  <si>
    <t>Kányavár</t>
  </si>
  <si>
    <t>Tófej-SZV</t>
  </si>
  <si>
    <t>21-05342-1-003-00-01</t>
  </si>
  <si>
    <t>Baktüttös Község Önkormányzata, Pusztaederics Község Önkormányzata, Tófej Község Önkormányzata</t>
  </si>
  <si>
    <t>Baktüttös, Pusztaederics, Tófej</t>
  </si>
  <si>
    <t>21-08068-1-003-00-14</t>
  </si>
  <si>
    <t>Gellénháza Község Önkormányzata, Nagylengyel Község Önkormányzata, Ormándlak Község Önkormányzata</t>
  </si>
  <si>
    <t>Gellénháza, Nagylengyel, Ormándlak</t>
  </si>
  <si>
    <t>21-12575-1-011-01-13</t>
  </si>
  <si>
    <t>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t>
  </si>
  <si>
    <t>Lenti - kivéve Máhomfa, Iklódbördőce, Kerkabarabás, Zalabaksa, Csesztreg, Rédics, Resznek, Külsősárd, Belsősárd, Szilvágy, Pórszombat</t>
  </si>
  <si>
    <t>21-13082-1-003-00-13</t>
  </si>
  <si>
    <t>Kálócfa Község Önkormányzata, Kozmadombja Község Önkormányzata, Zalalövő Város Önkormányzata</t>
  </si>
  <si>
    <t>Kálócfa, Kozmadombja, Zalalövő - Irsapuszta és Szűcsmajor</t>
  </si>
  <si>
    <t>Zalaszentmárton-SZV</t>
  </si>
  <si>
    <t>21-13091-1-001-00-10</t>
  </si>
  <si>
    <t>Zalaszentmárton Község Önkormányzata</t>
  </si>
  <si>
    <t>Zalaszentmárton</t>
  </si>
  <si>
    <t>21-15769-1-001-00-13</t>
  </si>
  <si>
    <t>Esztergályhorváti Község Önkormányzata</t>
  </si>
  <si>
    <t>Esztergályhorváti</t>
  </si>
  <si>
    <t>Zalaapáti-SZV</t>
  </si>
  <si>
    <t>21-17400-1-002-00-11</t>
  </si>
  <si>
    <t>Bókaháza Község Önkormányzata, Zalaapáti Község Önkormányzata</t>
  </si>
  <si>
    <t>Bókaháza, Zalaapáti</t>
  </si>
  <si>
    <t>21-18360-1-001-00-10</t>
  </si>
  <si>
    <t>Becsvölgye Községi Önkormányzat</t>
  </si>
  <si>
    <t>Becsvölgye</t>
  </si>
  <si>
    <t>21-27447-1-001-00-03</t>
  </si>
  <si>
    <t>Barlahida Község Önkormányzata</t>
  </si>
  <si>
    <t>Barlahida</t>
  </si>
  <si>
    <t>Páka-SZV</t>
  </si>
  <si>
    <t>21-29160-1-004-00-03</t>
  </si>
  <si>
    <t>Csömödér Község Önkormányzata, Kissziget Község Önkormányzata, Ortaháza Község Önkormányzata, Páka Község Önkormányzata</t>
  </si>
  <si>
    <t>Csömödér, Kissziget, Ortaháza, Páka</t>
  </si>
  <si>
    <t>ZALALÖVŐ-SZV (ZL-SZV)</t>
  </si>
  <si>
    <t>21-30313-1-004-00-01</t>
  </si>
  <si>
    <t>Csöde Község Önkormányzata, Felsőjánosfa Község Önkormányzata, Zalalövő Város Önkormányzata, Szőce Községi Önkormányzat</t>
  </si>
  <si>
    <t>Csöde, Felsőjánosfa, Zalalövő - kivéve Irsapuszta, Szűcsmajor, Szőce</t>
  </si>
  <si>
    <t>21-31741-1-008-00-03</t>
  </si>
  <si>
    <t>Misefa Község Önkormányzata, Nagykapornak Község Önkormányzata, Nemesrádó Község Önkormányzata, Pacsa Város Önkormányzata, Pölöske Község Önkormányzata, Szentpéterúr Községi Önkormányzat, Zalaigrice Község Önkormányzata, Zalaszentmihály Községi Önkormányzata</t>
  </si>
  <si>
    <t>Misefa, Nagykapornak, Nemesrádó, Pacsa, Pölöske, Szentpéterúr, Zalaigrice, Zalaszentmihály</t>
  </si>
  <si>
    <t>Zalaegerszeg-SZV</t>
  </si>
  <si>
    <t>21-32054-1-048-01-10</t>
  </si>
  <si>
    <t>Alibánfa Község Önkormányzata, Alsónemesapáti Község Önkormányzata, Babosdöbréte Község Önkormányzata, Bagod Község Önkormányzata, Bak Község Önkormányzata, Bocfölde Község Önkormányzata, Boncodfölde Község Önkormányzata, Böde Község Önkormányzata, Búcsúszentlászló Község Önkormányzata, Csatár Község Önkormányzata, Csonkahegyhát Község Önkormányzata, Dobronhegy Község Önkormányzata, Egervár Község Önkormányzata, Gősfa Község Önkormányzata, Hagyárosbörönd Község Önkormányzata, Hottó Község Önkormányzata, Kávás Község Önkormányzata, Kemendollár Község Önkormányzata, Keménfa Község Önkormányzata, Kisbucsa Község Önkormányzata, Kiskutas Község Önkormányzata, Kispáli Község Önkormányzata, Lakhegy Község Önkormányzata, Nagykutas Község Önkormányzata, Nagypáli Község Önkormányzata, Nemesapáti Község Önkormányzata, Nemeshetés Község Önkormányzata, Nemessándorháza Község Önkormányzata, Nemesszentandrás Község Önkormányzata, Németfalu Község Önkormányzata, Ozmánbük Község Önkormányzata, Pethőhenye Község Önkormányzata, Pókaszepetk Község Önkormányzata, Pusztaszentlászló Község Önkormányzata, Salomvár Község Önkormányzata, Sárhida Község Önkormányzata, Söjtör Község Önkormányzata, Teskánd Község Önkormányzata, Vasboldogasszony Község Önkormányzata, Vaspör Község Önkormányzata, Vöckönd Község Önkormányzata, Zalaboldogfa Község Önkormányzata, Zalacséb Község Önkormányzata, Zalaegerszeg Megyei Jogú Város Önkormányzata, Zalaistvánd Község Önkormányzata, Zalaszentgyörgy Község Önkormányzata, Zalaszentiván Község Önkormányzata, Zalaszentlőrinc Község Önkormányzata</t>
  </si>
  <si>
    <t>Alibánfa, Alsónemesapáti, Babosdöbréte, Bagod, Bak, Bocfölde, Boncodfölde, Böde, Búcsúszentlászló, Csatár, Csonkahegyhát, Dobronhegy, Egervár, Gősfa, Hagyárosbörönd, Hottó, Kávás, Kemendollár, Keménfa, Kisbucsa, Kiskutas, Kispáli, Lakhegy, Nagykutas, Nagypáli, Nemesapáti, Nemeshetés, Nemessándorháza, Nemesszentandrás, Németfalu, Ozmánbük, Pethőhenye, Pókaszepetk, Pusztaszentlászló, Salomvár, Sárhida, Söjtör, Teskánd, Vasboldogasszony, Vaspör, Vöckönd, Zalaboldogfa, Zalacséb, Zalaegerszeg, Zalaistvánd, Zalaszentgyörgy, Zalaszentiván, Zalaszentlőrinc</t>
  </si>
  <si>
    <t>ZALASZENTGRÓT-SZV (ZG-SZV)</t>
  </si>
  <si>
    <t>21-32522-1-007-01-01</t>
  </si>
  <si>
    <t>Batyk Község Önkormányzata, Pakod Község Önkormányzata, Tekenye Község Önkormányzata, Türje Község Önkormányzata, Zalabér Község Önkormányzata, Zalavég Község Önkormányzata, Zalaszentgrót Város Önkormányzata</t>
  </si>
  <si>
    <t>Batyk, Pakod, Tekenye, Türje, Zalabér, Zalavég, Zalaszentgrót</t>
  </si>
  <si>
    <t>21-32902-1-003-00-12</t>
  </si>
  <si>
    <t>Kehidakustány Község Önkormányzata, Vindornyaszőlős Község Önkormányzata, Zalaszentlászló Község Önkormányzata</t>
  </si>
  <si>
    <t>Kehidakustány, Vindornyaszőlős, Zalaszentlászló</t>
  </si>
  <si>
    <t>22-12575-2-001-00-11</t>
  </si>
  <si>
    <t>Lenti Város Önkormányzata</t>
  </si>
  <si>
    <t>Lenti - Máhomfa</t>
  </si>
  <si>
    <t>Az adatszolgáltatás</t>
  </si>
  <si>
    <t>MEKH azonosítószáma:</t>
  </si>
  <si>
    <t>VK_GFT-JH_F-SZV</t>
  </si>
  <si>
    <t>címe:</t>
  </si>
  <si>
    <t>GFT-Jóváhagyás_Felújítás-Szennyvíz</t>
  </si>
  <si>
    <t>gyakorisága:</t>
  </si>
  <si>
    <t>Éves</t>
  </si>
  <si>
    <t>beszámolási időszak:</t>
  </si>
  <si>
    <t>2026-01-01</t>
  </si>
  <si>
    <t>Tárgyidőszak kezdete</t>
  </si>
  <si>
    <t>Tárgyidőszak vége</t>
  </si>
  <si>
    <t>teljesítésének határideje:</t>
  </si>
  <si>
    <t>2026-10-01</t>
  </si>
  <si>
    <t>Az adatszolgáltató</t>
  </si>
  <si>
    <t>neve:</t>
  </si>
  <si>
    <t>ZALAVÍZ Zrt.</t>
  </si>
  <si>
    <t>8900 Zalaegerszeg, Balatoni út 8. (2735/17 hrsz.)</t>
  </si>
  <si>
    <t>MEKH nyilvántartási kódja:</t>
  </si>
  <si>
    <t>Megjegyzés</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</si>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</sst>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General&quot; eFt&quot;"/>
  </numFmts>
  <fonts count="25" x14ac:knownFonts="1">
    <font>
      <sz val="11"/>
      <name val="Calibri"/>
      <charset val="238"/>
    </font>
    <font>
      <sz val="11"/>
      <color theme="1"/>
      <name val="Calibri"/>
      <family val="2"/>
      <charset val="238"/>
      <scheme val="minor"/>
    </font>
    <font>
      <sz val="11"/>
      <name val="Times New Roman"/>
      <family val="1"/>
      <charset val="238"/>
    </font>
    <font>
      <sz val="11"/>
      <color theme="1"/>
      <name val="Calibri"/>
      <family val="2"/>
      <charset val="238"/>
    </font>
    <font>
      <sz val="12"/>
      <name val="Arial"/>
      <family val="2"/>
      <charset val="238"/>
    </font>
    <font>
      <b/>
      <sz val="12"/>
      <color theme="1"/>
      <name val="Arial"/>
      <family val="2"/>
      <charset val="238"/>
    </font>
    <font>
      <b/>
      <sz val="12"/>
      <name val="Arial"/>
      <family val="2"/>
      <charset val="238"/>
    </font>
    <font>
      <sz val="12"/>
      <color theme="1"/>
      <name val="Arial"/>
      <family val="2"/>
      <charset val="238"/>
    </font>
    <font>
      <sz val="12"/>
      <color theme="1"/>
      <name val="Calibri"/>
      <family val="2"/>
      <charset val="238"/>
      <scheme val="minor"/>
    </font>
    <font>
      <sz val="11"/>
      <name val="Calibri"/>
      <family val="2"/>
      <charset val="238"/>
    </font>
    <font>
      <sz val="14"/>
      <color theme="1"/>
      <name val="Calibri"/>
      <family val="2"/>
      <charset val="238"/>
      <scheme val="minor"/>
    </font>
    <font>
      <b/>
      <sz val="16"/>
      <color theme="1"/>
      <name val="Arial"/>
      <family val="2"/>
      <charset val="238"/>
    </font>
    <font>
      <b/>
      <i/>
      <sz val="11"/>
      <color theme="1"/>
      <name val="Calibri"/>
      <family val="2"/>
      <charset val="238"/>
    </font>
    <font>
      <b/>
      <sz val="11"/>
      <color theme="1"/>
      <name val="Calibri"/>
      <family val="2"/>
      <charset val="238"/>
    </font>
    <font>
      <b/>
      <sz val="16"/>
      <color rgb="FF000000"/>
      <name val="Arial"/>
      <family val="2"/>
      <charset val="238"/>
    </font>
    <font>
      <b/>
      <u/>
      <sz val="12"/>
      <name val="Arial"/>
      <family val="2"/>
      <charset val="238"/>
    </font>
    <font>
      <i/>
      <u/>
      <sz val="12"/>
      <name val="Arial"/>
      <family val="2"/>
      <charset val="238"/>
    </font>
    <font>
      <i/>
      <sz val="12"/>
      <name val="Arial"/>
      <family val="2"/>
      <charset val="238"/>
    </font>
    <font>
      <b/>
      <sz val="12"/>
      <color rgb="FF000000"/>
      <name val="Arial"/>
      <family val="2"/>
      <charset val="238"/>
    </font>
    <font>
      <sz val="12"/>
      <color rgb="FF000000"/>
      <name val="Arial"/>
      <family val="2"/>
      <charset val="238"/>
    </font>
    <font>
      <b/>
      <sz val="18"/>
      <name val="Arial"/>
      <family val="2"/>
      <charset val="238"/>
    </font>
    <font>
      <sz val="16"/>
      <color theme="1"/>
      <name val="Arial"/>
      <family val="2"/>
      <charset val="238"/>
    </font>
    <font>
      <i/>
      <sz val="16"/>
      <color theme="1"/>
      <name val="Arial"/>
      <family val="2"/>
      <charset val="238"/>
    </font>
    <font>
      <u/>
      <sz val="14"/>
      <color theme="1"/>
      <name val="Arial"/>
      <family val="2"/>
      <charset val="238"/>
    </font>
    <font>
      <b/>
      <u/>
      <sz val="11"/>
      <color theme="1"/>
      <name val="Calibri"/>
      <family val="2"/>
      <charset val="238"/>
    </font>
  </fonts>
  <fills count="27">
    <fill>
      <patternFill patternType="none"/>
    </fill>
    <fill>
      <patternFill patternType="gray125"/>
    </fill>
    <fill>
      <patternFill patternType="solid">
        <fgColor rgb="FFFFFFFF"/>
      </patternFill>
    </fill>
    <fill>
      <patternFill patternType="solid">
        <fgColor rgb="FFDBDBDB"/>
      </patternFill>
    </fill>
    <fill>
      <patternFill patternType="solid">
        <fgColor rgb="FFB4C6E7"/>
      </patternFill>
    </fill>
    <fill>
      <patternFill patternType="solid">
        <fgColor rgb="FFD8E4BC"/>
      </patternFill>
    </fill>
    <fill>
      <patternFill patternType="solid">
        <fgColor rgb="FFFFFFCC"/>
      </patternFill>
    </fill>
    <fill>
      <patternFill patternType="solid">
        <fgColor theme="7" tint="0.59999389629810485"/>
        <bgColor indexed="64"/>
      </patternFill>
    </fill>
    <fill>
      <patternFill patternType="solid">
        <fgColor theme="2" tint="-0.249977111117893"/>
        <bgColor indexed="64"/>
      </patternFill>
    </fill>
    <fill>
      <patternFill patternType="solid">
        <fgColor rgb="FFFF0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FFFFCC"/>
        <bgColor indexed="64"/>
      </patternFill>
    </fill>
    <fill>
      <patternFill patternType="solid">
        <fgColor rgb="FFDBDBDB"/>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8" tint="0.79998168889431442"/>
        <bgColor indexed="64"/>
      </patternFill>
    </fill>
    <fill>
      <patternFill patternType="solid">
        <fgColor theme="7" tint="0.39997558519241921"/>
        <bgColor indexed="64"/>
      </patternFill>
    </fill>
    <fill>
      <patternFill patternType="solid">
        <fgColor rgb="FFFFFF00"/>
        <bgColor indexed="64"/>
      </patternFill>
    </fill>
    <fill>
      <patternFill patternType="solid">
        <fgColor theme="8" tint="0.39994506668294322"/>
        <bgColor indexed="64"/>
      </patternFill>
    </fill>
    <fill>
      <patternFill patternType="solid">
        <fgColor theme="6" tint="0.79998168889431442"/>
        <bgColor indexed="64"/>
      </patternFill>
    </fill>
    <fill>
      <patternFill patternType="solid">
        <fgColor theme="7" tint="-0.24994659260841701"/>
        <bgColor indexed="64"/>
      </patternFill>
    </fill>
    <fill>
      <patternFill patternType="solid">
        <fgColor theme="5" tint="0.59996337778862885"/>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8" tint="0.39997558519241921"/>
        <bgColor indexed="64"/>
      </patternFill>
    </fill>
  </fills>
  <borders count="67">
    <border>
      <left/>
      <right/>
      <top/>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right/>
      <top style="thin">
        <color auto="1"/>
      </top>
      <bottom/>
      <diagonal/>
    </border>
    <border>
      <left style="mediumDashed">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top/>
      <bottom style="thin">
        <color indexed="64"/>
      </bottom>
      <diagonal/>
    </border>
    <border>
      <left style="medium">
        <color indexed="64"/>
      </left>
      <right style="medium">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style="mediumDashed">
        <color indexed="64"/>
      </right>
      <top style="thin">
        <color indexed="64"/>
      </top>
      <bottom style="thin">
        <color indexed="64"/>
      </bottom>
      <diagonal/>
    </border>
    <border>
      <left style="medium">
        <color indexed="64"/>
      </left>
      <right style="mediumDashed">
        <color indexed="64"/>
      </right>
      <top style="medium">
        <color indexed="64"/>
      </top>
      <bottom style="thin">
        <color indexed="64"/>
      </bottom>
      <diagonal/>
    </border>
    <border>
      <left style="mediumDashed">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style="mediumDashed">
        <color indexed="64"/>
      </left>
      <right style="medium">
        <color indexed="64"/>
      </right>
      <top style="thin">
        <color indexed="64"/>
      </top>
      <bottom style="thin">
        <color indexed="64"/>
      </bottom>
      <diagonal/>
    </border>
    <border>
      <left style="thin">
        <color indexed="64"/>
      </left>
      <right/>
      <top/>
      <bottom/>
      <diagonal/>
    </border>
    <border>
      <left style="medium">
        <color indexed="64"/>
      </left>
      <right style="mediumDashed">
        <color indexed="64"/>
      </right>
      <top style="thin">
        <color indexed="64"/>
      </top>
      <bottom/>
      <diagonal/>
    </border>
    <border>
      <left/>
      <right style="thin">
        <color indexed="64"/>
      </right>
      <top style="thin">
        <color indexed="64"/>
      </top>
      <bottom/>
      <diagonal/>
    </border>
    <border>
      <left style="medium">
        <color indexed="64"/>
      </left>
      <right style="mediumDashed">
        <color indexed="64"/>
      </right>
      <top style="thin">
        <color indexed="64"/>
      </top>
      <bottom style="medium">
        <color indexed="64"/>
      </bottom>
      <diagonal/>
    </border>
    <border>
      <left style="mediumDashed">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style="medium">
        <color indexed="64"/>
      </bottom>
      <diagonal/>
    </border>
    <border>
      <left style="thin">
        <color indexed="64"/>
      </left>
      <right/>
      <top style="thin">
        <color indexed="64"/>
      </top>
      <bottom/>
      <diagonal/>
    </border>
    <border>
      <left style="mediumDashed">
        <color indexed="64"/>
      </left>
      <right style="medium">
        <color indexed="64"/>
      </right>
      <top style="thin">
        <color indexed="64"/>
      </top>
      <bottom/>
      <diagonal/>
    </border>
    <border>
      <left style="medium">
        <color indexed="64"/>
      </left>
      <right style="mediumDashed">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2">
    <xf numFmtId="0" fontId="0" fillId="2" borderId="0"/>
    <xf numFmtId="0" fontId="1" fillId="0" borderId="0"/>
  </cellStyleXfs>
  <cellXfs count="237">
    <xf numFmtId="0" fontId="0" fillId="2" borderId="0" xfId="0" applyNumberFormat="1" applyFont="1" applyFill="1" applyBorder="1" applyProtection="1"/>
    <xf numFmtId="0" fontId="7" fillId="9" borderId="3" xfId="0" applyNumberFormat="1" applyFont="1" applyFill="1" applyBorder="1" applyAlignment="1" applyProtection="1">
      <alignment horizontal="left" vertical="center" wrapText="1"/>
    </xf>
    <xf numFmtId="0" fontId="0" fillId="2" borderId="0" xfId="0" applyNumberFormat="1" applyFont="1" applyFill="1" applyBorder="1" applyAlignment="1" applyProtection="1">
      <alignment wrapText="1"/>
    </xf>
    <xf numFmtId="0" fontId="7" fillId="7" borderId="5" xfId="0" applyNumberFormat="1" applyFont="1" applyFill="1" applyBorder="1" applyAlignment="1" applyProtection="1">
      <alignment horizontal="left" vertical="center" wrapText="1"/>
    </xf>
    <xf numFmtId="0" fontId="8" fillId="11" borderId="3" xfId="0" applyNumberFormat="1" applyFont="1" applyFill="1" applyBorder="1" applyAlignment="1" applyProtection="1">
      <alignment horizontal="left" vertical="center" wrapText="1"/>
    </xf>
    <xf numFmtId="0" fontId="8" fillId="11" borderId="3" xfId="0" applyNumberFormat="1" applyFont="1" applyFill="1" applyBorder="1" applyAlignment="1" applyProtection="1">
      <alignment horizontal="center" vertical="center" wrapText="1"/>
    </xf>
    <xf numFmtId="0" fontId="0" fillId="4" borderId="3" xfId="0" applyNumberFormat="1" applyFont="1" applyFill="1" applyBorder="1" applyAlignment="1" applyProtection="1">
      <alignment wrapText="1"/>
    </xf>
    <xf numFmtId="164" fontId="0" fillId="4" borderId="3" xfId="0" applyNumberFormat="1" applyFont="1" applyFill="1" applyBorder="1" applyAlignment="1" applyProtection="1">
      <alignment wrapText="1"/>
    </xf>
    <xf numFmtId="164" fontId="0" fillId="6" borderId="3" xfId="0" applyNumberFormat="1" applyFont="1" applyFill="1" applyBorder="1" applyAlignment="1" applyProtection="1">
      <alignment wrapText="1"/>
    </xf>
    <xf numFmtId="0" fontId="8" fillId="11" borderId="3" xfId="0" applyNumberFormat="1" applyFont="1" applyFill="1" applyBorder="1" applyAlignment="1" applyProtection="1">
      <alignment vertical="center" wrapText="1"/>
    </xf>
    <xf numFmtId="0" fontId="9" fillId="3" borderId="3" xfId="0" applyNumberFormat="1" applyFont="1" applyFill="1" applyBorder="1" applyAlignment="1" applyProtection="1">
      <alignment horizontal="center" vertical="center" wrapText="1"/>
    </xf>
    <xf numFmtId="0" fontId="9" fillId="2" borderId="0" xfId="0" applyNumberFormat="1" applyFont="1" applyFill="1" applyBorder="1" applyAlignment="1" applyProtection="1">
      <alignment horizontal="center" vertical="center" wrapText="1"/>
    </xf>
    <xf numFmtId="0" fontId="10" fillId="8" borderId="3" xfId="0" applyNumberFormat="1" applyFont="1" applyFill="1" applyBorder="1" applyAlignment="1" applyProtection="1">
      <alignment horizontal="center" vertical="center" wrapText="1"/>
    </xf>
    <xf numFmtId="164" fontId="0" fillId="13" borderId="3" xfId="0" applyNumberFormat="1" applyFont="1" applyFill="1" applyBorder="1" applyAlignment="1" applyProtection="1">
      <alignment wrapText="1"/>
    </xf>
    <xf numFmtId="1" fontId="2" fillId="13" borderId="3" xfId="0" applyNumberFormat="1" applyFont="1" applyFill="1" applyBorder="1" applyAlignment="1" applyProtection="1">
      <alignment wrapText="1"/>
    </xf>
    <xf numFmtId="49" fontId="2" fillId="13" borderId="3" xfId="0" applyNumberFormat="1" applyFont="1" applyFill="1" applyBorder="1" applyAlignment="1" applyProtection="1">
      <alignment wrapText="1"/>
    </xf>
    <xf numFmtId="0" fontId="9" fillId="12" borderId="3" xfId="0" applyNumberFormat="1" applyFont="1" applyFill="1" applyBorder="1" applyAlignment="1" applyProtection="1">
      <alignment horizontal="center" vertical="center" wrapText="1"/>
    </xf>
    <xf numFmtId="0" fontId="9" fillId="14" borderId="3" xfId="0" applyNumberFormat="1" applyFont="1" applyFill="1" applyBorder="1" applyAlignment="1" applyProtection="1">
      <alignment horizontal="center" vertical="center" wrapText="1"/>
    </xf>
    <xf numFmtId="0" fontId="4" fillId="14" borderId="8" xfId="0" applyNumberFormat="1" applyFont="1" applyFill="1" applyBorder="1" applyAlignment="1" applyProtection="1">
      <alignment horizontal="center" vertical="center"/>
    </xf>
    <xf numFmtId="0" fontId="7" fillId="14" borderId="11" xfId="0" applyNumberFormat="1" applyFont="1" applyFill="1" applyBorder="1" applyAlignment="1" applyProtection="1">
      <alignment horizontal="center" vertical="center" wrapText="1"/>
    </xf>
    <xf numFmtId="0" fontId="9" fillId="2" borderId="0" xfId="0" applyNumberFormat="1" applyFont="1" applyFill="1" applyBorder="1" applyProtection="1"/>
    <xf numFmtId="0" fontId="9" fillId="2" borderId="0" xfId="0" applyNumberFormat="1" applyFont="1" applyFill="1" applyBorder="1" applyProtection="1"/>
    <xf numFmtId="0" fontId="9" fillId="16" borderId="3" xfId="0" applyNumberFormat="1" applyFont="1" applyFill="1" applyBorder="1" applyAlignment="1" applyProtection="1">
      <alignment vertical="center"/>
    </xf>
    <xf numFmtId="0" fontId="13" fillId="2" borderId="15" xfId="0" applyNumberFormat="1" applyFont="1" applyFill="1" applyBorder="1" applyAlignment="1" applyProtection="1">
      <alignment horizontal="center" vertical="center" wrapText="1"/>
    </xf>
    <xf numFmtId="0" fontId="13" fillId="2" borderId="16" xfId="0" applyNumberFormat="1" applyFont="1" applyFill="1" applyBorder="1" applyAlignment="1" applyProtection="1">
      <alignment horizontal="center" vertical="center" wrapText="1"/>
    </xf>
    <xf numFmtId="0" fontId="13" fillId="2" borderId="17" xfId="0" applyNumberFormat="1" applyFont="1" applyFill="1" applyBorder="1" applyAlignment="1" applyProtection="1">
      <alignment horizontal="center" vertical="center" wrapText="1"/>
    </xf>
    <xf numFmtId="0" fontId="13" fillId="0" borderId="18" xfId="0" applyNumberFormat="1" applyFont="1" applyFill="1" applyBorder="1" applyAlignment="1" applyProtection="1">
      <alignment horizontal="center" vertical="center" wrapText="1"/>
    </xf>
    <xf numFmtId="0" fontId="13" fillId="0" borderId="19" xfId="0" applyNumberFormat="1" applyFont="1" applyFill="1" applyBorder="1" applyAlignment="1" applyProtection="1">
      <alignment horizontal="center" vertical="center" wrapText="1"/>
    </xf>
    <xf numFmtId="0" fontId="13" fillId="2" borderId="20" xfId="0" applyNumberFormat="1" applyFont="1" applyFill="1" applyBorder="1" applyAlignment="1" applyProtection="1">
      <alignment horizontal="center" vertical="center" wrapText="1"/>
    </xf>
    <xf numFmtId="0" fontId="13" fillId="0" borderId="21" xfId="0" applyNumberFormat="1" applyFont="1" applyFill="1" applyBorder="1" applyAlignment="1" applyProtection="1">
      <alignment horizontal="center" vertical="center" wrapText="1"/>
    </xf>
    <xf numFmtId="0" fontId="13" fillId="0" borderId="22" xfId="0" applyNumberFormat="1" applyFont="1" applyFill="1" applyBorder="1" applyAlignment="1" applyProtection="1">
      <alignment horizontal="center" vertical="center" wrapText="1"/>
    </xf>
    <xf numFmtId="0" fontId="13" fillId="2" borderId="23" xfId="0" applyNumberFormat="1" applyFont="1" applyFill="1" applyBorder="1" applyAlignment="1" applyProtection="1">
      <alignment horizontal="center" vertical="center" wrapText="1"/>
    </xf>
    <xf numFmtId="0" fontId="3" fillId="16" borderId="3" xfId="0" applyNumberFormat="1" applyFont="1" applyFill="1" applyBorder="1" applyAlignment="1" applyProtection="1">
      <alignment vertical="center"/>
    </xf>
    <xf numFmtId="0" fontId="3" fillId="16" borderId="3" xfId="0" applyNumberFormat="1" applyFont="1" applyFill="1" applyBorder="1" applyAlignment="1" applyProtection="1">
      <alignment horizontal="center" vertical="center" wrapText="1"/>
    </xf>
    <xf numFmtId="3" fontId="13" fillId="17" borderId="15" xfId="0" applyNumberFormat="1" applyFont="1" applyFill="1" applyBorder="1" applyAlignment="1" applyProtection="1">
      <alignment horizontal="center" vertical="center"/>
    </xf>
    <xf numFmtId="0" fontId="3" fillId="16" borderId="3" xfId="0" applyNumberFormat="1" applyFont="1" applyFill="1" applyBorder="1" applyAlignment="1" applyProtection="1">
      <alignment horizontal="center" vertical="center"/>
    </xf>
    <xf numFmtId="0" fontId="3" fillId="7" borderId="3" xfId="0" applyNumberFormat="1" applyFont="1" applyFill="1" applyBorder="1" applyAlignment="1" applyProtection="1">
      <alignment horizontal="left" vertical="center" wrapText="1"/>
    </xf>
    <xf numFmtId="3" fontId="13" fillId="17" borderId="5" xfId="0" applyNumberFormat="1" applyFont="1" applyFill="1" applyBorder="1" applyAlignment="1" applyProtection="1">
      <alignment horizontal="right" vertical="center"/>
    </xf>
    <xf numFmtId="0" fontId="0" fillId="2" borderId="26" xfId="0" applyNumberFormat="1" applyFont="1" applyFill="1" applyBorder="1" applyProtection="1"/>
    <xf numFmtId="0" fontId="0" fillId="2" borderId="0" xfId="0" applyNumberFormat="1" applyFont="1" applyFill="1" applyBorder="1" applyProtection="1"/>
    <xf numFmtId="0" fontId="2" fillId="18" borderId="3" xfId="0" applyNumberFormat="1" applyFont="1" applyFill="1" applyBorder="1" applyAlignment="1" applyProtection="1">
      <alignment vertical="center" wrapText="1"/>
    </xf>
    <xf numFmtId="0" fontId="7" fillId="19" borderId="15" xfId="1" applyNumberFormat="1" applyFont="1" applyFill="1" applyBorder="1" applyAlignment="1" applyProtection="1">
      <alignment horizontal="center" vertical="center"/>
    </xf>
    <xf numFmtId="0" fontId="1" fillId="0" borderId="0" xfId="1" applyNumberFormat="1" applyFont="1" applyFill="1" applyBorder="1" applyProtection="1"/>
    <xf numFmtId="0" fontId="9" fillId="15" borderId="3" xfId="0" applyNumberFormat="1" applyFont="1" applyFill="1" applyBorder="1" applyProtection="1"/>
    <xf numFmtId="0" fontId="20" fillId="2" borderId="12" xfId="0" applyNumberFormat="1" applyFont="1" applyFill="1" applyBorder="1" applyAlignment="1" applyProtection="1">
      <alignment horizontal="centerContinuous" vertical="center"/>
    </xf>
    <xf numFmtId="0" fontId="6" fillId="2" borderId="13" xfId="0" applyNumberFormat="1" applyFont="1" applyFill="1" applyBorder="1" applyAlignment="1" applyProtection="1">
      <alignment horizontal="centerContinuous" vertical="center"/>
    </xf>
    <xf numFmtId="0" fontId="6" fillId="2" borderId="14" xfId="0" applyNumberFormat="1" applyFont="1" applyFill="1" applyBorder="1" applyAlignment="1" applyProtection="1">
      <alignment horizontal="centerContinuous" vertical="center"/>
    </xf>
    <xf numFmtId="0" fontId="0" fillId="2" borderId="0" xfId="0" applyNumberFormat="1" applyFont="1" applyFill="1" applyBorder="1" applyProtection="1"/>
    <xf numFmtId="0" fontId="11" fillId="2" borderId="18" xfId="0" applyNumberFormat="1" applyFont="1" applyFill="1" applyBorder="1" applyAlignment="1" applyProtection="1">
      <alignment horizontal="centerContinuous" vertical="center" wrapText="1"/>
    </xf>
    <xf numFmtId="0" fontId="5" fillId="2" borderId="24" xfId="0" applyNumberFormat="1" applyFont="1" applyFill="1" applyBorder="1" applyAlignment="1" applyProtection="1">
      <alignment horizontal="centerContinuous" vertical="center"/>
    </xf>
    <xf numFmtId="0" fontId="11" fillId="2" borderId="15" xfId="0" applyNumberFormat="1" applyFont="1" applyFill="1" applyBorder="1" applyAlignment="1" applyProtection="1">
      <alignment horizontal="centerContinuous" vertical="center"/>
    </xf>
    <xf numFmtId="0" fontId="5" fillId="2" borderId="17" xfId="0" applyNumberFormat="1" applyFont="1" applyFill="1" applyBorder="1" applyAlignment="1" applyProtection="1">
      <alignment horizontal="centerContinuous" vertical="center"/>
    </xf>
    <xf numFmtId="0" fontId="15" fillId="2" borderId="45" xfId="0" applyNumberFormat="1" applyFont="1" applyFill="1" applyBorder="1" applyAlignment="1" applyProtection="1">
      <alignment horizontal="center" vertical="center"/>
    </xf>
    <xf numFmtId="0" fontId="15" fillId="2" borderId="46" xfId="0" applyNumberFormat="1" applyFont="1" applyFill="1" applyBorder="1" applyAlignment="1" applyProtection="1">
      <alignment horizontal="center" vertical="center"/>
    </xf>
    <xf numFmtId="0" fontId="15" fillId="2" borderId="7" xfId="0" applyNumberFormat="1" applyFont="1" applyFill="1" applyBorder="1" applyAlignment="1" applyProtection="1">
      <alignment horizontal="center" vertical="center"/>
    </xf>
    <xf numFmtId="0" fontId="15" fillId="2" borderId="42" xfId="0" applyNumberFormat="1" applyFont="1" applyFill="1" applyBorder="1" applyAlignment="1" applyProtection="1">
      <alignment horizontal="center" vertical="center"/>
    </xf>
    <xf numFmtId="0" fontId="16" fillId="2" borderId="28" xfId="0" applyNumberFormat="1" applyFont="1" applyFill="1" applyBorder="1" applyAlignment="1" applyProtection="1">
      <alignment horizontal="center" vertical="center"/>
    </xf>
    <xf numFmtId="0" fontId="7" fillId="2" borderId="34" xfId="0" applyNumberFormat="1" applyFont="1" applyFill="1" applyBorder="1" applyAlignment="1" applyProtection="1">
      <alignment horizontal="center" vertical="center"/>
    </xf>
    <xf numFmtId="0" fontId="7" fillId="2" borderId="5" xfId="0" applyNumberFormat="1" applyFont="1" applyFill="1" applyBorder="1" applyAlignment="1" applyProtection="1">
      <alignment horizontal="center" vertical="center"/>
    </xf>
    <xf numFmtId="0" fontId="7" fillId="2" borderId="35" xfId="0" applyNumberFormat="1" applyFont="1" applyFill="1" applyBorder="1" applyAlignment="1" applyProtection="1">
      <alignment horizontal="center" vertical="center"/>
    </xf>
    <xf numFmtId="0" fontId="15" fillId="2" borderId="18" xfId="0" applyNumberFormat="1" applyFont="1" applyFill="1" applyBorder="1" applyAlignment="1" applyProtection="1">
      <alignment horizontal="center" vertical="center"/>
    </xf>
    <xf numFmtId="0" fontId="15" fillId="2" borderId="17" xfId="0" applyNumberFormat="1" applyFont="1" applyFill="1" applyBorder="1" applyAlignment="1" applyProtection="1">
      <alignment horizontal="center" vertical="center"/>
    </xf>
    <xf numFmtId="0" fontId="5" fillId="2" borderId="28" xfId="0" applyNumberFormat="1" applyFont="1" applyFill="1" applyBorder="1" applyAlignment="1" applyProtection="1">
      <alignment horizontal="center" vertical="center" wrapText="1"/>
    </xf>
    <xf numFmtId="0" fontId="7" fillId="7" borderId="30" xfId="0" applyNumberFormat="1" applyFont="1" applyFill="1" applyBorder="1" applyAlignment="1" applyProtection="1">
      <alignment horizontal="left" vertical="center" wrapText="1"/>
    </xf>
    <xf numFmtId="0" fontId="5" fillId="2" borderId="28" xfId="0" applyNumberFormat="1" applyFont="1" applyFill="1" applyBorder="1" applyAlignment="1" applyProtection="1">
      <alignment horizontal="center" vertical="center"/>
    </xf>
    <xf numFmtId="0" fontId="5" fillId="0" borderId="31" xfId="0" applyNumberFormat="1" applyFont="1" applyFill="1" applyBorder="1" applyAlignment="1" applyProtection="1">
      <alignment vertical="center"/>
    </xf>
    <xf numFmtId="0" fontId="7" fillId="7" borderId="28" xfId="0" applyNumberFormat="1" applyFont="1" applyFill="1" applyBorder="1" applyAlignment="1" applyProtection="1">
      <alignment vertical="center"/>
    </xf>
    <xf numFmtId="0" fontId="4" fillId="22" borderId="44" xfId="0" applyNumberFormat="1" applyFont="1" applyFill="1" applyBorder="1" applyAlignment="1" applyProtection="1">
      <alignment vertical="center" wrapText="1"/>
    </xf>
    <xf numFmtId="0" fontId="6" fillId="22" borderId="45" xfId="0" applyNumberFormat="1" applyFont="1" applyFill="1" applyBorder="1" applyAlignment="1" applyProtection="1">
      <alignment horizontal="left" vertical="center" wrapText="1"/>
    </xf>
    <xf numFmtId="0" fontId="4" fillId="22" borderId="7" xfId="0" applyNumberFormat="1" applyFont="1" applyFill="1" applyBorder="1" applyAlignment="1" applyProtection="1">
      <alignment horizontal="left" vertical="center" wrapText="1"/>
    </xf>
    <xf numFmtId="0" fontId="4" fillId="22" borderId="47" xfId="0" applyNumberFormat="1" applyFont="1" applyFill="1" applyBorder="1" applyAlignment="1" applyProtection="1">
      <alignment horizontal="left" vertical="center" wrapText="1"/>
    </xf>
    <xf numFmtId="0" fontId="17" fillId="22" borderId="28" xfId="0" applyNumberFormat="1" applyFont="1" applyFill="1" applyBorder="1" applyAlignment="1" applyProtection="1">
      <alignment horizontal="left" vertical="center" wrapText="1"/>
    </xf>
    <xf numFmtId="0" fontId="7" fillId="2" borderId="32" xfId="0" applyNumberFormat="1" applyFont="1" applyFill="1" applyBorder="1" applyAlignment="1" applyProtection="1">
      <alignment horizontal="center" vertical="center"/>
    </xf>
    <xf numFmtId="0" fontId="7" fillId="2" borderId="3" xfId="0" applyNumberFormat="1" applyFont="1" applyFill="1" applyBorder="1" applyAlignment="1" applyProtection="1">
      <alignment horizontal="center" vertical="center"/>
    </xf>
    <xf numFmtId="0" fontId="7" fillId="2" borderId="33" xfId="0" applyNumberFormat="1" applyFont="1" applyFill="1" applyBorder="1" applyAlignment="1" applyProtection="1">
      <alignment horizontal="center" vertical="center"/>
    </xf>
    <xf numFmtId="0" fontId="5" fillId="2" borderId="36" xfId="0" applyNumberFormat="1" applyFont="1" applyFill="1" applyBorder="1" applyAlignment="1" applyProtection="1">
      <alignment horizontal="center" vertical="center" wrapText="1"/>
    </xf>
    <xf numFmtId="0" fontId="19" fillId="2" borderId="1" xfId="0" applyNumberFormat="1" applyFont="1" applyFill="1" applyBorder="1" applyAlignment="1" applyProtection="1">
      <alignment horizontal="left" vertical="center" wrapText="1"/>
    </xf>
    <xf numFmtId="0" fontId="7" fillId="9" borderId="36" xfId="0" applyNumberFormat="1" applyFont="1" applyFill="1" applyBorder="1" applyAlignment="1" applyProtection="1">
      <alignment horizontal="left" vertical="center" wrapText="1"/>
    </xf>
    <xf numFmtId="0" fontId="5" fillId="2" borderId="30" xfId="0" applyNumberFormat="1" applyFont="1" applyFill="1" applyBorder="1" applyAlignment="1" applyProtection="1">
      <alignment horizontal="center" vertical="center"/>
    </xf>
    <xf numFmtId="0" fontId="5" fillId="0" borderId="29" xfId="0" applyNumberFormat="1" applyFont="1" applyFill="1" applyBorder="1" applyAlignment="1" applyProtection="1">
      <alignment vertical="center"/>
    </xf>
    <xf numFmtId="0" fontId="7" fillId="9" borderId="36" xfId="0" applyNumberFormat="1" applyFont="1" applyFill="1" applyBorder="1" applyAlignment="1" applyProtection="1">
      <alignment vertical="center"/>
    </xf>
    <xf numFmtId="0" fontId="4" fillId="22" borderId="43" xfId="0" applyNumberFormat="1" applyFont="1" applyFill="1" applyBorder="1" applyAlignment="1" applyProtection="1">
      <alignment vertical="center" wrapText="1"/>
    </xf>
    <xf numFmtId="0" fontId="6" fillId="22" borderId="48" xfId="0" applyNumberFormat="1" applyFont="1" applyFill="1" applyBorder="1" applyAlignment="1" applyProtection="1">
      <alignment horizontal="left" vertical="center" wrapText="1"/>
    </xf>
    <xf numFmtId="0" fontId="4" fillId="22" borderId="3" xfId="0" applyNumberFormat="1" applyFont="1" applyFill="1" applyBorder="1" applyAlignment="1" applyProtection="1">
      <alignment horizontal="left" vertical="center" wrapText="1"/>
    </xf>
    <xf numFmtId="0" fontId="4" fillId="22" borderId="49" xfId="0" applyNumberFormat="1" applyFont="1" applyFill="1" applyBorder="1" applyAlignment="1" applyProtection="1">
      <alignment horizontal="left" vertical="center" wrapText="1"/>
    </xf>
    <xf numFmtId="0" fontId="17" fillId="22" borderId="36" xfId="0" applyNumberFormat="1" applyFont="1" applyFill="1" applyBorder="1" applyAlignment="1" applyProtection="1">
      <alignment horizontal="left" vertical="center" wrapText="1"/>
    </xf>
    <xf numFmtId="0" fontId="7" fillId="20" borderId="33" xfId="0" quotePrefix="1" applyNumberFormat="1" applyFont="1" applyFill="1" applyBorder="1" applyAlignment="1" applyProtection="1">
      <alignment horizontal="left" vertical="center" wrapText="1"/>
    </xf>
    <xf numFmtId="0" fontId="7" fillId="2" borderId="1" xfId="0" applyNumberFormat="1" applyFont="1" applyFill="1" applyBorder="1" applyAlignment="1" applyProtection="1">
      <alignment horizontal="left" vertical="center" wrapText="1"/>
    </xf>
    <xf numFmtId="0" fontId="7" fillId="20" borderId="33" xfId="0" applyNumberFormat="1" applyFont="1" applyFill="1" applyBorder="1" applyAlignment="1" applyProtection="1">
      <alignment horizontal="left" vertical="center" wrapText="1"/>
    </xf>
    <xf numFmtId="0" fontId="4" fillId="22" borderId="50" xfId="0" applyNumberFormat="1" applyFont="1" applyFill="1" applyBorder="1" applyAlignment="1" applyProtection="1">
      <alignment vertical="center" wrapText="1"/>
    </xf>
    <xf numFmtId="0" fontId="4" fillId="22" borderId="4" xfId="0" applyNumberFormat="1" applyFont="1" applyFill="1" applyBorder="1" applyAlignment="1" applyProtection="1">
      <alignment horizontal="left" vertical="center" wrapText="1"/>
    </xf>
    <xf numFmtId="0" fontId="17" fillId="22" borderId="37" xfId="0" applyNumberFormat="1" applyFont="1" applyFill="1" applyBorder="1" applyAlignment="1" applyProtection="1">
      <alignment horizontal="left" vertical="center" wrapText="1"/>
    </xf>
    <xf numFmtId="0" fontId="5" fillId="2" borderId="38" xfId="0" applyNumberFormat="1" applyFont="1" applyFill="1" applyBorder="1" applyAlignment="1" applyProtection="1">
      <alignment horizontal="center" vertical="center"/>
    </xf>
    <xf numFmtId="0" fontId="5" fillId="0" borderId="39" xfId="0" applyNumberFormat="1" applyFont="1" applyFill="1" applyBorder="1" applyAlignment="1" applyProtection="1">
      <alignment vertical="center"/>
    </xf>
    <xf numFmtId="0" fontId="7" fillId="10" borderId="40" xfId="0" applyNumberFormat="1" applyFont="1" applyFill="1" applyBorder="1" applyAlignment="1" applyProtection="1">
      <alignment vertical="center"/>
    </xf>
    <xf numFmtId="0" fontId="4" fillId="22" borderId="52" xfId="0" applyNumberFormat="1" applyFont="1" applyFill="1" applyBorder="1" applyAlignment="1" applyProtection="1">
      <alignment vertical="center" wrapText="1"/>
    </xf>
    <xf numFmtId="0" fontId="6" fillId="22" borderId="53" xfId="0" applyNumberFormat="1" applyFont="1" applyFill="1" applyBorder="1" applyAlignment="1" applyProtection="1">
      <alignment horizontal="left" vertical="center" wrapText="1"/>
    </xf>
    <xf numFmtId="0" fontId="4" fillId="22" borderId="10" xfId="0" applyNumberFormat="1" applyFont="1" applyFill="1" applyBorder="1" applyAlignment="1" applyProtection="1">
      <alignment horizontal="left" vertical="center" wrapText="1"/>
    </xf>
    <xf numFmtId="0" fontId="4" fillId="22" borderId="55" xfId="0" applyNumberFormat="1" applyFont="1" applyFill="1" applyBorder="1" applyAlignment="1" applyProtection="1">
      <alignment horizontal="left" vertical="center" wrapText="1"/>
    </xf>
    <xf numFmtId="0" fontId="17" fillId="22" borderId="40" xfId="0" applyNumberFormat="1" applyFont="1" applyFill="1" applyBorder="1" applyAlignment="1" applyProtection="1">
      <alignment horizontal="left" vertical="center" wrapText="1"/>
    </xf>
    <xf numFmtId="0" fontId="7" fillId="21" borderId="33" xfId="0" quotePrefix="1" applyNumberFormat="1" applyFont="1" applyFill="1" applyBorder="1" applyAlignment="1" applyProtection="1">
      <alignment horizontal="left" vertical="center" wrapText="1"/>
    </xf>
    <xf numFmtId="0" fontId="4" fillId="23" borderId="44" xfId="0" applyNumberFormat="1" applyFont="1" applyFill="1" applyBorder="1" applyAlignment="1" applyProtection="1">
      <alignment vertical="center" wrapText="1"/>
    </xf>
    <xf numFmtId="0" fontId="6" fillId="23" borderId="45" xfId="0" applyNumberFormat="1" applyFont="1" applyFill="1" applyBorder="1" applyAlignment="1" applyProtection="1">
      <alignment horizontal="left" vertical="center" wrapText="1"/>
    </xf>
    <xf numFmtId="0" fontId="4" fillId="23" borderId="42" xfId="0" applyNumberFormat="1" applyFont="1" applyFill="1" applyBorder="1" applyAlignment="1" applyProtection="1">
      <alignment horizontal="left" vertical="center" wrapText="1"/>
    </xf>
    <xf numFmtId="0" fontId="17" fillId="23" borderId="28" xfId="0" applyNumberFormat="1" applyFont="1" applyFill="1" applyBorder="1" applyAlignment="1" applyProtection="1">
      <alignment horizontal="left" vertical="center" wrapText="1"/>
    </xf>
    <xf numFmtId="0" fontId="4" fillId="23" borderId="43" xfId="0" applyNumberFormat="1" applyFont="1" applyFill="1" applyBorder="1" applyAlignment="1" applyProtection="1">
      <alignment vertical="center" wrapText="1"/>
    </xf>
    <xf numFmtId="0" fontId="6" fillId="23" borderId="48" xfId="0" applyNumberFormat="1" applyFont="1" applyFill="1" applyBorder="1" applyAlignment="1" applyProtection="1">
      <alignment horizontal="left" vertical="center" wrapText="1"/>
    </xf>
    <xf numFmtId="0" fontId="4" fillId="23" borderId="2" xfId="0" applyNumberFormat="1" applyFont="1" applyFill="1" applyBorder="1" applyAlignment="1" applyProtection="1">
      <alignment horizontal="left" vertical="center" wrapText="1"/>
    </xf>
    <xf numFmtId="0" fontId="17" fillId="23" borderId="36" xfId="0" applyNumberFormat="1" applyFont="1" applyFill="1" applyBorder="1" applyAlignment="1" applyProtection="1">
      <alignment horizontal="left" vertical="center" wrapText="1"/>
    </xf>
    <xf numFmtId="0" fontId="4" fillId="23" borderId="56" xfId="0" applyNumberFormat="1" applyFont="1" applyFill="1" applyBorder="1" applyAlignment="1" applyProtection="1">
      <alignment horizontal="left" vertical="center" wrapText="1"/>
    </xf>
    <xf numFmtId="0" fontId="4" fillId="23" borderId="50" xfId="0" applyNumberFormat="1" applyFont="1" applyFill="1" applyBorder="1" applyAlignment="1" applyProtection="1">
      <alignment vertical="center" wrapText="1"/>
    </xf>
    <xf numFmtId="0" fontId="6" fillId="23" borderId="57" xfId="0" applyNumberFormat="1" applyFont="1" applyFill="1" applyBorder="1" applyAlignment="1" applyProtection="1">
      <alignment horizontal="left" vertical="center" wrapText="1"/>
    </xf>
    <xf numFmtId="0" fontId="4" fillId="23" borderId="4" xfId="0" applyNumberFormat="1" applyFont="1" applyFill="1" applyBorder="1" applyAlignment="1" applyProtection="1">
      <alignment horizontal="left" vertical="center" wrapText="1"/>
    </xf>
    <xf numFmtId="0" fontId="4" fillId="23" borderId="49" xfId="0" applyNumberFormat="1" applyFont="1" applyFill="1" applyBorder="1" applyAlignment="1" applyProtection="1">
      <alignment horizontal="left" vertical="center" wrapText="1"/>
    </xf>
    <xf numFmtId="0" fontId="17" fillId="23" borderId="37" xfId="0" applyNumberFormat="1" applyFont="1" applyFill="1" applyBorder="1" applyAlignment="1" applyProtection="1">
      <alignment horizontal="left" vertical="center" wrapText="1"/>
    </xf>
    <xf numFmtId="0" fontId="7" fillId="21" borderId="11" xfId="0" applyNumberFormat="1" applyFont="1" applyFill="1" applyBorder="1" applyAlignment="1" applyProtection="1">
      <alignment horizontal="left" vertical="center" wrapText="1"/>
    </xf>
    <xf numFmtId="0" fontId="4" fillId="23" borderId="52" xfId="0" applyNumberFormat="1" applyFont="1" applyFill="1" applyBorder="1" applyAlignment="1" applyProtection="1">
      <alignment vertical="center" wrapText="1"/>
    </xf>
    <xf numFmtId="0" fontId="6" fillId="23" borderId="53" xfId="0" applyNumberFormat="1" applyFont="1" applyFill="1" applyBorder="1" applyAlignment="1" applyProtection="1">
      <alignment horizontal="left" vertical="center" wrapText="1"/>
    </xf>
    <xf numFmtId="0" fontId="4" fillId="23" borderId="10" xfId="0" applyNumberFormat="1" applyFont="1" applyFill="1" applyBorder="1" applyAlignment="1" applyProtection="1">
      <alignment horizontal="left" vertical="center" wrapText="1"/>
    </xf>
    <xf numFmtId="0" fontId="4" fillId="23" borderId="55" xfId="0" applyNumberFormat="1" applyFont="1" applyFill="1" applyBorder="1" applyAlignment="1" applyProtection="1">
      <alignment horizontal="left" vertical="center" wrapText="1"/>
    </xf>
    <xf numFmtId="0" fontId="17" fillId="23" borderId="40" xfId="0" applyNumberFormat="1" applyFont="1" applyFill="1" applyBorder="1" applyAlignment="1" applyProtection="1">
      <alignment horizontal="left" vertical="center" wrapText="1"/>
    </xf>
    <xf numFmtId="0" fontId="4" fillId="22" borderId="24" xfId="0" applyNumberFormat="1" applyFont="1" applyFill="1" applyBorder="1" applyAlignment="1" applyProtection="1">
      <alignment horizontal="left" vertical="center" wrapText="1"/>
    </xf>
    <xf numFmtId="0" fontId="4" fillId="23" borderId="47" xfId="0" applyNumberFormat="1" applyFont="1" applyFill="1" applyBorder="1" applyAlignment="1" applyProtection="1">
      <alignment horizontal="left" vertical="center" wrapText="1"/>
    </xf>
    <xf numFmtId="0" fontId="5" fillId="2" borderId="40" xfId="0" applyNumberFormat="1" applyFont="1" applyFill="1" applyBorder="1" applyAlignment="1" applyProtection="1">
      <alignment horizontal="center" vertical="center" wrapText="1"/>
    </xf>
    <xf numFmtId="0" fontId="7" fillId="2" borderId="41" xfId="0" applyNumberFormat="1" applyFont="1" applyFill="1" applyBorder="1" applyAlignment="1" applyProtection="1">
      <alignment horizontal="left" vertical="center" wrapText="1"/>
    </xf>
    <xf numFmtId="0" fontId="7" fillId="10" borderId="40" xfId="0" applyNumberFormat="1" applyFont="1" applyFill="1" applyBorder="1" applyAlignment="1" applyProtection="1">
      <alignment horizontal="left" vertical="center" wrapText="1"/>
    </xf>
    <xf numFmtId="0" fontId="4" fillId="22" borderId="58" xfId="0" applyNumberFormat="1" applyFont="1" applyFill="1" applyBorder="1" applyAlignment="1" applyProtection="1">
      <alignment vertical="center" wrapText="1"/>
    </xf>
    <xf numFmtId="0" fontId="6" fillId="22" borderId="27" xfId="0" applyNumberFormat="1" applyFont="1" applyFill="1" applyBorder="1" applyAlignment="1" applyProtection="1">
      <alignment horizontal="left" vertical="center" wrapText="1"/>
    </xf>
    <xf numFmtId="0" fontId="6" fillId="22" borderId="16" xfId="0" applyNumberFormat="1" applyFont="1" applyFill="1" applyBorder="1" applyAlignment="1" applyProtection="1">
      <alignment vertical="center" wrapText="1"/>
    </xf>
    <xf numFmtId="0" fontId="17" fillId="22" borderId="15" xfId="0" applyNumberFormat="1" applyFont="1" applyFill="1" applyBorder="1" applyAlignment="1" applyProtection="1">
      <alignment horizontal="left" vertical="center" wrapText="1"/>
    </xf>
    <xf numFmtId="0" fontId="4" fillId="24" borderId="58" xfId="0" applyNumberFormat="1" applyFont="1" applyFill="1" applyBorder="1" applyAlignment="1" applyProtection="1">
      <alignment vertical="center" wrapText="1"/>
    </xf>
    <xf numFmtId="0" fontId="6" fillId="24" borderId="27" xfId="0" applyNumberFormat="1" applyFont="1" applyFill="1" applyBorder="1" applyAlignment="1" applyProtection="1">
      <alignment horizontal="left" vertical="center" wrapText="1"/>
    </xf>
    <xf numFmtId="0" fontId="6" fillId="24" borderId="16" xfId="0" applyNumberFormat="1" applyFont="1" applyFill="1" applyBorder="1" applyAlignment="1" applyProtection="1">
      <alignment horizontal="left" vertical="center" wrapText="1"/>
    </xf>
    <xf numFmtId="0" fontId="4" fillId="24" borderId="24" xfId="0" applyNumberFormat="1" applyFont="1" applyFill="1" applyBorder="1" applyAlignment="1" applyProtection="1">
      <alignment horizontal="left" vertical="center" wrapText="1"/>
    </xf>
    <xf numFmtId="0" fontId="17" fillId="24" borderId="15" xfId="0" applyNumberFormat="1" applyFont="1" applyFill="1" applyBorder="1" applyAlignment="1" applyProtection="1">
      <alignment horizontal="left" vertical="center" wrapText="1"/>
    </xf>
    <xf numFmtId="0" fontId="6" fillId="22" borderId="16" xfId="0" applyNumberFormat="1" applyFont="1" applyFill="1" applyBorder="1" applyAlignment="1" applyProtection="1">
      <alignment horizontal="left" vertical="center" wrapText="1"/>
    </xf>
    <xf numFmtId="0" fontId="4" fillId="22" borderId="13" xfId="0" applyNumberFormat="1" applyFont="1" applyFill="1" applyBorder="1" applyAlignment="1" applyProtection="1">
      <alignment horizontal="left" vertical="center" wrapText="1"/>
    </xf>
    <xf numFmtId="0" fontId="7" fillId="2" borderId="9" xfId="0" applyNumberFormat="1" applyFont="1" applyFill="1" applyBorder="1" applyAlignment="1" applyProtection="1">
      <alignment horizontal="center" vertical="center"/>
    </xf>
    <xf numFmtId="0" fontId="7" fillId="2" borderId="10" xfId="0" applyNumberFormat="1" applyFont="1" applyFill="1" applyBorder="1" applyAlignment="1" applyProtection="1">
      <alignment horizontal="center" vertical="center"/>
    </xf>
    <xf numFmtId="0" fontId="7" fillId="2" borderId="11" xfId="0" applyNumberFormat="1" applyFont="1" applyFill="1" applyBorder="1" applyAlignment="1" applyProtection="1">
      <alignment horizontal="center" vertical="center"/>
    </xf>
    <xf numFmtId="0" fontId="6" fillId="22" borderId="46" xfId="0" applyNumberFormat="1" applyFont="1" applyFill="1" applyBorder="1" applyAlignment="1" applyProtection="1">
      <alignment horizontal="left" vertical="center" wrapText="1"/>
    </xf>
    <xf numFmtId="0" fontId="4" fillId="23" borderId="7" xfId="0" applyNumberFormat="1" applyFont="1" applyFill="1" applyBorder="1" applyAlignment="1" applyProtection="1">
      <alignment horizontal="left" vertical="center" wrapText="1"/>
    </xf>
    <xf numFmtId="0" fontId="4" fillId="23" borderId="3" xfId="0" applyNumberFormat="1" applyFont="1" applyFill="1" applyBorder="1" applyAlignment="1" applyProtection="1">
      <alignment horizontal="left" vertical="center" wrapText="1"/>
    </xf>
    <xf numFmtId="0" fontId="7" fillId="2" borderId="19" xfId="0" applyNumberFormat="1" applyFont="1" applyFill="1" applyBorder="1" applyAlignment="1" applyProtection="1">
      <alignment horizontal="center" vertical="center"/>
    </xf>
    <xf numFmtId="0" fontId="7" fillId="2" borderId="17" xfId="0" applyNumberFormat="1" applyFont="1" applyFill="1" applyBorder="1" applyAlignment="1" applyProtection="1">
      <alignment horizontal="center" vertical="center"/>
    </xf>
    <xf numFmtId="0" fontId="15" fillId="2" borderId="44" xfId="0" applyNumberFormat="1" applyFont="1" applyFill="1" applyBorder="1" applyAlignment="1" applyProtection="1">
      <alignment horizontal="center" vertical="center" textRotation="90"/>
    </xf>
    <xf numFmtId="0" fontId="7" fillId="2" borderId="64" xfId="0" applyNumberFormat="1" applyFont="1" applyFill="1" applyBorder="1" applyAlignment="1" applyProtection="1">
      <alignment horizontal="center" vertical="center"/>
    </xf>
    <xf numFmtId="0" fontId="7" fillId="2" borderId="7" xfId="0" applyNumberFormat="1" applyFont="1" applyFill="1" applyBorder="1" applyAlignment="1" applyProtection="1">
      <alignment horizontal="center" vertical="center"/>
    </xf>
    <xf numFmtId="0" fontId="7" fillId="2" borderId="8" xfId="0" applyNumberFormat="1" applyFont="1" applyFill="1" applyBorder="1" applyAlignment="1" applyProtection="1">
      <alignment horizontal="center" vertical="center"/>
    </xf>
    <xf numFmtId="0" fontId="4" fillId="2" borderId="64" xfId="0" applyNumberFormat="1" applyFont="1" applyFill="1" applyBorder="1" applyAlignment="1" applyProtection="1">
      <alignment horizontal="center" vertical="center"/>
    </xf>
    <xf numFmtId="0" fontId="4" fillId="2" borderId="7" xfId="0" applyNumberFormat="1" applyFont="1" applyFill="1" applyBorder="1" applyAlignment="1" applyProtection="1">
      <alignment horizontal="center" vertical="center"/>
    </xf>
    <xf numFmtId="0" fontId="4" fillId="2" borderId="8" xfId="0" applyNumberFormat="1" applyFont="1" applyFill="1" applyBorder="1" applyAlignment="1" applyProtection="1">
      <alignment horizontal="center" vertical="center"/>
    </xf>
    <xf numFmtId="0" fontId="4" fillId="2" borderId="32" xfId="0" applyNumberFormat="1" applyFont="1" applyFill="1" applyBorder="1" applyAlignment="1" applyProtection="1">
      <alignment horizontal="center" vertical="center"/>
    </xf>
    <xf numFmtId="0" fontId="4" fillId="2" borderId="3" xfId="0" applyNumberFormat="1" applyFont="1" applyFill="1" applyBorder="1" applyAlignment="1" applyProtection="1">
      <alignment horizontal="center" vertical="center"/>
    </xf>
    <xf numFmtId="0" fontId="4" fillId="2" borderId="33" xfId="0" applyNumberFormat="1" applyFont="1" applyFill="1" applyBorder="1" applyAlignment="1" applyProtection="1">
      <alignment horizontal="center" vertical="center"/>
    </xf>
    <xf numFmtId="0" fontId="7" fillId="2" borderId="21" xfId="0" applyNumberFormat="1" applyFont="1" applyFill="1" applyBorder="1" applyAlignment="1" applyProtection="1">
      <alignment horizontal="center" vertical="center"/>
    </xf>
    <xf numFmtId="0" fontId="7" fillId="2" borderId="22" xfId="0" applyNumberFormat="1" applyFont="1" applyFill="1" applyBorder="1" applyAlignment="1" applyProtection="1">
      <alignment horizontal="center" vertical="center"/>
    </xf>
    <xf numFmtId="0" fontId="7" fillId="2" borderId="23" xfId="0" applyNumberFormat="1" applyFont="1" applyFill="1" applyBorder="1" applyAlignment="1" applyProtection="1">
      <alignment horizontal="center" vertical="center"/>
    </xf>
    <xf numFmtId="0" fontId="7" fillId="2" borderId="65" xfId="0" applyNumberFormat="1" applyFont="1" applyFill="1" applyBorder="1" applyAlignment="1" applyProtection="1">
      <alignment horizontal="center" vertical="center"/>
    </xf>
    <xf numFmtId="0" fontId="7" fillId="2" borderId="4" xfId="0" applyNumberFormat="1" applyFont="1" applyFill="1" applyBorder="1" applyAlignment="1" applyProtection="1">
      <alignment horizontal="center" vertical="center"/>
    </xf>
    <xf numFmtId="0" fontId="7" fillId="2" borderId="66" xfId="0" applyNumberFormat="1" applyFont="1" applyFill="1" applyBorder="1" applyAlignment="1" applyProtection="1">
      <alignment horizontal="center" vertical="center"/>
    </xf>
    <xf numFmtId="0" fontId="4" fillId="22" borderId="15" xfId="0" applyNumberFormat="1" applyFont="1" applyFill="1" applyBorder="1" applyAlignment="1" applyProtection="1">
      <alignment horizontal="left" vertical="center" wrapText="1"/>
    </xf>
    <xf numFmtId="0" fontId="7" fillId="2" borderId="18" xfId="0" applyNumberFormat="1" applyFont="1" applyFill="1" applyBorder="1" applyAlignment="1" applyProtection="1">
      <alignment horizontal="center" vertical="center"/>
    </xf>
    <xf numFmtId="0" fontId="6" fillId="24" borderId="16" xfId="0" applyNumberFormat="1" applyFont="1" applyFill="1" applyBorder="1" applyAlignment="1" applyProtection="1">
      <alignment vertical="center" wrapText="1"/>
    </xf>
    <xf numFmtId="0" fontId="4" fillId="24" borderId="15" xfId="0" applyNumberFormat="1" applyFont="1" applyFill="1" applyBorder="1" applyAlignment="1" applyProtection="1">
      <alignment horizontal="left" vertical="center" wrapText="1"/>
    </xf>
    <xf numFmtId="0" fontId="4" fillId="2" borderId="18" xfId="0" applyNumberFormat="1" applyFont="1" applyFill="1" applyBorder="1" applyAlignment="1" applyProtection="1">
      <alignment horizontal="center" vertical="center"/>
    </xf>
    <xf numFmtId="0" fontId="4" fillId="2" borderId="19" xfId="0" applyNumberFormat="1" applyFont="1" applyFill="1" applyBorder="1" applyAlignment="1" applyProtection="1">
      <alignment horizontal="center" vertical="center"/>
    </xf>
    <xf numFmtId="0" fontId="4" fillId="2" borderId="17" xfId="0" applyNumberFormat="1" applyFont="1" applyFill="1" applyBorder="1" applyAlignment="1" applyProtection="1">
      <alignment horizontal="center" vertical="center"/>
    </xf>
    <xf numFmtId="0" fontId="4" fillId="24" borderId="13" xfId="0" applyNumberFormat="1" applyFont="1" applyFill="1" applyBorder="1" applyAlignment="1" applyProtection="1">
      <alignment horizontal="left" vertical="center" wrapText="1"/>
    </xf>
    <xf numFmtId="3" fontId="13" fillId="11" borderId="15" xfId="0" applyNumberFormat="1" applyFont="1" applyFill="1" applyBorder="1" applyAlignment="1" applyProtection="1">
      <alignment horizontal="center" vertical="center"/>
    </xf>
    <xf numFmtId="3" fontId="13" fillId="11" borderId="16" xfId="0" applyNumberFormat="1" applyFont="1" applyFill="1" applyBorder="1" applyAlignment="1" applyProtection="1">
      <alignment horizontal="center" vertical="center"/>
    </xf>
    <xf numFmtId="3" fontId="13" fillId="11" borderId="17" xfId="0" applyNumberFormat="1" applyFont="1" applyFill="1" applyBorder="1" applyAlignment="1" applyProtection="1">
      <alignment horizontal="center" vertical="center"/>
    </xf>
    <xf numFmtId="3" fontId="13" fillId="11" borderId="5" xfId="0" applyNumberFormat="1" applyFont="1" applyFill="1" applyBorder="1" applyAlignment="1" applyProtection="1">
      <alignment horizontal="center" vertical="center"/>
    </xf>
    <xf numFmtId="3" fontId="3" fillId="11" borderId="5" xfId="0" applyNumberFormat="1" applyFont="1" applyFill="1" applyBorder="1" applyAlignment="1" applyProtection="1">
      <alignment horizontal="right" vertical="center"/>
    </xf>
    <xf numFmtId="0" fontId="12" fillId="11" borderId="12" xfId="0" applyNumberFormat="1" applyFont="1" applyFill="1" applyBorder="1" applyAlignment="1" applyProtection="1">
      <alignment horizontal="centerContinuous" vertical="center"/>
    </xf>
    <xf numFmtId="0" fontId="13" fillId="11" borderId="13" xfId="0" applyNumberFormat="1" applyFont="1" applyFill="1" applyBorder="1" applyAlignment="1" applyProtection="1">
      <alignment horizontal="centerContinuous"/>
    </xf>
    <xf numFmtId="0" fontId="13" fillId="11" borderId="14" xfId="0" applyNumberFormat="1" applyFont="1" applyFill="1" applyBorder="1" applyAlignment="1" applyProtection="1">
      <alignment horizontal="centerContinuous"/>
    </xf>
    <xf numFmtId="3" fontId="13" fillId="11" borderId="18" xfId="0" applyNumberFormat="1" applyFont="1" applyFill="1" applyBorder="1" applyAlignment="1" applyProtection="1">
      <alignment horizontal="center" vertical="center"/>
    </xf>
    <xf numFmtId="3" fontId="13" fillId="11" borderId="19" xfId="0" applyNumberFormat="1" applyFont="1" applyFill="1" applyBorder="1" applyAlignment="1" applyProtection="1">
      <alignment horizontal="center" vertical="center"/>
    </xf>
    <xf numFmtId="3" fontId="13" fillId="11" borderId="24" xfId="0" applyNumberFormat="1" applyFont="1" applyFill="1" applyBorder="1" applyAlignment="1" applyProtection="1">
      <alignment horizontal="center" vertical="center"/>
    </xf>
    <xf numFmtId="3" fontId="3" fillId="11" borderId="25" xfId="0" applyNumberFormat="1" applyFont="1" applyFill="1" applyBorder="1" applyAlignment="1" applyProtection="1">
      <alignment horizontal="right" vertical="center"/>
    </xf>
    <xf numFmtId="0" fontId="12" fillId="25" borderId="15" xfId="0" applyNumberFormat="1" applyFont="1" applyFill="1" applyBorder="1" applyAlignment="1" applyProtection="1">
      <alignment horizontal="centerContinuous" vertical="center" wrapText="1"/>
    </xf>
    <xf numFmtId="0" fontId="9" fillId="25" borderId="13" xfId="0" applyNumberFormat="1" applyFont="1" applyFill="1" applyBorder="1" applyAlignment="1" applyProtection="1">
      <alignment horizontal="centerContinuous"/>
    </xf>
    <xf numFmtId="0" fontId="9" fillId="25" borderId="14" xfId="0" applyNumberFormat="1" applyFont="1" applyFill="1" applyBorder="1" applyAlignment="1" applyProtection="1">
      <alignment horizontal="centerContinuous"/>
    </xf>
    <xf numFmtId="3" fontId="13" fillId="25" borderId="18" xfId="0" applyNumberFormat="1" applyFont="1" applyFill="1" applyBorder="1" applyAlignment="1" applyProtection="1">
      <alignment horizontal="center" vertical="center"/>
    </xf>
    <xf numFmtId="3" fontId="13" fillId="25" borderId="19" xfId="0" applyNumberFormat="1" applyFont="1" applyFill="1" applyBorder="1" applyAlignment="1" applyProtection="1">
      <alignment horizontal="center" vertical="center"/>
    </xf>
    <xf numFmtId="3" fontId="13" fillId="25" borderId="24" xfId="0" applyNumberFormat="1" applyFont="1" applyFill="1" applyBorder="1" applyAlignment="1" applyProtection="1">
      <alignment horizontal="center" vertical="center"/>
    </xf>
    <xf numFmtId="3" fontId="3" fillId="25" borderId="5" xfId="0" applyNumberFormat="1" applyFont="1" applyFill="1" applyBorder="1" applyAlignment="1" applyProtection="1">
      <alignment horizontal="right" vertical="center"/>
    </xf>
    <xf numFmtId="0" fontId="15" fillId="2" borderId="12" xfId="0" applyNumberFormat="1" applyFont="1" applyFill="1" applyBorder="1" applyAlignment="1" applyProtection="1">
      <alignment horizontal="center" vertical="center" textRotation="90"/>
    </xf>
    <xf numFmtId="0" fontId="7" fillId="0" borderId="29" xfId="0" applyNumberFormat="1" applyFont="1" applyFill="1" applyBorder="1" applyAlignment="1" applyProtection="1">
      <alignment horizontal="left" vertical="center" wrapText="1"/>
    </xf>
    <xf numFmtId="0" fontId="7" fillId="20" borderId="28" xfId="0" applyNumberFormat="1" applyFont="1" applyFill="1" applyBorder="1" applyAlignment="1" applyProtection="1">
      <alignment horizontal="right" vertical="center" wrapText="1"/>
    </xf>
    <xf numFmtId="0" fontId="18" fillId="20" borderId="64" xfId="0" applyNumberFormat="1" applyFont="1" applyFill="1" applyBorder="1" applyAlignment="1" applyProtection="1">
      <alignment vertical="center" wrapText="1"/>
    </xf>
    <xf numFmtId="0" fontId="7" fillId="20" borderId="8" xfId="0" quotePrefix="1" applyNumberFormat="1" applyFont="1" applyFill="1" applyBorder="1" applyAlignment="1" applyProtection="1">
      <alignment horizontal="left" vertical="center" wrapText="1"/>
    </xf>
    <xf numFmtId="0" fontId="7" fillId="20" borderId="36" xfId="0" applyNumberFormat="1" applyFont="1" applyFill="1" applyBorder="1" applyAlignment="1" applyProtection="1">
      <alignment horizontal="right" vertical="center" wrapText="1"/>
    </xf>
    <xf numFmtId="0" fontId="18" fillId="20" borderId="32" xfId="0" applyNumberFormat="1" applyFont="1" applyFill="1" applyBorder="1" applyAlignment="1" applyProtection="1">
      <alignment vertical="center" wrapText="1"/>
    </xf>
    <xf numFmtId="0" fontId="7" fillId="20" borderId="30" xfId="0" applyNumberFormat="1" applyFont="1" applyFill="1" applyBorder="1" applyAlignment="1" applyProtection="1">
      <alignment horizontal="right" vertical="center" wrapText="1"/>
    </xf>
    <xf numFmtId="0" fontId="7" fillId="26" borderId="36" xfId="0" quotePrefix="1" applyNumberFormat="1" applyFont="1" applyFill="1" applyBorder="1" applyAlignment="1" applyProtection="1">
      <alignment horizontal="right" vertical="center" wrapText="1"/>
    </xf>
    <xf numFmtId="0" fontId="18" fillId="26" borderId="32" xfId="0" applyNumberFormat="1" applyFont="1" applyFill="1" applyBorder="1" applyAlignment="1" applyProtection="1">
      <alignment vertical="center" wrapText="1"/>
    </xf>
    <xf numFmtId="0" fontId="7" fillId="26" borderId="33" xfId="0" quotePrefix="1" applyNumberFormat="1" applyFont="1" applyFill="1" applyBorder="1" applyAlignment="1" applyProtection="1">
      <alignment horizontal="left" vertical="center" wrapText="1"/>
    </xf>
    <xf numFmtId="0" fontId="7" fillId="21" borderId="36" xfId="0" quotePrefix="1" applyNumberFormat="1" applyFont="1" applyFill="1" applyBorder="1" applyAlignment="1" applyProtection="1">
      <alignment horizontal="right" vertical="center" wrapText="1"/>
    </xf>
    <xf numFmtId="0" fontId="18" fillId="21" borderId="32" xfId="0" applyNumberFormat="1" applyFont="1" applyFill="1" applyBorder="1" applyAlignment="1" applyProtection="1">
      <alignment vertical="center" wrapText="1"/>
    </xf>
    <xf numFmtId="0" fontId="7" fillId="21" borderId="40" xfId="0" quotePrefix="1" applyNumberFormat="1" applyFont="1" applyFill="1" applyBorder="1" applyAlignment="1" applyProtection="1">
      <alignment horizontal="right" vertical="center" wrapText="1"/>
    </xf>
    <xf numFmtId="0" fontId="18" fillId="21" borderId="9" xfId="0" applyNumberFormat="1" applyFont="1" applyFill="1" applyBorder="1" applyAlignment="1" applyProtection="1">
      <alignment vertical="center" wrapText="1"/>
    </xf>
    <xf numFmtId="0" fontId="0" fillId="3" borderId="3" xfId="0" applyNumberFormat="1" applyFont="1" applyFill="1" applyBorder="1" applyProtection="1"/>
    <xf numFmtId="0" fontId="0" fillId="4" borderId="3" xfId="0" applyNumberFormat="1" applyFont="1" applyFill="1" applyBorder="1" applyProtection="1"/>
    <xf numFmtId="49" fontId="9" fillId="15" borderId="3" xfId="0" applyNumberFormat="1" applyFont="1" applyFill="1" applyBorder="1" applyProtection="1"/>
    <xf numFmtId="0" fontId="9" fillId="3" borderId="4" xfId="0" applyNumberFormat="1" applyFont="1" applyFill="1" applyBorder="1" applyAlignment="1" applyProtection="1">
      <alignment horizontal="center" vertical="center" wrapText="1"/>
    </xf>
    <xf numFmtId="0" fontId="9" fillId="3" borderId="5" xfId="0" applyNumberFormat="1" applyFont="1" applyFill="1" applyBorder="1" applyAlignment="1" applyProtection="1">
      <alignment horizontal="center" vertical="center" wrapText="1"/>
    </xf>
    <xf numFmtId="0" fontId="2" fillId="18" borderId="3" xfId="0" applyNumberFormat="1" applyFont="1" applyFill="1" applyBorder="1" applyAlignment="1" applyProtection="1">
      <alignment vertical="center" wrapText="1"/>
    </xf>
    <xf numFmtId="1" fontId="2" fillId="13" borderId="3" xfId="0" applyNumberFormat="1" applyFont="1" applyFill="1" applyBorder="1" applyAlignment="1" applyProtection="1">
      <alignment wrapText="1"/>
    </xf>
    <xf numFmtId="49" fontId="2" fillId="13" borderId="3" xfId="0" applyNumberFormat="1" applyFont="1" applyFill="1" applyBorder="1" applyAlignment="1" applyProtection="1">
      <alignment wrapText="1"/>
    </xf>
    <xf numFmtId="0" fontId="0" fillId="4" borderId="3" xfId="0" applyNumberFormat="1" applyFont="1" applyFill="1" applyBorder="1" applyAlignment="1" applyProtection="1">
      <alignment wrapText="1"/>
    </xf>
    <xf numFmtId="0" fontId="9" fillId="12" borderId="2" xfId="0" applyNumberFormat="1" applyFont="1" applyFill="1" applyBorder="1" applyAlignment="1" applyProtection="1">
      <alignment horizontal="center" vertical="center" wrapText="1"/>
    </xf>
    <xf numFmtId="0" fontId="9" fillId="12" borderId="1" xfId="0" applyNumberFormat="1" applyFont="1" applyFill="1" applyBorder="1" applyAlignment="1" applyProtection="1">
      <alignment horizontal="center" vertical="center" wrapText="1"/>
    </xf>
    <xf numFmtId="0" fontId="9" fillId="12" borderId="6" xfId="0" applyNumberFormat="1" applyFont="1" applyFill="1" applyBorder="1" applyAlignment="1" applyProtection="1">
      <alignment horizontal="center" vertical="center" wrapText="1"/>
    </xf>
    <xf numFmtId="0" fontId="9" fillId="12" borderId="3" xfId="0" applyNumberFormat="1" applyFont="1" applyFill="1" applyBorder="1" applyAlignment="1" applyProtection="1">
      <alignment horizontal="center" vertical="center" wrapText="1"/>
    </xf>
    <xf numFmtId="0" fontId="9" fillId="3" borderId="3" xfId="0" applyNumberFormat="1" applyFont="1" applyFill="1" applyBorder="1" applyAlignment="1" applyProtection="1">
      <alignment horizontal="center" vertical="center" wrapText="1"/>
    </xf>
    <xf numFmtId="0" fontId="6" fillId="23" borderId="46" xfId="0" applyNumberFormat="1" applyFont="1" applyFill="1" applyBorder="1" applyAlignment="1" applyProtection="1">
      <alignment horizontal="left" vertical="center" wrapText="1"/>
    </xf>
    <xf numFmtId="0" fontId="6" fillId="23" borderId="6" xfId="0" applyNumberFormat="1" applyFont="1" applyFill="1" applyBorder="1" applyAlignment="1" applyProtection="1">
      <alignment horizontal="left" vertical="center" wrapText="1"/>
    </xf>
    <xf numFmtId="0" fontId="6" fillId="23" borderId="51" xfId="0" applyNumberFormat="1" applyFont="1" applyFill="1" applyBorder="1" applyAlignment="1" applyProtection="1">
      <alignment horizontal="left" vertical="center" wrapText="1"/>
    </xf>
    <xf numFmtId="0" fontId="14" fillId="2" borderId="12" xfId="0" applyNumberFormat="1" applyFont="1" applyFill="1" applyBorder="1" applyAlignment="1" applyProtection="1">
      <alignment horizontal="center" vertical="center"/>
    </xf>
    <xf numFmtId="0" fontId="14" fillId="2" borderId="13" xfId="0" applyNumberFormat="1" applyFont="1" applyFill="1" applyBorder="1" applyAlignment="1" applyProtection="1">
      <alignment horizontal="center" vertical="center"/>
    </xf>
    <xf numFmtId="0" fontId="14" fillId="2" borderId="14" xfId="0" applyNumberFormat="1" applyFont="1" applyFill="1" applyBorder="1" applyAlignment="1" applyProtection="1">
      <alignment horizontal="center" vertical="center"/>
    </xf>
    <xf numFmtId="0" fontId="6" fillId="22" borderId="46" xfId="0" applyNumberFormat="1" applyFont="1" applyFill="1" applyBorder="1" applyAlignment="1" applyProtection="1">
      <alignment horizontal="left" vertical="center" wrapText="1"/>
    </xf>
    <xf numFmtId="0" fontId="6" fillId="22" borderId="6" xfId="0" applyNumberFormat="1" applyFont="1" applyFill="1" applyBorder="1" applyAlignment="1" applyProtection="1">
      <alignment horizontal="left" vertical="center" wrapText="1"/>
    </xf>
    <xf numFmtId="0" fontId="6" fillId="22" borderId="51" xfId="0" applyNumberFormat="1" applyFont="1" applyFill="1" applyBorder="1" applyAlignment="1" applyProtection="1">
      <alignment horizontal="left" vertical="center" wrapText="1"/>
    </xf>
    <xf numFmtId="0" fontId="6" fillId="22" borderId="54" xfId="0" applyNumberFormat="1" applyFont="1" applyFill="1" applyBorder="1" applyAlignment="1" applyProtection="1">
      <alignment horizontal="left" vertical="center" wrapText="1"/>
    </xf>
    <xf numFmtId="0" fontId="6" fillId="23" borderId="54" xfId="0" applyNumberFormat="1" applyFont="1" applyFill="1" applyBorder="1" applyAlignment="1" applyProtection="1">
      <alignment horizontal="left" vertical="center" wrapText="1"/>
    </xf>
    <xf numFmtId="0" fontId="4" fillId="23" borderId="7" xfId="0" applyNumberFormat="1" applyFont="1" applyFill="1" applyBorder="1" applyAlignment="1" applyProtection="1">
      <alignment horizontal="left" vertical="center" wrapText="1"/>
    </xf>
    <xf numFmtId="0" fontId="4" fillId="23" borderId="3" xfId="0" applyNumberFormat="1" applyFont="1" applyFill="1" applyBorder="1" applyAlignment="1" applyProtection="1">
      <alignment horizontal="left" vertical="center" wrapText="1"/>
    </xf>
    <xf numFmtId="0" fontId="11" fillId="2" borderId="59" xfId="0" applyNumberFormat="1" applyFont="1" applyFill="1" applyBorder="1" applyAlignment="1" applyProtection="1">
      <alignment horizontal="center" vertical="center" wrapText="1"/>
    </xf>
    <xf numFmtId="0" fontId="11" fillId="2" borderId="60" xfId="0" applyNumberFormat="1" applyFont="1" applyFill="1" applyBorder="1" applyAlignment="1" applyProtection="1">
      <alignment horizontal="center" vertical="center" wrapText="1"/>
    </xf>
    <xf numFmtId="0" fontId="11" fillId="2" borderId="61" xfId="0" applyNumberFormat="1" applyFont="1" applyFill="1" applyBorder="1" applyAlignment="1" applyProtection="1">
      <alignment horizontal="center" vertical="center" wrapText="1"/>
    </xf>
    <xf numFmtId="0" fontId="11" fillId="2" borderId="62" xfId="0" applyNumberFormat="1" applyFont="1" applyFill="1" applyBorder="1" applyAlignment="1" applyProtection="1">
      <alignment horizontal="center" vertical="center" wrapText="1"/>
    </xf>
    <xf numFmtId="0" fontId="11" fillId="2" borderId="0" xfId="0" applyNumberFormat="1" applyFont="1" applyFill="1" applyBorder="1" applyAlignment="1" applyProtection="1">
      <alignment horizontal="center" vertical="center" wrapText="1"/>
    </xf>
    <xf numFmtId="0" fontId="11" fillId="2" borderId="63" xfId="0" applyNumberFormat="1" applyFont="1" applyFill="1" applyBorder="1" applyAlignment="1" applyProtection="1">
      <alignment horizontal="center" vertical="center" wrapText="1"/>
    </xf>
    <xf numFmtId="49" fontId="2" fillId="5" borderId="3" xfId="0" applyNumberFormat="1" applyFont="1" applyFill="1" applyBorder="1" applyProtection="1"/>
  </cellXfs>
  <cellStyles count="2">
    <cellStyle name="Normál" xfId="0" builtinId="0"/>
    <cellStyle name="Normál 2" xfId="1" xr:uid="{CA8D08C3-A311-4752-9F5E-B6C9A37B6381}"/>
  </cellStyles>
  <dxfs count="6">
    <dxf>
      <font>
        <color auto="1"/>
      </font>
      <fill>
        <patternFill>
          <bgColor theme="9"/>
        </patternFill>
      </fill>
    </dxf>
    <dxf>
      <font>
        <color auto="1"/>
      </font>
      <fill>
        <patternFill>
          <bgColor rgb="FF00B050"/>
        </patternFill>
      </fill>
    </dxf>
    <dxf>
      <fill>
        <patternFill>
          <bgColor theme="7" tint="0.59996337778862885"/>
        </patternFill>
      </fill>
      <border>
        <left style="thin">
          <color rgb="FF9C0006"/>
        </left>
        <right style="thin">
          <color rgb="FF9C0006"/>
        </right>
        <top style="thin">
          <color rgb="FF9C0006"/>
        </top>
        <bottom style="thin">
          <color rgb="FF9C0006"/>
        </bottom>
      </border>
    </dxf>
    <dxf>
      <font>
        <color auto="1"/>
      </font>
      <fill>
        <patternFill>
          <bgColor theme="9"/>
        </patternFill>
      </fill>
    </dxf>
    <dxf>
      <font>
        <color auto="1"/>
      </font>
      <fill>
        <patternFill>
          <bgColor rgb="FFFF0000"/>
        </patternFill>
      </fill>
    </dxf>
    <dxf>
      <font>
        <color auto="1"/>
      </font>
      <fill>
        <patternFill>
          <bgColor rgb="FFFF0000"/>
        </patternFill>
      </fill>
    </dxf>
  </dxfs>
  <tableStyles count="0" defaultTableStyle="TableStyleMedium2" defaultPivotStyle="PivotStyleLight16"/>
  <colors>
    <mruColors>
      <color rgb="FFDBDBDB"/>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 té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7"/>
  <sheetViews>
    <sheetView workbookViewId="0"/>
  </sheetViews>
  <sheetFormatPr defaultRowHeight="14.85" x14ac:dyDescent="0.25"/>
  <cols>
    <col min="1" max="1" width="24.85546875" bestFit="1" customWidth="1"/>
    <col min="2" max="2" width="22.42578125" customWidth="1"/>
  </cols>
  <sheetData>
    <row r="1" spans="1:2" x14ac:dyDescent="0.25">
      <c r="A1" t="s">
        <v>135</v>
      </c>
    </row>
    <row r="2" spans="1:2" x14ac:dyDescent="0.25">
      <c r="A2" t="s">
        <v>436</v>
      </c>
    </row>
    <row r="3" spans="1:2" x14ac:dyDescent="0.25">
      <c r="A3" s="203" t="s">
        <v>437</v>
      </c>
      <c r="B3" s="203" t="s">
        <v>438</v>
      </c>
    </row>
    <row r="4" spans="1:2" x14ac:dyDescent="0.25">
      <c r="A4" s="203" t="s">
        <v>439</v>
      </c>
      <c r="B4" s="203" t="s">
        <v>440</v>
      </c>
    </row>
    <row r="5" spans="1:2" x14ac:dyDescent="0.25">
      <c r="A5" s="203" t="s">
        <v>441</v>
      </c>
      <c r="B5" s="203" t="s">
        <v>442</v>
      </c>
    </row>
    <row r="6" spans="1:2" x14ac:dyDescent="0.25">
      <c r="A6" s="203" t="s">
        <v>443</v>
      </c>
      <c r="B6" s="203" t="s">
        <v>444</v>
      </c>
    </row>
    <row r="7" spans="1:2" x14ac:dyDescent="0.25">
      <c r="A7" s="203" t="s">
        <v>445</v>
      </c>
      <c r="B7" s="204">
        <f>LEFT(B6,4)+1</f>
        <v>2027</v>
      </c>
    </row>
    <row r="8" spans="1:2" x14ac:dyDescent="0.25">
      <c r="A8" s="203" t="s">
        <v>446</v>
      </c>
      <c r="B8" s="204">
        <f>LEFT(B6,4)+10</f>
        <v>2036</v>
      </c>
    </row>
    <row r="9" spans="1:2" x14ac:dyDescent="0.25">
      <c r="A9" s="203" t="s">
        <v>447</v>
      </c>
      <c r="B9" s="203" t="s">
        <v>448</v>
      </c>
    </row>
    <row r="10" spans="1:2" x14ac:dyDescent="0.25">
      <c r="A10" t="s">
        <v>135</v>
      </c>
    </row>
    <row r="11" spans="1:2" x14ac:dyDescent="0.25">
      <c r="A11" t="s">
        <v>135</v>
      </c>
    </row>
    <row r="12" spans="1:2" x14ac:dyDescent="0.25">
      <c r="A12" t="s">
        <v>449</v>
      </c>
    </row>
    <row r="13" spans="1:2" x14ac:dyDescent="0.25">
      <c r="A13" s="203" t="s">
        <v>450</v>
      </c>
      <c r="B13" s="203" t="s">
        <v>451</v>
      </c>
    </row>
    <row r="14" spans="1:2" x14ac:dyDescent="0.25">
      <c r="A14" s="203" t="s">
        <v>439</v>
      </c>
      <c r="B14" s="203" t="s">
        <v>452</v>
      </c>
    </row>
    <row r="15" spans="1:2" x14ac:dyDescent="0.25">
      <c r="A15" s="203" t="s">
        <v>453</v>
      </c>
      <c r="B15" s="203">
        <v>11354286</v>
      </c>
    </row>
    <row r="16" spans="1:2" x14ac:dyDescent="0.25">
      <c r="A16" t="s">
        <v>135</v>
      </c>
    </row>
    <row r="17" spans="1:1" x14ac:dyDescent="0.25">
      <c r="A17" t="s">
        <v>135</v>
      </c>
    </row>
  </sheetData>
  <mergeCells count="20">
    <mergeCell ref="A14"/>
    <mergeCell ref="B14"/>
    <mergeCell ref="A15"/>
    <mergeCell ref="B15"/>
    <mergeCell ref="A9"/>
    <mergeCell ref="B9"/>
    <mergeCell ref="A13"/>
    <mergeCell ref="B13"/>
    <mergeCell ref="A6"/>
    <mergeCell ref="B6"/>
    <mergeCell ref="A7"/>
    <mergeCell ref="B7"/>
    <mergeCell ref="A8"/>
    <mergeCell ref="B8"/>
    <mergeCell ref="A3"/>
    <mergeCell ref="B3"/>
    <mergeCell ref="A4"/>
    <mergeCell ref="B4"/>
    <mergeCell ref="A5"/>
    <mergeCell ref="B5"/>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V23"/>
  <sheetViews>
    <sheetView zoomScale="70" zoomScaleNormal="70" workbookViewId="0"/>
  </sheetViews>
  <sheetFormatPr defaultColWidth="20.7109375" defaultRowHeight="14.85" x14ac:dyDescent="0.25"/>
  <cols>
    <col min="1" max="1" width="20.7109375" style="20" customWidth="1"/>
    <col min="2" max="16384" width="20.7109375" style="20"/>
  </cols>
  <sheetData>
    <row r="1" spans="1:48" x14ac:dyDescent="0.25">
      <c r="B1" s="20" t="s">
        <v>135</v>
      </c>
      <c r="H1" s="21"/>
      <c r="I1" s="21"/>
      <c r="J1" s="21"/>
      <c r="K1" s="21"/>
      <c r="L1" s="21"/>
      <c r="M1" s="21"/>
      <c r="N1" s="174" t="s">
        <v>133</v>
      </c>
      <c r="O1" s="175"/>
      <c r="P1" s="175"/>
      <c r="Q1" s="175"/>
      <c r="R1" s="175"/>
      <c r="S1" s="175"/>
      <c r="T1" s="175"/>
      <c r="U1" s="175"/>
      <c r="V1" s="175"/>
      <c r="W1" s="175"/>
      <c r="X1" s="176"/>
      <c r="Y1" s="176"/>
      <c r="Z1" s="21"/>
      <c r="AA1" s="181" t="s">
        <v>134</v>
      </c>
      <c r="AB1" s="182"/>
      <c r="AC1" s="182"/>
      <c r="AD1" s="182"/>
      <c r="AE1" s="182"/>
      <c r="AF1" s="182"/>
      <c r="AG1" s="182"/>
      <c r="AH1" s="182"/>
      <c r="AI1" s="182"/>
      <c r="AJ1" s="182"/>
      <c r="AK1" s="183"/>
      <c r="AL1" s="183"/>
      <c r="AM1" s="21"/>
      <c r="AN1" s="21"/>
      <c r="AO1" s="21"/>
      <c r="AP1" s="21"/>
      <c r="AQ1" s="21"/>
      <c r="AR1" s="21"/>
      <c r="AS1" s="21"/>
      <c r="AT1" s="21"/>
      <c r="AU1" s="21"/>
      <c r="AV1" s="21"/>
    </row>
    <row r="2" spans="1:48" ht="74.25" x14ac:dyDescent="0.25">
      <c r="A2" s="206" t="s">
        <v>6</v>
      </c>
      <c r="B2" s="206" t="s">
        <v>142</v>
      </c>
      <c r="C2" s="206" t="s">
        <v>141</v>
      </c>
      <c r="D2" s="206" t="s">
        <v>169</v>
      </c>
      <c r="E2" s="206" t="s">
        <v>145</v>
      </c>
      <c r="F2" s="206" t="s">
        <v>144</v>
      </c>
      <c r="G2" s="206" t="s">
        <v>136</v>
      </c>
      <c r="H2" s="21"/>
      <c r="I2" s="23" t="s">
        <v>146</v>
      </c>
      <c r="J2" s="24" t="s">
        <v>360</v>
      </c>
      <c r="K2" s="25" t="s">
        <v>361</v>
      </c>
      <c r="L2" s="23" t="s">
        <v>151</v>
      </c>
      <c r="M2" s="21"/>
      <c r="N2" s="26" t="s">
        <v>152</v>
      </c>
      <c r="O2" s="27" t="s">
        <v>153</v>
      </c>
      <c r="P2" s="27" t="s">
        <v>154</v>
      </c>
      <c r="Q2" s="27" t="s">
        <v>155</v>
      </c>
      <c r="R2" s="27" t="s">
        <v>156</v>
      </c>
      <c r="S2" s="27" t="s">
        <v>55</v>
      </c>
      <c r="T2" s="27" t="s">
        <v>157</v>
      </c>
      <c r="U2" s="27" t="s">
        <v>158</v>
      </c>
      <c r="V2" s="27" t="s">
        <v>159</v>
      </c>
      <c r="W2" s="27" t="s">
        <v>160</v>
      </c>
      <c r="X2" s="25" t="s">
        <v>161</v>
      </c>
      <c r="Y2" s="28" t="s">
        <v>162</v>
      </c>
      <c r="Z2" s="21"/>
      <c r="AA2" s="29" t="s">
        <v>152</v>
      </c>
      <c r="AB2" s="30" t="s">
        <v>153</v>
      </c>
      <c r="AC2" s="30" t="s">
        <v>154</v>
      </c>
      <c r="AD2" s="30" t="s">
        <v>155</v>
      </c>
      <c r="AE2" s="30" t="s">
        <v>156</v>
      </c>
      <c r="AF2" s="30" t="s">
        <v>55</v>
      </c>
      <c r="AG2" s="30" t="s">
        <v>157</v>
      </c>
      <c r="AH2" s="30" t="s">
        <v>158</v>
      </c>
      <c r="AI2" s="30" t="s">
        <v>159</v>
      </c>
      <c r="AJ2" s="30" t="s">
        <v>160</v>
      </c>
      <c r="AK2" s="31" t="s">
        <v>161</v>
      </c>
      <c r="AL2" s="28" t="s">
        <v>162</v>
      </c>
      <c r="AM2" s="21"/>
      <c r="AN2" s="21"/>
      <c r="AO2" s="21"/>
      <c r="AP2" s="21"/>
      <c r="AQ2" s="21"/>
      <c r="AR2" s="32"/>
      <c r="AS2" s="33" t="s">
        <v>362</v>
      </c>
      <c r="AT2" s="33" t="s">
        <v>363</v>
      </c>
      <c r="AU2" s="33" t="s">
        <v>364</v>
      </c>
      <c r="AV2" s="33" t="s">
        <v>365</v>
      </c>
    </row>
    <row r="3" spans="1:48" x14ac:dyDescent="0.25">
      <c r="A3" s="207"/>
      <c r="B3" s="207" t="s">
        <v>142</v>
      </c>
      <c r="C3" s="207" t="s">
        <v>141</v>
      </c>
      <c r="D3" s="207" t="s">
        <v>169</v>
      </c>
      <c r="E3" s="207" t="s">
        <v>145</v>
      </c>
      <c r="F3" s="207" t="s">
        <v>144</v>
      </c>
      <c r="G3" s="207"/>
      <c r="H3" s="21"/>
      <c r="I3" s="169">
        <f t="shared" ref="I3:L3" si="0">SUM(I$4:I$13019)</f>
        <v>4289079</v>
      </c>
      <c r="J3" s="170">
        <f t="shared" si="0"/>
        <v>40296</v>
      </c>
      <c r="K3" s="171">
        <f t="shared" si="0"/>
        <v>4248783</v>
      </c>
      <c r="L3" s="169">
        <f t="shared" si="0"/>
        <v>0</v>
      </c>
      <c r="M3" s="21"/>
      <c r="N3" s="177">
        <f>SUM(N$4:N$3019)</f>
        <v>40296</v>
      </c>
      <c r="O3" s="178">
        <f t="shared" ref="O3:Y3" si="1">SUM(O$4:O$3019)</f>
        <v>0</v>
      </c>
      <c r="P3" s="178">
        <f t="shared" si="1"/>
        <v>0</v>
      </c>
      <c r="Q3" s="178">
        <f t="shared" si="1"/>
        <v>0</v>
      </c>
      <c r="R3" s="178">
        <f t="shared" si="1"/>
        <v>0</v>
      </c>
      <c r="S3" s="178">
        <f t="shared" si="1"/>
        <v>0</v>
      </c>
      <c r="T3" s="178">
        <f t="shared" si="1"/>
        <v>0</v>
      </c>
      <c r="U3" s="178">
        <f t="shared" si="1"/>
        <v>0</v>
      </c>
      <c r="V3" s="178">
        <f t="shared" si="1"/>
        <v>0</v>
      </c>
      <c r="W3" s="178">
        <f t="shared" si="1"/>
        <v>0</v>
      </c>
      <c r="X3" s="179">
        <f t="shared" si="1"/>
        <v>0</v>
      </c>
      <c r="Y3" s="34">
        <f t="shared" si="1"/>
        <v>40296</v>
      </c>
      <c r="Z3" s="21"/>
      <c r="AA3" s="184">
        <f t="shared" ref="AA3:AL3" si="2">SUM(AA$4:AA$3019)</f>
        <v>324941</v>
      </c>
      <c r="AB3" s="185">
        <f t="shared" si="2"/>
        <v>0</v>
      </c>
      <c r="AC3" s="185">
        <f t="shared" si="2"/>
        <v>0</v>
      </c>
      <c r="AD3" s="185">
        <f t="shared" si="2"/>
        <v>0</v>
      </c>
      <c r="AE3" s="185">
        <f t="shared" si="2"/>
        <v>0</v>
      </c>
      <c r="AF3" s="185">
        <f t="shared" si="2"/>
        <v>0</v>
      </c>
      <c r="AG3" s="185">
        <f t="shared" si="2"/>
        <v>0</v>
      </c>
      <c r="AH3" s="185">
        <f t="shared" si="2"/>
        <v>0</v>
      </c>
      <c r="AI3" s="185">
        <f t="shared" si="2"/>
        <v>0</v>
      </c>
      <c r="AJ3" s="185">
        <f t="shared" si="2"/>
        <v>0</v>
      </c>
      <c r="AK3" s="186">
        <f t="shared" si="2"/>
        <v>0</v>
      </c>
      <c r="AL3" s="34">
        <f t="shared" si="2"/>
        <v>324941</v>
      </c>
      <c r="AM3" s="21"/>
      <c r="AN3" s="21"/>
      <c r="AO3" s="21"/>
      <c r="AP3" s="21"/>
      <c r="AQ3" s="21"/>
      <c r="AR3" s="35" t="s">
        <v>366</v>
      </c>
      <c r="AS3" s="35">
        <f t="shared" ref="AS3:AT3" si="3">SUM(AS$4:AS$3019)</f>
        <v>177</v>
      </c>
      <c r="AT3" s="35">
        <f t="shared" si="3"/>
        <v>177</v>
      </c>
      <c r="AU3" s="35" t="s">
        <v>367</v>
      </c>
      <c r="AV3" s="35" t="s">
        <v>367</v>
      </c>
    </row>
    <row r="4" spans="1:48" x14ac:dyDescent="0.25">
      <c r="A4" s="43">
        <v>1671</v>
      </c>
      <c r="B4" s="205" t="s">
        <v>209</v>
      </c>
      <c r="C4" s="205" t="s">
        <v>368</v>
      </c>
      <c r="D4" s="205">
        <v>3168</v>
      </c>
      <c r="E4" s="205" t="s">
        <v>369</v>
      </c>
      <c r="F4" s="205" t="s">
        <v>370</v>
      </c>
      <c r="G4" s="36" t="str">
        <f t="shared" ref="G4:G23" si="4">IF(ISNA($AR4),"Nincs rögzítve!",IF(AU4=0,"Hiányzik a rövidtávú terv!",IF(AV4=0,"Hiányzik a hosszútávú terv!",IF(AS4=AT4,"Kitöltés rendben!",IF(AS4&lt;&gt;AT4,"Kitöltési hiba!","Kitöltési hiba!")))))</f>
        <v>Nincs rögzítve!</v>
      </c>
      <c r="H4" s="21"/>
      <c r="I4" s="172">
        <f t="shared" ref="I4:I23" si="5">J4+K4</f>
        <v>0</v>
      </c>
      <c r="J4" s="173">
        <f>SUMIF(F_SZV_1A!$F:$F,$C4,F_SZV_1A!$N:$N)</f>
        <v>0</v>
      </c>
      <c r="K4" s="173">
        <f>SUMIF(F_SZV_1A!$F:$F,$C4,F_SZV_1A!$O:$O)</f>
        <v>0</v>
      </c>
      <c r="L4" s="173">
        <f>SUMIF(F_SZV_1A!$F:$F,$C4,F_SZV_1A!$P:$P)</f>
        <v>0</v>
      </c>
      <c r="M4" s="21"/>
      <c r="N4" s="173">
        <f>SUMIF(F_SZV_1A!$F:$F,$C4,F_SZV_1A!R:R)</f>
        <v>0</v>
      </c>
      <c r="O4" s="173">
        <f>SUMIF(F_SZV_1A!$F:$F,$C4,F_SZV_1A!S:S)</f>
        <v>0</v>
      </c>
      <c r="P4" s="173">
        <f>SUMIF(F_SZV_1A!$F:$F,$C4,F_SZV_1A!T:T)</f>
        <v>0</v>
      </c>
      <c r="Q4" s="173">
        <f>SUMIF(F_SZV_1A!$F:$F,$C4,F_SZV_1A!U:U)</f>
        <v>0</v>
      </c>
      <c r="R4" s="173">
        <f>SUMIF(F_SZV_1A!$F:$F,$C4,F_SZV_1A!V:V)</f>
        <v>0</v>
      </c>
      <c r="S4" s="173">
        <f>SUMIF(F_SZV_1A!$F:$F,$C4,F_SZV_1A!W:W)</f>
        <v>0</v>
      </c>
      <c r="T4" s="173">
        <f>SUMIF(F_SZV_1A!$F:$F,$C4,F_SZV_1A!X:X)</f>
        <v>0</v>
      </c>
      <c r="U4" s="173">
        <f>SUMIF(F_SZV_1A!$F:$F,$C4,F_SZV_1A!Y:Y)</f>
        <v>0</v>
      </c>
      <c r="V4" s="173">
        <f>SUMIF(F_SZV_1A!$F:$F,$C4,F_SZV_1A!Z:Z)</f>
        <v>0</v>
      </c>
      <c r="W4" s="173">
        <f>SUMIF(F_SZV_1A!$F:$F,$C4,F_SZV_1A!AA:AA)</f>
        <v>0</v>
      </c>
      <c r="X4" s="180">
        <f>SUMIF(F_SZV_1A!$F:$F,$C4,F_SZV_1A!AB:AB)</f>
        <v>0</v>
      </c>
      <c r="Y4" s="37">
        <f t="shared" ref="Y4:Y23" si="6">SUM(N4:X4)</f>
        <v>0</v>
      </c>
      <c r="Z4" s="21"/>
      <c r="AA4" s="187">
        <f>SUMIF(F_SZV_1A!$F:$F,$C4,F_SZV_1A!AF:AF)</f>
        <v>0</v>
      </c>
      <c r="AB4" s="187">
        <f>SUMIF(F_SZV_1A!$F:$F,$C4,F_SZV_1A!AG:AG)</f>
        <v>0</v>
      </c>
      <c r="AC4" s="187">
        <f>SUMIF(F_SZV_1A!$F:$F,$C4,F_SZV_1A!AH:AH)</f>
        <v>0</v>
      </c>
      <c r="AD4" s="187">
        <f>SUMIF(F_SZV_1A!$F:$F,$C4,F_SZV_1A!AI:AI)</f>
        <v>0</v>
      </c>
      <c r="AE4" s="187">
        <f>SUMIF(F_SZV_1A!$F:$F,$C4,F_SZV_1A!AJ:AJ)</f>
        <v>0</v>
      </c>
      <c r="AF4" s="187">
        <f>SUMIF(F_SZV_1A!$F:$F,$C4,F_SZV_1A!AK:AK)</f>
        <v>0</v>
      </c>
      <c r="AG4" s="187">
        <f>SUMIF(F_SZV_1A!$F:$F,$C4,F_SZV_1A!AL:AL)</f>
        <v>0</v>
      </c>
      <c r="AH4" s="187">
        <f>SUMIF(F_SZV_1A!$F:$F,$C4,F_SZV_1A!AM:AM)</f>
        <v>0</v>
      </c>
      <c r="AI4" s="187">
        <f>SUMIF(F_SZV_1A!$F:$F,$C4,F_SZV_1A!AN:AN)</f>
        <v>0</v>
      </c>
      <c r="AJ4" s="187">
        <f>SUMIF(F_SZV_1A!$F:$F,$C4,F_SZV_1A!AO:AO)</f>
        <v>0</v>
      </c>
      <c r="AK4" s="187">
        <f>SUMIF(F_SZV_1A!$F:$F,$C4,F_SZV_1A!AP:AP)</f>
        <v>0</v>
      </c>
      <c r="AL4" s="37">
        <f t="shared" ref="AL4:AL23" si="7">SUM(AA4:AK4)</f>
        <v>0</v>
      </c>
      <c r="AM4" s="21"/>
      <c r="AN4" s="21"/>
      <c r="AO4" s="21"/>
      <c r="AP4" s="21"/>
      <c r="AQ4" s="21"/>
      <c r="AR4" s="22" t="e">
        <f>INDEX(F_SZV_1A!$G:$G,MATCH($C4,F_SZV_1A!$F:$F,0))</f>
        <v>#N/A</v>
      </c>
      <c r="AS4" s="22">
        <f>COUNTIF(F_SZV_1A!$AY$3:$AY$1676,$D4)</f>
        <v>0</v>
      </c>
      <c r="AT4" s="22">
        <f>SUMIF(F_SZV_1A!$AY$3:$AY$1676,$D4,F_SZV_1A!$CF$3:$CF$1676)</f>
        <v>0</v>
      </c>
      <c r="AU4" s="22">
        <f>SUMIF(F_SZV_1A!$AY:$AY,$D4,F_SZV_1A!$CG:$CG)</f>
        <v>0</v>
      </c>
      <c r="AV4" s="22">
        <f>SUMIF(F_SZV_1A!$AY:$AY,$D4,F_SZV_1A!$CG:$CG)</f>
        <v>0</v>
      </c>
    </row>
    <row r="5" spans="1:48" x14ac:dyDescent="0.25">
      <c r="A5" s="43">
        <v>1672</v>
      </c>
      <c r="B5" s="205" t="s">
        <v>358</v>
      </c>
      <c r="C5" s="205" t="s">
        <v>371</v>
      </c>
      <c r="D5" s="205">
        <v>3169</v>
      </c>
      <c r="E5" s="205" t="s">
        <v>372</v>
      </c>
      <c r="F5" s="205" t="s">
        <v>373</v>
      </c>
      <c r="G5" s="36" t="str">
        <f t="shared" si="4"/>
        <v>Nincs rögzítve!</v>
      </c>
      <c r="H5" s="21"/>
      <c r="I5" s="172">
        <f t="shared" si="5"/>
        <v>0</v>
      </c>
      <c r="J5" s="173">
        <f>SUMIF(F_SZV_1A!$F:$F,$C5,F_SZV_1A!$N:$N)</f>
        <v>0</v>
      </c>
      <c r="K5" s="173">
        <f>SUMIF(F_SZV_1A!$F:$F,$C5,F_SZV_1A!$O:$O)</f>
        <v>0</v>
      </c>
      <c r="L5" s="173">
        <f>SUMIF(F_SZV_1A!$F:$F,$C5,F_SZV_1A!$P:$P)</f>
        <v>0</v>
      </c>
      <c r="M5" s="21"/>
      <c r="N5" s="173">
        <f>SUMIF(F_SZV_1A!$F:$F,$C5,F_SZV_1A!R:R)</f>
        <v>0</v>
      </c>
      <c r="O5" s="173">
        <f>SUMIF(F_SZV_1A!$F:$F,$C5,F_SZV_1A!S:S)</f>
        <v>0</v>
      </c>
      <c r="P5" s="173">
        <f>SUMIF(F_SZV_1A!$F:$F,$C5,F_SZV_1A!T:T)</f>
        <v>0</v>
      </c>
      <c r="Q5" s="173">
        <f>SUMIF(F_SZV_1A!$F:$F,$C5,F_SZV_1A!U:U)</f>
        <v>0</v>
      </c>
      <c r="R5" s="173">
        <f>SUMIF(F_SZV_1A!$F:$F,$C5,F_SZV_1A!V:V)</f>
        <v>0</v>
      </c>
      <c r="S5" s="173">
        <f>SUMIF(F_SZV_1A!$F:$F,$C5,F_SZV_1A!W:W)</f>
        <v>0</v>
      </c>
      <c r="T5" s="173">
        <f>SUMIF(F_SZV_1A!$F:$F,$C5,F_SZV_1A!X:X)</f>
        <v>0</v>
      </c>
      <c r="U5" s="173">
        <f>SUMIF(F_SZV_1A!$F:$F,$C5,F_SZV_1A!Y:Y)</f>
        <v>0</v>
      </c>
      <c r="V5" s="173">
        <f>SUMIF(F_SZV_1A!$F:$F,$C5,F_SZV_1A!Z:Z)</f>
        <v>0</v>
      </c>
      <c r="W5" s="173">
        <f>SUMIF(F_SZV_1A!$F:$F,$C5,F_SZV_1A!AA:AA)</f>
        <v>0</v>
      </c>
      <c r="X5" s="180">
        <f>SUMIF(F_SZV_1A!$F:$F,$C5,F_SZV_1A!AB:AB)</f>
        <v>0</v>
      </c>
      <c r="Y5" s="37">
        <f t="shared" si="6"/>
        <v>0</v>
      </c>
      <c r="Z5" s="21"/>
      <c r="AA5" s="187">
        <f>SUMIF(F_SZV_1A!$F:$F,$C5,F_SZV_1A!AF:AF)</f>
        <v>0</v>
      </c>
      <c r="AB5" s="187">
        <f>SUMIF(F_SZV_1A!$F:$F,$C5,F_SZV_1A!AG:AG)</f>
        <v>0</v>
      </c>
      <c r="AC5" s="187">
        <f>SUMIF(F_SZV_1A!$F:$F,$C5,F_SZV_1A!AH:AH)</f>
        <v>0</v>
      </c>
      <c r="AD5" s="187">
        <f>SUMIF(F_SZV_1A!$F:$F,$C5,F_SZV_1A!AI:AI)</f>
        <v>0</v>
      </c>
      <c r="AE5" s="187">
        <f>SUMIF(F_SZV_1A!$F:$F,$C5,F_SZV_1A!AJ:AJ)</f>
        <v>0</v>
      </c>
      <c r="AF5" s="187">
        <f>SUMIF(F_SZV_1A!$F:$F,$C5,F_SZV_1A!AK:AK)</f>
        <v>0</v>
      </c>
      <c r="AG5" s="187">
        <f>SUMIF(F_SZV_1A!$F:$F,$C5,F_SZV_1A!AL:AL)</f>
        <v>0</v>
      </c>
      <c r="AH5" s="187">
        <f>SUMIF(F_SZV_1A!$F:$F,$C5,F_SZV_1A!AM:AM)</f>
        <v>0</v>
      </c>
      <c r="AI5" s="187">
        <f>SUMIF(F_SZV_1A!$F:$F,$C5,F_SZV_1A!AN:AN)</f>
        <v>0</v>
      </c>
      <c r="AJ5" s="187">
        <f>SUMIF(F_SZV_1A!$F:$F,$C5,F_SZV_1A!AO:AO)</f>
        <v>0</v>
      </c>
      <c r="AK5" s="187">
        <f>SUMIF(F_SZV_1A!$F:$F,$C5,F_SZV_1A!AP:AP)</f>
        <v>0</v>
      </c>
      <c r="AL5" s="37">
        <f t="shared" si="7"/>
        <v>0</v>
      </c>
      <c r="AM5" s="21"/>
      <c r="AN5" s="21"/>
      <c r="AO5" s="21"/>
      <c r="AP5" s="21"/>
      <c r="AQ5" s="21"/>
      <c r="AR5" s="22" t="e">
        <f>INDEX(F_SZV_1A!$G:$G,MATCH($C5,F_SZV_1A!$F:$F,0))</f>
        <v>#N/A</v>
      </c>
      <c r="AS5" s="22">
        <f>COUNTIF(F_SZV_1A!$AY$3:$AY$1676,$D5)</f>
        <v>0</v>
      </c>
      <c r="AT5" s="22">
        <f>SUMIF(F_SZV_1A!$AY$3:$AY$1676,$D5,F_SZV_1A!$CF$3:$CF$1676)</f>
        <v>0</v>
      </c>
      <c r="AU5" s="22">
        <f>SUMIF(F_SZV_1A!$AY:$AY,$D5,F_SZV_1A!$CG:$CG)</f>
        <v>0</v>
      </c>
      <c r="AV5" s="22">
        <f>SUMIF(F_SZV_1A!$AY:$AY,$D5,F_SZV_1A!$CG:$CG)</f>
        <v>0</v>
      </c>
    </row>
    <row r="6" spans="1:48" x14ac:dyDescent="0.25">
      <c r="A6" s="43">
        <v>1673</v>
      </c>
      <c r="B6" s="205" t="s">
        <v>374</v>
      </c>
      <c r="C6" s="205" t="s">
        <v>375</v>
      </c>
      <c r="D6" s="205">
        <v>3170</v>
      </c>
      <c r="E6" s="205" t="s">
        <v>376</v>
      </c>
      <c r="F6" s="205" t="s">
        <v>377</v>
      </c>
      <c r="G6" s="36" t="str">
        <f t="shared" si="4"/>
        <v>Nincs rögzítve!</v>
      </c>
      <c r="H6" s="21"/>
      <c r="I6" s="172">
        <f t="shared" si="5"/>
        <v>0</v>
      </c>
      <c r="J6" s="173">
        <f>SUMIF(F_SZV_1A!$F:$F,$C6,F_SZV_1A!$N:$N)</f>
        <v>0</v>
      </c>
      <c r="K6" s="173">
        <f>SUMIF(F_SZV_1A!$F:$F,$C6,F_SZV_1A!$O:$O)</f>
        <v>0</v>
      </c>
      <c r="L6" s="173">
        <f>SUMIF(F_SZV_1A!$F:$F,$C6,F_SZV_1A!$P:$P)</f>
        <v>0</v>
      </c>
      <c r="M6" s="21"/>
      <c r="N6" s="173">
        <f>SUMIF(F_SZV_1A!$F:$F,$C6,F_SZV_1A!R:R)</f>
        <v>0</v>
      </c>
      <c r="O6" s="173">
        <f>SUMIF(F_SZV_1A!$F:$F,$C6,F_SZV_1A!S:S)</f>
        <v>0</v>
      </c>
      <c r="P6" s="173">
        <f>SUMIF(F_SZV_1A!$F:$F,$C6,F_SZV_1A!T:T)</f>
        <v>0</v>
      </c>
      <c r="Q6" s="173">
        <f>SUMIF(F_SZV_1A!$F:$F,$C6,F_SZV_1A!U:U)</f>
        <v>0</v>
      </c>
      <c r="R6" s="173">
        <f>SUMIF(F_SZV_1A!$F:$F,$C6,F_SZV_1A!V:V)</f>
        <v>0</v>
      </c>
      <c r="S6" s="173">
        <f>SUMIF(F_SZV_1A!$F:$F,$C6,F_SZV_1A!W:W)</f>
        <v>0</v>
      </c>
      <c r="T6" s="173">
        <f>SUMIF(F_SZV_1A!$F:$F,$C6,F_SZV_1A!X:X)</f>
        <v>0</v>
      </c>
      <c r="U6" s="173">
        <f>SUMIF(F_SZV_1A!$F:$F,$C6,F_SZV_1A!Y:Y)</f>
        <v>0</v>
      </c>
      <c r="V6" s="173">
        <f>SUMIF(F_SZV_1A!$F:$F,$C6,F_SZV_1A!Z:Z)</f>
        <v>0</v>
      </c>
      <c r="W6" s="173">
        <f>SUMIF(F_SZV_1A!$F:$F,$C6,F_SZV_1A!AA:AA)</f>
        <v>0</v>
      </c>
      <c r="X6" s="180">
        <f>SUMIF(F_SZV_1A!$F:$F,$C6,F_SZV_1A!AB:AB)</f>
        <v>0</v>
      </c>
      <c r="Y6" s="37">
        <f t="shared" si="6"/>
        <v>0</v>
      </c>
      <c r="Z6" s="21"/>
      <c r="AA6" s="187">
        <f>SUMIF(F_SZV_1A!$F:$F,$C6,F_SZV_1A!AF:AF)</f>
        <v>0</v>
      </c>
      <c r="AB6" s="187">
        <f>SUMIF(F_SZV_1A!$F:$F,$C6,F_SZV_1A!AG:AG)</f>
        <v>0</v>
      </c>
      <c r="AC6" s="187">
        <f>SUMIF(F_SZV_1A!$F:$F,$C6,F_SZV_1A!AH:AH)</f>
        <v>0</v>
      </c>
      <c r="AD6" s="187">
        <f>SUMIF(F_SZV_1A!$F:$F,$C6,F_SZV_1A!AI:AI)</f>
        <v>0</v>
      </c>
      <c r="AE6" s="187">
        <f>SUMIF(F_SZV_1A!$F:$F,$C6,F_SZV_1A!AJ:AJ)</f>
        <v>0</v>
      </c>
      <c r="AF6" s="187">
        <f>SUMIF(F_SZV_1A!$F:$F,$C6,F_SZV_1A!AK:AK)</f>
        <v>0</v>
      </c>
      <c r="AG6" s="187">
        <f>SUMIF(F_SZV_1A!$F:$F,$C6,F_SZV_1A!AL:AL)</f>
        <v>0</v>
      </c>
      <c r="AH6" s="187">
        <f>SUMIF(F_SZV_1A!$F:$F,$C6,F_SZV_1A!AM:AM)</f>
        <v>0</v>
      </c>
      <c r="AI6" s="187">
        <f>SUMIF(F_SZV_1A!$F:$F,$C6,F_SZV_1A!AN:AN)</f>
        <v>0</v>
      </c>
      <c r="AJ6" s="187">
        <f>SUMIF(F_SZV_1A!$F:$F,$C6,F_SZV_1A!AO:AO)</f>
        <v>0</v>
      </c>
      <c r="AK6" s="187">
        <f>SUMIF(F_SZV_1A!$F:$F,$C6,F_SZV_1A!AP:AP)</f>
        <v>0</v>
      </c>
      <c r="AL6" s="37">
        <f t="shared" si="7"/>
        <v>0</v>
      </c>
      <c r="AM6" s="21"/>
      <c r="AN6" s="21"/>
      <c r="AO6" s="21"/>
      <c r="AP6" s="21"/>
      <c r="AQ6" s="21"/>
      <c r="AR6" s="22" t="e">
        <f>INDEX(F_SZV_1A!$G:$G,MATCH($C6,F_SZV_1A!$F:$F,0))</f>
        <v>#N/A</v>
      </c>
      <c r="AS6" s="22">
        <f>COUNTIF(F_SZV_1A!$AY$3:$AY$1676,$D6)</f>
        <v>0</v>
      </c>
      <c r="AT6" s="22">
        <f>SUMIF(F_SZV_1A!$AY$3:$AY$1676,$D6,F_SZV_1A!$CF$3:$CF$1676)</f>
        <v>0</v>
      </c>
      <c r="AU6" s="22">
        <f>SUMIF(F_SZV_1A!$AY:$AY,$D6,F_SZV_1A!$CG:$CG)</f>
        <v>0</v>
      </c>
      <c r="AV6" s="22">
        <f>SUMIF(F_SZV_1A!$AY:$AY,$D6,F_SZV_1A!$CG:$CG)</f>
        <v>0</v>
      </c>
    </row>
    <row r="7" spans="1:48" x14ac:dyDescent="0.25">
      <c r="A7" s="43">
        <v>1674</v>
      </c>
      <c r="B7" s="205" t="s">
        <v>210</v>
      </c>
      <c r="C7" s="205" t="s">
        <v>378</v>
      </c>
      <c r="D7" s="205">
        <v>4270</v>
      </c>
      <c r="E7" s="205" t="s">
        <v>379</v>
      </c>
      <c r="F7" s="205" t="s">
        <v>380</v>
      </c>
      <c r="G7" s="36" t="str">
        <f t="shared" si="4"/>
        <v>Nincs rögzítve!</v>
      </c>
      <c r="H7" s="21"/>
      <c r="I7" s="172">
        <f t="shared" si="5"/>
        <v>0</v>
      </c>
      <c r="J7" s="173">
        <f>SUMIF(F_SZV_1A!$F:$F,$C7,F_SZV_1A!$N:$N)</f>
        <v>0</v>
      </c>
      <c r="K7" s="173">
        <f>SUMIF(F_SZV_1A!$F:$F,$C7,F_SZV_1A!$O:$O)</f>
        <v>0</v>
      </c>
      <c r="L7" s="173">
        <f>SUMIF(F_SZV_1A!$F:$F,$C7,F_SZV_1A!$P:$P)</f>
        <v>0</v>
      </c>
      <c r="M7" s="21"/>
      <c r="N7" s="173">
        <f>SUMIF(F_SZV_1A!$F:$F,$C7,F_SZV_1A!R:R)</f>
        <v>0</v>
      </c>
      <c r="O7" s="173">
        <f>SUMIF(F_SZV_1A!$F:$F,$C7,F_SZV_1A!S:S)</f>
        <v>0</v>
      </c>
      <c r="P7" s="173">
        <f>SUMIF(F_SZV_1A!$F:$F,$C7,F_SZV_1A!T:T)</f>
        <v>0</v>
      </c>
      <c r="Q7" s="173">
        <f>SUMIF(F_SZV_1A!$F:$F,$C7,F_SZV_1A!U:U)</f>
        <v>0</v>
      </c>
      <c r="R7" s="173">
        <f>SUMIF(F_SZV_1A!$F:$F,$C7,F_SZV_1A!V:V)</f>
        <v>0</v>
      </c>
      <c r="S7" s="173">
        <f>SUMIF(F_SZV_1A!$F:$F,$C7,F_SZV_1A!W:W)</f>
        <v>0</v>
      </c>
      <c r="T7" s="173">
        <f>SUMIF(F_SZV_1A!$F:$F,$C7,F_SZV_1A!X:X)</f>
        <v>0</v>
      </c>
      <c r="U7" s="173">
        <f>SUMIF(F_SZV_1A!$F:$F,$C7,F_SZV_1A!Y:Y)</f>
        <v>0</v>
      </c>
      <c r="V7" s="173">
        <f>SUMIF(F_SZV_1A!$F:$F,$C7,F_SZV_1A!Z:Z)</f>
        <v>0</v>
      </c>
      <c r="W7" s="173">
        <f>SUMIF(F_SZV_1A!$F:$F,$C7,F_SZV_1A!AA:AA)</f>
        <v>0</v>
      </c>
      <c r="X7" s="180">
        <f>SUMIF(F_SZV_1A!$F:$F,$C7,F_SZV_1A!AB:AB)</f>
        <v>0</v>
      </c>
      <c r="Y7" s="37">
        <f t="shared" si="6"/>
        <v>0</v>
      </c>
      <c r="Z7" s="21"/>
      <c r="AA7" s="187">
        <f>SUMIF(F_SZV_1A!$F:$F,$C7,F_SZV_1A!AF:AF)</f>
        <v>0</v>
      </c>
      <c r="AB7" s="187">
        <f>SUMIF(F_SZV_1A!$F:$F,$C7,F_SZV_1A!AG:AG)</f>
        <v>0</v>
      </c>
      <c r="AC7" s="187">
        <f>SUMIF(F_SZV_1A!$F:$F,$C7,F_SZV_1A!AH:AH)</f>
        <v>0</v>
      </c>
      <c r="AD7" s="187">
        <f>SUMIF(F_SZV_1A!$F:$F,$C7,F_SZV_1A!AI:AI)</f>
        <v>0</v>
      </c>
      <c r="AE7" s="187">
        <f>SUMIF(F_SZV_1A!$F:$F,$C7,F_SZV_1A!AJ:AJ)</f>
        <v>0</v>
      </c>
      <c r="AF7" s="187">
        <f>SUMIF(F_SZV_1A!$F:$F,$C7,F_SZV_1A!AK:AK)</f>
        <v>0</v>
      </c>
      <c r="AG7" s="187">
        <f>SUMIF(F_SZV_1A!$F:$F,$C7,F_SZV_1A!AL:AL)</f>
        <v>0</v>
      </c>
      <c r="AH7" s="187">
        <f>SUMIF(F_SZV_1A!$F:$F,$C7,F_SZV_1A!AM:AM)</f>
        <v>0</v>
      </c>
      <c r="AI7" s="187">
        <f>SUMIF(F_SZV_1A!$F:$F,$C7,F_SZV_1A!AN:AN)</f>
        <v>0</v>
      </c>
      <c r="AJ7" s="187">
        <f>SUMIF(F_SZV_1A!$F:$F,$C7,F_SZV_1A!AO:AO)</f>
        <v>0</v>
      </c>
      <c r="AK7" s="187">
        <f>SUMIF(F_SZV_1A!$F:$F,$C7,F_SZV_1A!AP:AP)</f>
        <v>0</v>
      </c>
      <c r="AL7" s="37">
        <f t="shared" si="7"/>
        <v>0</v>
      </c>
      <c r="AM7" s="21"/>
      <c r="AN7" s="21"/>
      <c r="AO7" s="21"/>
      <c r="AP7" s="21"/>
      <c r="AQ7" s="21"/>
      <c r="AR7" s="22" t="e">
        <f>INDEX(F_SZV_1A!$G:$G,MATCH($C7,F_SZV_1A!$F:$F,0))</f>
        <v>#N/A</v>
      </c>
      <c r="AS7" s="22">
        <f>COUNTIF(F_SZV_1A!$AY$3:$AY$1676,$D7)</f>
        <v>0</v>
      </c>
      <c r="AT7" s="22">
        <f>SUMIF(F_SZV_1A!$AY$3:$AY$1676,$D7,F_SZV_1A!$CF$3:$CF$1676)</f>
        <v>0</v>
      </c>
      <c r="AU7" s="22">
        <f>SUMIF(F_SZV_1A!$AY:$AY,$D7,F_SZV_1A!$CG:$CG)</f>
        <v>0</v>
      </c>
      <c r="AV7" s="22">
        <f>SUMIF(F_SZV_1A!$AY:$AY,$D7,F_SZV_1A!$CG:$CG)</f>
        <v>0</v>
      </c>
    </row>
    <row r="8" spans="1:48" x14ac:dyDescent="0.25">
      <c r="A8" s="43">
        <v>1675</v>
      </c>
      <c r="B8" s="205" t="s">
        <v>381</v>
      </c>
      <c r="C8" s="205" t="s">
        <v>382</v>
      </c>
      <c r="D8" s="205">
        <v>3171</v>
      </c>
      <c r="E8" s="205" t="s">
        <v>383</v>
      </c>
      <c r="F8" s="205" t="s">
        <v>384</v>
      </c>
      <c r="G8" s="36" t="str">
        <f t="shared" si="4"/>
        <v>Nincs rögzítve!</v>
      </c>
      <c r="H8" s="21"/>
      <c r="I8" s="172">
        <f t="shared" si="5"/>
        <v>0</v>
      </c>
      <c r="J8" s="173">
        <f>SUMIF(F_SZV_1A!$F:$F,$C8,F_SZV_1A!$N:$N)</f>
        <v>0</v>
      </c>
      <c r="K8" s="173">
        <f>SUMIF(F_SZV_1A!$F:$F,$C8,F_SZV_1A!$O:$O)</f>
        <v>0</v>
      </c>
      <c r="L8" s="173">
        <f>SUMIF(F_SZV_1A!$F:$F,$C8,F_SZV_1A!$P:$P)</f>
        <v>0</v>
      </c>
      <c r="M8" s="21"/>
      <c r="N8" s="173">
        <f>SUMIF(F_SZV_1A!$F:$F,$C8,F_SZV_1A!R:R)</f>
        <v>0</v>
      </c>
      <c r="O8" s="173">
        <f>SUMIF(F_SZV_1A!$F:$F,$C8,F_SZV_1A!S:S)</f>
        <v>0</v>
      </c>
      <c r="P8" s="173">
        <f>SUMIF(F_SZV_1A!$F:$F,$C8,F_SZV_1A!T:T)</f>
        <v>0</v>
      </c>
      <c r="Q8" s="173">
        <f>SUMIF(F_SZV_1A!$F:$F,$C8,F_SZV_1A!U:U)</f>
        <v>0</v>
      </c>
      <c r="R8" s="173">
        <f>SUMIF(F_SZV_1A!$F:$F,$C8,F_SZV_1A!V:V)</f>
        <v>0</v>
      </c>
      <c r="S8" s="173">
        <f>SUMIF(F_SZV_1A!$F:$F,$C8,F_SZV_1A!W:W)</f>
        <v>0</v>
      </c>
      <c r="T8" s="173">
        <f>SUMIF(F_SZV_1A!$F:$F,$C8,F_SZV_1A!X:X)</f>
        <v>0</v>
      </c>
      <c r="U8" s="173">
        <f>SUMIF(F_SZV_1A!$F:$F,$C8,F_SZV_1A!Y:Y)</f>
        <v>0</v>
      </c>
      <c r="V8" s="173">
        <f>SUMIF(F_SZV_1A!$F:$F,$C8,F_SZV_1A!Z:Z)</f>
        <v>0</v>
      </c>
      <c r="W8" s="173">
        <f>SUMIF(F_SZV_1A!$F:$F,$C8,F_SZV_1A!AA:AA)</f>
        <v>0</v>
      </c>
      <c r="X8" s="180">
        <f>SUMIF(F_SZV_1A!$F:$F,$C8,F_SZV_1A!AB:AB)</f>
        <v>0</v>
      </c>
      <c r="Y8" s="37">
        <f t="shared" si="6"/>
        <v>0</v>
      </c>
      <c r="Z8" s="21"/>
      <c r="AA8" s="187">
        <f>SUMIF(F_SZV_1A!$F:$F,$C8,F_SZV_1A!AF:AF)</f>
        <v>0</v>
      </c>
      <c r="AB8" s="187">
        <f>SUMIF(F_SZV_1A!$F:$F,$C8,F_SZV_1A!AG:AG)</f>
        <v>0</v>
      </c>
      <c r="AC8" s="187">
        <f>SUMIF(F_SZV_1A!$F:$F,$C8,F_SZV_1A!AH:AH)</f>
        <v>0</v>
      </c>
      <c r="AD8" s="187">
        <f>SUMIF(F_SZV_1A!$F:$F,$C8,F_SZV_1A!AI:AI)</f>
        <v>0</v>
      </c>
      <c r="AE8" s="187">
        <f>SUMIF(F_SZV_1A!$F:$F,$C8,F_SZV_1A!AJ:AJ)</f>
        <v>0</v>
      </c>
      <c r="AF8" s="187">
        <f>SUMIF(F_SZV_1A!$F:$F,$C8,F_SZV_1A!AK:AK)</f>
        <v>0</v>
      </c>
      <c r="AG8" s="187">
        <f>SUMIF(F_SZV_1A!$F:$F,$C8,F_SZV_1A!AL:AL)</f>
        <v>0</v>
      </c>
      <c r="AH8" s="187">
        <f>SUMIF(F_SZV_1A!$F:$F,$C8,F_SZV_1A!AM:AM)</f>
        <v>0</v>
      </c>
      <c r="AI8" s="187">
        <f>SUMIF(F_SZV_1A!$F:$F,$C8,F_SZV_1A!AN:AN)</f>
        <v>0</v>
      </c>
      <c r="AJ8" s="187">
        <f>SUMIF(F_SZV_1A!$F:$F,$C8,F_SZV_1A!AO:AO)</f>
        <v>0</v>
      </c>
      <c r="AK8" s="187">
        <f>SUMIF(F_SZV_1A!$F:$F,$C8,F_SZV_1A!AP:AP)</f>
        <v>0</v>
      </c>
      <c r="AL8" s="37">
        <f t="shared" si="7"/>
        <v>0</v>
      </c>
      <c r="AM8" s="21"/>
      <c r="AN8" s="21"/>
      <c r="AO8" s="21"/>
      <c r="AP8" s="21"/>
      <c r="AQ8" s="21"/>
      <c r="AR8" s="22" t="e">
        <f>INDEX(F_SZV_1A!$G:$G,MATCH($C8,F_SZV_1A!$F:$F,0))</f>
        <v>#N/A</v>
      </c>
      <c r="AS8" s="22">
        <f>COUNTIF(F_SZV_1A!$AY$3:$AY$1676,$D8)</f>
        <v>0</v>
      </c>
      <c r="AT8" s="22">
        <f>SUMIF(F_SZV_1A!$AY$3:$AY$1676,$D8,F_SZV_1A!$CF$3:$CF$1676)</f>
        <v>0</v>
      </c>
      <c r="AU8" s="22">
        <f>SUMIF(F_SZV_1A!$AY:$AY,$D8,F_SZV_1A!$CG:$CG)</f>
        <v>0</v>
      </c>
      <c r="AV8" s="22">
        <f>SUMIF(F_SZV_1A!$AY:$AY,$D8,F_SZV_1A!$CG:$CG)</f>
        <v>0</v>
      </c>
    </row>
    <row r="9" spans="1:48" x14ac:dyDescent="0.25">
      <c r="A9" s="43">
        <v>1676</v>
      </c>
      <c r="B9" s="205" t="s">
        <v>208</v>
      </c>
      <c r="C9" s="205" t="s">
        <v>385</v>
      </c>
      <c r="D9" s="205">
        <v>3172</v>
      </c>
      <c r="E9" s="205" t="s">
        <v>386</v>
      </c>
      <c r="F9" s="205" t="s">
        <v>387</v>
      </c>
      <c r="G9" s="36" t="str">
        <f t="shared" si="4"/>
        <v>Nincs rögzítve!</v>
      </c>
      <c r="H9" s="21"/>
      <c r="I9" s="172">
        <f t="shared" si="5"/>
        <v>0</v>
      </c>
      <c r="J9" s="173">
        <f>SUMIF(F_SZV_1A!$F:$F,$C9,F_SZV_1A!$N:$N)</f>
        <v>0</v>
      </c>
      <c r="K9" s="173">
        <f>SUMIF(F_SZV_1A!$F:$F,$C9,F_SZV_1A!$O:$O)</f>
        <v>0</v>
      </c>
      <c r="L9" s="173">
        <f>SUMIF(F_SZV_1A!$F:$F,$C9,F_SZV_1A!$P:$P)</f>
        <v>0</v>
      </c>
      <c r="M9" s="21"/>
      <c r="N9" s="173">
        <f>SUMIF(F_SZV_1A!$F:$F,$C9,F_SZV_1A!R:R)</f>
        <v>0</v>
      </c>
      <c r="O9" s="173">
        <f>SUMIF(F_SZV_1A!$F:$F,$C9,F_SZV_1A!S:S)</f>
        <v>0</v>
      </c>
      <c r="P9" s="173">
        <f>SUMIF(F_SZV_1A!$F:$F,$C9,F_SZV_1A!T:T)</f>
        <v>0</v>
      </c>
      <c r="Q9" s="173">
        <f>SUMIF(F_SZV_1A!$F:$F,$C9,F_SZV_1A!U:U)</f>
        <v>0</v>
      </c>
      <c r="R9" s="173">
        <f>SUMIF(F_SZV_1A!$F:$F,$C9,F_SZV_1A!V:V)</f>
        <v>0</v>
      </c>
      <c r="S9" s="173">
        <f>SUMIF(F_SZV_1A!$F:$F,$C9,F_SZV_1A!W:W)</f>
        <v>0</v>
      </c>
      <c r="T9" s="173">
        <f>SUMIF(F_SZV_1A!$F:$F,$C9,F_SZV_1A!X:X)</f>
        <v>0</v>
      </c>
      <c r="U9" s="173">
        <f>SUMIF(F_SZV_1A!$F:$F,$C9,F_SZV_1A!Y:Y)</f>
        <v>0</v>
      </c>
      <c r="V9" s="173">
        <f>SUMIF(F_SZV_1A!$F:$F,$C9,F_SZV_1A!Z:Z)</f>
        <v>0</v>
      </c>
      <c r="W9" s="173">
        <f>SUMIF(F_SZV_1A!$F:$F,$C9,F_SZV_1A!AA:AA)</f>
        <v>0</v>
      </c>
      <c r="X9" s="180">
        <f>SUMIF(F_SZV_1A!$F:$F,$C9,F_SZV_1A!AB:AB)</f>
        <v>0</v>
      </c>
      <c r="Y9" s="37">
        <f t="shared" si="6"/>
        <v>0</v>
      </c>
      <c r="Z9" s="21"/>
      <c r="AA9" s="187">
        <f>SUMIF(F_SZV_1A!$F:$F,$C9,F_SZV_1A!AF:AF)</f>
        <v>0</v>
      </c>
      <c r="AB9" s="187">
        <f>SUMIF(F_SZV_1A!$F:$F,$C9,F_SZV_1A!AG:AG)</f>
        <v>0</v>
      </c>
      <c r="AC9" s="187">
        <f>SUMIF(F_SZV_1A!$F:$F,$C9,F_SZV_1A!AH:AH)</f>
        <v>0</v>
      </c>
      <c r="AD9" s="187">
        <f>SUMIF(F_SZV_1A!$F:$F,$C9,F_SZV_1A!AI:AI)</f>
        <v>0</v>
      </c>
      <c r="AE9" s="187">
        <f>SUMIF(F_SZV_1A!$F:$F,$C9,F_SZV_1A!AJ:AJ)</f>
        <v>0</v>
      </c>
      <c r="AF9" s="187">
        <f>SUMIF(F_SZV_1A!$F:$F,$C9,F_SZV_1A!AK:AK)</f>
        <v>0</v>
      </c>
      <c r="AG9" s="187">
        <f>SUMIF(F_SZV_1A!$F:$F,$C9,F_SZV_1A!AL:AL)</f>
        <v>0</v>
      </c>
      <c r="AH9" s="187">
        <f>SUMIF(F_SZV_1A!$F:$F,$C9,F_SZV_1A!AM:AM)</f>
        <v>0</v>
      </c>
      <c r="AI9" s="187">
        <f>SUMIF(F_SZV_1A!$F:$F,$C9,F_SZV_1A!AN:AN)</f>
        <v>0</v>
      </c>
      <c r="AJ9" s="187">
        <f>SUMIF(F_SZV_1A!$F:$F,$C9,F_SZV_1A!AO:AO)</f>
        <v>0</v>
      </c>
      <c r="AK9" s="187">
        <f>SUMIF(F_SZV_1A!$F:$F,$C9,F_SZV_1A!AP:AP)</f>
        <v>0</v>
      </c>
      <c r="AL9" s="37">
        <f t="shared" si="7"/>
        <v>0</v>
      </c>
      <c r="AM9" s="21"/>
      <c r="AN9" s="21"/>
      <c r="AO9" s="21"/>
      <c r="AP9" s="21"/>
      <c r="AQ9" s="21"/>
      <c r="AR9" s="22" t="e">
        <f>INDEX(F_SZV_1A!$G:$G,MATCH($C9,F_SZV_1A!$F:$F,0))</f>
        <v>#N/A</v>
      </c>
      <c r="AS9" s="22">
        <f>COUNTIF(F_SZV_1A!$AY$3:$AY$1676,$D9)</f>
        <v>0</v>
      </c>
      <c r="AT9" s="22">
        <f>SUMIF(F_SZV_1A!$AY$3:$AY$1676,$D9,F_SZV_1A!$CF$3:$CF$1676)</f>
        <v>0</v>
      </c>
      <c r="AU9" s="22">
        <f>SUMIF(F_SZV_1A!$AY:$AY,$D9,F_SZV_1A!$CG:$CG)</f>
        <v>0</v>
      </c>
      <c r="AV9" s="22">
        <f>SUMIF(F_SZV_1A!$AY:$AY,$D9,F_SZV_1A!$CG:$CG)</f>
        <v>0</v>
      </c>
    </row>
    <row r="10" spans="1:48" x14ac:dyDescent="0.25">
      <c r="A10" s="43">
        <v>1677</v>
      </c>
      <c r="B10" s="205" t="s">
        <v>214</v>
      </c>
      <c r="C10" s="205" t="s">
        <v>388</v>
      </c>
      <c r="D10" s="205">
        <v>3173</v>
      </c>
      <c r="E10" s="205" t="s">
        <v>389</v>
      </c>
      <c r="F10" s="205" t="s">
        <v>390</v>
      </c>
      <c r="G10" s="36" t="str">
        <f t="shared" si="4"/>
        <v>Kitöltés rendben!</v>
      </c>
      <c r="H10" s="21"/>
      <c r="I10" s="172">
        <f t="shared" si="5"/>
        <v>4289079</v>
      </c>
      <c r="J10" s="173">
        <f>SUMIF(F_SZV_1A!$F:$F,$C10,F_SZV_1A!$N:$N)</f>
        <v>40296</v>
      </c>
      <c r="K10" s="173">
        <f>SUMIF(F_SZV_1A!$F:$F,$C10,F_SZV_1A!$O:$O)</f>
        <v>4248783</v>
      </c>
      <c r="L10" s="173">
        <f>SUMIF(F_SZV_1A!$F:$F,$C10,F_SZV_1A!$P:$P)</f>
        <v>0</v>
      </c>
      <c r="M10" s="21"/>
      <c r="N10" s="173">
        <f>SUMIF(F_SZV_1A!$F:$F,$C10,F_SZV_1A!R:R)</f>
        <v>40296</v>
      </c>
      <c r="O10" s="173">
        <f>SUMIF(F_SZV_1A!$F:$F,$C10,F_SZV_1A!S:S)</f>
        <v>0</v>
      </c>
      <c r="P10" s="173">
        <f>SUMIF(F_SZV_1A!$F:$F,$C10,F_SZV_1A!T:T)</f>
        <v>0</v>
      </c>
      <c r="Q10" s="173">
        <f>SUMIF(F_SZV_1A!$F:$F,$C10,F_SZV_1A!U:U)</f>
        <v>0</v>
      </c>
      <c r="R10" s="173">
        <f>SUMIF(F_SZV_1A!$F:$F,$C10,F_SZV_1A!V:V)</f>
        <v>0</v>
      </c>
      <c r="S10" s="173">
        <f>SUMIF(F_SZV_1A!$F:$F,$C10,F_SZV_1A!W:W)</f>
        <v>0</v>
      </c>
      <c r="T10" s="173">
        <f>SUMIF(F_SZV_1A!$F:$F,$C10,F_SZV_1A!X:X)</f>
        <v>0</v>
      </c>
      <c r="U10" s="173">
        <f>SUMIF(F_SZV_1A!$F:$F,$C10,F_SZV_1A!Y:Y)</f>
        <v>0</v>
      </c>
      <c r="V10" s="173">
        <f>SUMIF(F_SZV_1A!$F:$F,$C10,F_SZV_1A!Z:Z)</f>
        <v>0</v>
      </c>
      <c r="W10" s="173">
        <f>SUMIF(F_SZV_1A!$F:$F,$C10,F_SZV_1A!AA:AA)</f>
        <v>0</v>
      </c>
      <c r="X10" s="180">
        <f>SUMIF(F_SZV_1A!$F:$F,$C10,F_SZV_1A!AB:AB)</f>
        <v>0</v>
      </c>
      <c r="Y10" s="37">
        <f t="shared" si="6"/>
        <v>40296</v>
      </c>
      <c r="Z10" s="21"/>
      <c r="AA10" s="187">
        <f>SUMIF(F_SZV_1A!$F:$F,$C10,F_SZV_1A!AF:AF)</f>
        <v>324941</v>
      </c>
      <c r="AB10" s="187">
        <f>SUMIF(F_SZV_1A!$F:$F,$C10,F_SZV_1A!AG:AG)</f>
        <v>0</v>
      </c>
      <c r="AC10" s="187">
        <f>SUMIF(F_SZV_1A!$F:$F,$C10,F_SZV_1A!AH:AH)</f>
        <v>0</v>
      </c>
      <c r="AD10" s="187">
        <f>SUMIF(F_SZV_1A!$F:$F,$C10,F_SZV_1A!AI:AI)</f>
        <v>0</v>
      </c>
      <c r="AE10" s="187">
        <f>SUMIF(F_SZV_1A!$F:$F,$C10,F_SZV_1A!AJ:AJ)</f>
        <v>0</v>
      </c>
      <c r="AF10" s="187">
        <f>SUMIF(F_SZV_1A!$F:$F,$C10,F_SZV_1A!AK:AK)</f>
        <v>0</v>
      </c>
      <c r="AG10" s="187">
        <f>SUMIF(F_SZV_1A!$F:$F,$C10,F_SZV_1A!AL:AL)</f>
        <v>0</v>
      </c>
      <c r="AH10" s="187">
        <f>SUMIF(F_SZV_1A!$F:$F,$C10,F_SZV_1A!AM:AM)</f>
        <v>0</v>
      </c>
      <c r="AI10" s="187">
        <f>SUMIF(F_SZV_1A!$F:$F,$C10,F_SZV_1A!AN:AN)</f>
        <v>0</v>
      </c>
      <c r="AJ10" s="187">
        <f>SUMIF(F_SZV_1A!$F:$F,$C10,F_SZV_1A!AO:AO)</f>
        <v>0</v>
      </c>
      <c r="AK10" s="187">
        <f>SUMIF(F_SZV_1A!$F:$F,$C10,F_SZV_1A!AP:AP)</f>
        <v>0</v>
      </c>
      <c r="AL10" s="37">
        <f t="shared" si="7"/>
        <v>324941</v>
      </c>
      <c r="AM10" s="21"/>
      <c r="AN10" s="21"/>
      <c r="AO10" s="21"/>
      <c r="AP10" s="21"/>
      <c r="AQ10" s="21"/>
      <c r="AR10" s="22" t="str">
        <f>INDEX(F_SZV_1A!$G:$G,MATCH($C10,F_SZV_1A!$F:$F,0))</f>
        <v>Lenti-SZV</v>
      </c>
      <c r="AS10" s="22">
        <f>COUNTIF(F_SZV_1A!$AY$3:$AY$1676,$D10)</f>
        <v>177</v>
      </c>
      <c r="AT10" s="22">
        <f>SUMIF(F_SZV_1A!$AY$3:$AY$1676,$D10,F_SZV_1A!$CF$3:$CF$1676)</f>
        <v>177</v>
      </c>
      <c r="AU10" s="22">
        <f>SUMIF(F_SZV_1A!$AY:$AY,$D10,F_SZV_1A!$CG:$CG)</f>
        <v>8</v>
      </c>
      <c r="AV10" s="22">
        <f>SUMIF(F_SZV_1A!$AY:$AY,$D10,F_SZV_1A!$CG:$CG)</f>
        <v>8</v>
      </c>
    </row>
    <row r="11" spans="1:48" x14ac:dyDescent="0.25">
      <c r="A11" s="43">
        <v>1678</v>
      </c>
      <c r="B11" s="205" t="s">
        <v>212</v>
      </c>
      <c r="C11" s="205" t="s">
        <v>391</v>
      </c>
      <c r="D11" s="205">
        <v>3175</v>
      </c>
      <c r="E11" s="205" t="s">
        <v>392</v>
      </c>
      <c r="F11" s="205" t="s">
        <v>393</v>
      </c>
      <c r="G11" s="36" t="str">
        <f t="shared" si="4"/>
        <v>Nincs rögzítve!</v>
      </c>
      <c r="H11" s="21"/>
      <c r="I11" s="172">
        <f t="shared" si="5"/>
        <v>0</v>
      </c>
      <c r="J11" s="173">
        <f>SUMIF(F_SZV_1A!$F:$F,$C11,F_SZV_1A!$N:$N)</f>
        <v>0</v>
      </c>
      <c r="K11" s="173">
        <f>SUMIF(F_SZV_1A!$F:$F,$C11,F_SZV_1A!$O:$O)</f>
        <v>0</v>
      </c>
      <c r="L11" s="173">
        <f>SUMIF(F_SZV_1A!$F:$F,$C11,F_SZV_1A!$P:$P)</f>
        <v>0</v>
      </c>
      <c r="M11" s="21"/>
      <c r="N11" s="173">
        <f>SUMIF(F_SZV_1A!$F:$F,$C11,F_SZV_1A!R:R)</f>
        <v>0</v>
      </c>
      <c r="O11" s="173">
        <f>SUMIF(F_SZV_1A!$F:$F,$C11,F_SZV_1A!S:S)</f>
        <v>0</v>
      </c>
      <c r="P11" s="173">
        <f>SUMIF(F_SZV_1A!$F:$F,$C11,F_SZV_1A!T:T)</f>
        <v>0</v>
      </c>
      <c r="Q11" s="173">
        <f>SUMIF(F_SZV_1A!$F:$F,$C11,F_SZV_1A!U:U)</f>
        <v>0</v>
      </c>
      <c r="R11" s="173">
        <f>SUMIF(F_SZV_1A!$F:$F,$C11,F_SZV_1A!V:V)</f>
        <v>0</v>
      </c>
      <c r="S11" s="173">
        <f>SUMIF(F_SZV_1A!$F:$F,$C11,F_SZV_1A!W:W)</f>
        <v>0</v>
      </c>
      <c r="T11" s="173">
        <f>SUMIF(F_SZV_1A!$F:$F,$C11,F_SZV_1A!X:X)</f>
        <v>0</v>
      </c>
      <c r="U11" s="173">
        <f>SUMIF(F_SZV_1A!$F:$F,$C11,F_SZV_1A!Y:Y)</f>
        <v>0</v>
      </c>
      <c r="V11" s="173">
        <f>SUMIF(F_SZV_1A!$F:$F,$C11,F_SZV_1A!Z:Z)</f>
        <v>0</v>
      </c>
      <c r="W11" s="173">
        <f>SUMIF(F_SZV_1A!$F:$F,$C11,F_SZV_1A!AA:AA)</f>
        <v>0</v>
      </c>
      <c r="X11" s="180">
        <f>SUMIF(F_SZV_1A!$F:$F,$C11,F_SZV_1A!AB:AB)</f>
        <v>0</v>
      </c>
      <c r="Y11" s="37">
        <f t="shared" si="6"/>
        <v>0</v>
      </c>
      <c r="Z11" s="21"/>
      <c r="AA11" s="187">
        <f>SUMIF(F_SZV_1A!$F:$F,$C11,F_SZV_1A!AF:AF)</f>
        <v>0</v>
      </c>
      <c r="AB11" s="187">
        <f>SUMIF(F_SZV_1A!$F:$F,$C11,F_SZV_1A!AG:AG)</f>
        <v>0</v>
      </c>
      <c r="AC11" s="187">
        <f>SUMIF(F_SZV_1A!$F:$F,$C11,F_SZV_1A!AH:AH)</f>
        <v>0</v>
      </c>
      <c r="AD11" s="187">
        <f>SUMIF(F_SZV_1A!$F:$F,$C11,F_SZV_1A!AI:AI)</f>
        <v>0</v>
      </c>
      <c r="AE11" s="187">
        <f>SUMIF(F_SZV_1A!$F:$F,$C11,F_SZV_1A!AJ:AJ)</f>
        <v>0</v>
      </c>
      <c r="AF11" s="187">
        <f>SUMIF(F_SZV_1A!$F:$F,$C11,F_SZV_1A!AK:AK)</f>
        <v>0</v>
      </c>
      <c r="AG11" s="187">
        <f>SUMIF(F_SZV_1A!$F:$F,$C11,F_SZV_1A!AL:AL)</f>
        <v>0</v>
      </c>
      <c r="AH11" s="187">
        <f>SUMIF(F_SZV_1A!$F:$F,$C11,F_SZV_1A!AM:AM)</f>
        <v>0</v>
      </c>
      <c r="AI11" s="187">
        <f>SUMIF(F_SZV_1A!$F:$F,$C11,F_SZV_1A!AN:AN)</f>
        <v>0</v>
      </c>
      <c r="AJ11" s="187">
        <f>SUMIF(F_SZV_1A!$F:$F,$C11,F_SZV_1A!AO:AO)</f>
        <v>0</v>
      </c>
      <c r="AK11" s="187">
        <f>SUMIF(F_SZV_1A!$F:$F,$C11,F_SZV_1A!AP:AP)</f>
        <v>0</v>
      </c>
      <c r="AL11" s="37">
        <f t="shared" si="7"/>
        <v>0</v>
      </c>
      <c r="AM11" s="21"/>
      <c r="AN11" s="21"/>
      <c r="AO11" s="21"/>
      <c r="AP11" s="21"/>
      <c r="AQ11" s="21"/>
      <c r="AR11" s="22" t="e">
        <f>INDEX(F_SZV_1A!$G:$G,MATCH($C11,F_SZV_1A!$F:$F,0))</f>
        <v>#N/A</v>
      </c>
      <c r="AS11" s="22">
        <f>COUNTIF(F_SZV_1A!$AY$3:$AY$1676,$D11)</f>
        <v>0</v>
      </c>
      <c r="AT11" s="22">
        <f>SUMIF(F_SZV_1A!$AY$3:$AY$1676,$D11,F_SZV_1A!$CF$3:$CF$1676)</f>
        <v>0</v>
      </c>
      <c r="AU11" s="22">
        <f>SUMIF(F_SZV_1A!$AY:$AY,$D11,F_SZV_1A!$CG:$CG)</f>
        <v>0</v>
      </c>
      <c r="AV11" s="22">
        <f>SUMIF(F_SZV_1A!$AY:$AY,$D11,F_SZV_1A!$CG:$CG)</f>
        <v>0</v>
      </c>
    </row>
    <row r="12" spans="1:48" x14ac:dyDescent="0.25">
      <c r="A12" s="43">
        <v>1679</v>
      </c>
      <c r="B12" s="205" t="s">
        <v>394</v>
      </c>
      <c r="C12" s="205" t="s">
        <v>395</v>
      </c>
      <c r="D12" s="205">
        <v>3176</v>
      </c>
      <c r="E12" s="205" t="s">
        <v>396</v>
      </c>
      <c r="F12" s="205" t="s">
        <v>397</v>
      </c>
      <c r="G12" s="36" t="str">
        <f t="shared" si="4"/>
        <v>Nincs rögzítve!</v>
      </c>
      <c r="H12" s="21"/>
      <c r="I12" s="172">
        <f t="shared" si="5"/>
        <v>0</v>
      </c>
      <c r="J12" s="173">
        <f>SUMIF(F_SZV_1A!$F:$F,$C12,F_SZV_1A!$N:$N)</f>
        <v>0</v>
      </c>
      <c r="K12" s="173">
        <f>SUMIF(F_SZV_1A!$F:$F,$C12,F_SZV_1A!$O:$O)</f>
        <v>0</v>
      </c>
      <c r="L12" s="173">
        <f>SUMIF(F_SZV_1A!$F:$F,$C12,F_SZV_1A!$P:$P)</f>
        <v>0</v>
      </c>
      <c r="M12" s="21"/>
      <c r="N12" s="173">
        <f>SUMIF(F_SZV_1A!$F:$F,$C12,F_SZV_1A!R:R)</f>
        <v>0</v>
      </c>
      <c r="O12" s="173">
        <f>SUMIF(F_SZV_1A!$F:$F,$C12,F_SZV_1A!S:S)</f>
        <v>0</v>
      </c>
      <c r="P12" s="173">
        <f>SUMIF(F_SZV_1A!$F:$F,$C12,F_SZV_1A!T:T)</f>
        <v>0</v>
      </c>
      <c r="Q12" s="173">
        <f>SUMIF(F_SZV_1A!$F:$F,$C12,F_SZV_1A!U:U)</f>
        <v>0</v>
      </c>
      <c r="R12" s="173">
        <f>SUMIF(F_SZV_1A!$F:$F,$C12,F_SZV_1A!V:V)</f>
        <v>0</v>
      </c>
      <c r="S12" s="173">
        <f>SUMIF(F_SZV_1A!$F:$F,$C12,F_SZV_1A!W:W)</f>
        <v>0</v>
      </c>
      <c r="T12" s="173">
        <f>SUMIF(F_SZV_1A!$F:$F,$C12,F_SZV_1A!X:X)</f>
        <v>0</v>
      </c>
      <c r="U12" s="173">
        <f>SUMIF(F_SZV_1A!$F:$F,$C12,F_SZV_1A!Y:Y)</f>
        <v>0</v>
      </c>
      <c r="V12" s="173">
        <f>SUMIF(F_SZV_1A!$F:$F,$C12,F_SZV_1A!Z:Z)</f>
        <v>0</v>
      </c>
      <c r="W12" s="173">
        <f>SUMIF(F_SZV_1A!$F:$F,$C12,F_SZV_1A!AA:AA)</f>
        <v>0</v>
      </c>
      <c r="X12" s="180">
        <f>SUMIF(F_SZV_1A!$F:$F,$C12,F_SZV_1A!AB:AB)</f>
        <v>0</v>
      </c>
      <c r="Y12" s="37">
        <f t="shared" si="6"/>
        <v>0</v>
      </c>
      <c r="Z12" s="21"/>
      <c r="AA12" s="187">
        <f>SUMIF(F_SZV_1A!$F:$F,$C12,F_SZV_1A!AF:AF)</f>
        <v>0</v>
      </c>
      <c r="AB12" s="187">
        <f>SUMIF(F_SZV_1A!$F:$F,$C12,F_SZV_1A!AG:AG)</f>
        <v>0</v>
      </c>
      <c r="AC12" s="187">
        <f>SUMIF(F_SZV_1A!$F:$F,$C12,F_SZV_1A!AH:AH)</f>
        <v>0</v>
      </c>
      <c r="AD12" s="187">
        <f>SUMIF(F_SZV_1A!$F:$F,$C12,F_SZV_1A!AI:AI)</f>
        <v>0</v>
      </c>
      <c r="AE12" s="187">
        <f>SUMIF(F_SZV_1A!$F:$F,$C12,F_SZV_1A!AJ:AJ)</f>
        <v>0</v>
      </c>
      <c r="AF12" s="187">
        <f>SUMIF(F_SZV_1A!$F:$F,$C12,F_SZV_1A!AK:AK)</f>
        <v>0</v>
      </c>
      <c r="AG12" s="187">
        <f>SUMIF(F_SZV_1A!$F:$F,$C12,F_SZV_1A!AL:AL)</f>
        <v>0</v>
      </c>
      <c r="AH12" s="187">
        <f>SUMIF(F_SZV_1A!$F:$F,$C12,F_SZV_1A!AM:AM)</f>
        <v>0</v>
      </c>
      <c r="AI12" s="187">
        <f>SUMIF(F_SZV_1A!$F:$F,$C12,F_SZV_1A!AN:AN)</f>
        <v>0</v>
      </c>
      <c r="AJ12" s="187">
        <f>SUMIF(F_SZV_1A!$F:$F,$C12,F_SZV_1A!AO:AO)</f>
        <v>0</v>
      </c>
      <c r="AK12" s="187">
        <f>SUMIF(F_SZV_1A!$F:$F,$C12,F_SZV_1A!AP:AP)</f>
        <v>0</v>
      </c>
      <c r="AL12" s="37">
        <f t="shared" si="7"/>
        <v>0</v>
      </c>
      <c r="AM12" s="21"/>
      <c r="AN12" s="21"/>
      <c r="AO12" s="21"/>
      <c r="AP12" s="21"/>
      <c r="AQ12" s="21"/>
      <c r="AR12" s="22" t="e">
        <f>INDEX(F_SZV_1A!$G:$G,MATCH($C12,F_SZV_1A!$F:$F,0))</f>
        <v>#N/A</v>
      </c>
      <c r="AS12" s="22">
        <f>COUNTIF(F_SZV_1A!$AY$3:$AY$1676,$D12)</f>
        <v>0</v>
      </c>
      <c r="AT12" s="22">
        <f>SUMIF(F_SZV_1A!$AY$3:$AY$1676,$D12,F_SZV_1A!$CF$3:$CF$1676)</f>
        <v>0</v>
      </c>
      <c r="AU12" s="22">
        <f>SUMIF(F_SZV_1A!$AY:$AY,$D12,F_SZV_1A!$CG:$CG)</f>
        <v>0</v>
      </c>
      <c r="AV12" s="22">
        <f>SUMIF(F_SZV_1A!$AY:$AY,$D12,F_SZV_1A!$CG:$CG)</f>
        <v>0</v>
      </c>
    </row>
    <row r="13" spans="1:48" x14ac:dyDescent="0.25">
      <c r="A13" s="43">
        <v>1680</v>
      </c>
      <c r="B13" s="205" t="s">
        <v>207</v>
      </c>
      <c r="C13" s="205" t="s">
        <v>398</v>
      </c>
      <c r="D13" s="205">
        <v>3177</v>
      </c>
      <c r="E13" s="205" t="s">
        <v>399</v>
      </c>
      <c r="F13" s="205" t="s">
        <v>400</v>
      </c>
      <c r="G13" s="36" t="str">
        <f t="shared" si="4"/>
        <v>Nincs rögzítve!</v>
      </c>
      <c r="H13" s="21"/>
      <c r="I13" s="172">
        <f t="shared" si="5"/>
        <v>0</v>
      </c>
      <c r="J13" s="173">
        <f>SUMIF(F_SZV_1A!$F:$F,$C13,F_SZV_1A!$N:$N)</f>
        <v>0</v>
      </c>
      <c r="K13" s="173">
        <f>SUMIF(F_SZV_1A!$F:$F,$C13,F_SZV_1A!$O:$O)</f>
        <v>0</v>
      </c>
      <c r="L13" s="173">
        <f>SUMIF(F_SZV_1A!$F:$F,$C13,F_SZV_1A!$P:$P)</f>
        <v>0</v>
      </c>
      <c r="M13" s="21"/>
      <c r="N13" s="173">
        <f>SUMIF(F_SZV_1A!$F:$F,$C13,F_SZV_1A!R:R)</f>
        <v>0</v>
      </c>
      <c r="O13" s="173">
        <f>SUMIF(F_SZV_1A!$F:$F,$C13,F_SZV_1A!S:S)</f>
        <v>0</v>
      </c>
      <c r="P13" s="173">
        <f>SUMIF(F_SZV_1A!$F:$F,$C13,F_SZV_1A!T:T)</f>
        <v>0</v>
      </c>
      <c r="Q13" s="173">
        <f>SUMIF(F_SZV_1A!$F:$F,$C13,F_SZV_1A!U:U)</f>
        <v>0</v>
      </c>
      <c r="R13" s="173">
        <f>SUMIF(F_SZV_1A!$F:$F,$C13,F_SZV_1A!V:V)</f>
        <v>0</v>
      </c>
      <c r="S13" s="173">
        <f>SUMIF(F_SZV_1A!$F:$F,$C13,F_SZV_1A!W:W)</f>
        <v>0</v>
      </c>
      <c r="T13" s="173">
        <f>SUMIF(F_SZV_1A!$F:$F,$C13,F_SZV_1A!X:X)</f>
        <v>0</v>
      </c>
      <c r="U13" s="173">
        <f>SUMIF(F_SZV_1A!$F:$F,$C13,F_SZV_1A!Y:Y)</f>
        <v>0</v>
      </c>
      <c r="V13" s="173">
        <f>SUMIF(F_SZV_1A!$F:$F,$C13,F_SZV_1A!Z:Z)</f>
        <v>0</v>
      </c>
      <c r="W13" s="173">
        <f>SUMIF(F_SZV_1A!$F:$F,$C13,F_SZV_1A!AA:AA)</f>
        <v>0</v>
      </c>
      <c r="X13" s="180">
        <f>SUMIF(F_SZV_1A!$F:$F,$C13,F_SZV_1A!AB:AB)</f>
        <v>0</v>
      </c>
      <c r="Y13" s="37">
        <f t="shared" si="6"/>
        <v>0</v>
      </c>
      <c r="Z13" s="21"/>
      <c r="AA13" s="187">
        <f>SUMIF(F_SZV_1A!$F:$F,$C13,F_SZV_1A!AF:AF)</f>
        <v>0</v>
      </c>
      <c r="AB13" s="187">
        <f>SUMIF(F_SZV_1A!$F:$F,$C13,F_SZV_1A!AG:AG)</f>
        <v>0</v>
      </c>
      <c r="AC13" s="187">
        <f>SUMIF(F_SZV_1A!$F:$F,$C13,F_SZV_1A!AH:AH)</f>
        <v>0</v>
      </c>
      <c r="AD13" s="187">
        <f>SUMIF(F_SZV_1A!$F:$F,$C13,F_SZV_1A!AI:AI)</f>
        <v>0</v>
      </c>
      <c r="AE13" s="187">
        <f>SUMIF(F_SZV_1A!$F:$F,$C13,F_SZV_1A!AJ:AJ)</f>
        <v>0</v>
      </c>
      <c r="AF13" s="187">
        <f>SUMIF(F_SZV_1A!$F:$F,$C13,F_SZV_1A!AK:AK)</f>
        <v>0</v>
      </c>
      <c r="AG13" s="187">
        <f>SUMIF(F_SZV_1A!$F:$F,$C13,F_SZV_1A!AL:AL)</f>
        <v>0</v>
      </c>
      <c r="AH13" s="187">
        <f>SUMIF(F_SZV_1A!$F:$F,$C13,F_SZV_1A!AM:AM)</f>
        <v>0</v>
      </c>
      <c r="AI13" s="187">
        <f>SUMIF(F_SZV_1A!$F:$F,$C13,F_SZV_1A!AN:AN)</f>
        <v>0</v>
      </c>
      <c r="AJ13" s="187">
        <f>SUMIF(F_SZV_1A!$F:$F,$C13,F_SZV_1A!AO:AO)</f>
        <v>0</v>
      </c>
      <c r="AK13" s="187">
        <f>SUMIF(F_SZV_1A!$F:$F,$C13,F_SZV_1A!AP:AP)</f>
        <v>0</v>
      </c>
      <c r="AL13" s="37">
        <f t="shared" si="7"/>
        <v>0</v>
      </c>
      <c r="AM13" s="21"/>
      <c r="AN13" s="21"/>
      <c r="AO13" s="21"/>
      <c r="AP13" s="21"/>
      <c r="AQ13" s="21"/>
      <c r="AR13" s="22" t="e">
        <f>INDEX(F_SZV_1A!$G:$G,MATCH($C13,F_SZV_1A!$F:$F,0))</f>
        <v>#N/A</v>
      </c>
      <c r="AS13" s="22">
        <f>COUNTIF(F_SZV_1A!$AY$3:$AY$1676,$D13)</f>
        <v>0</v>
      </c>
      <c r="AT13" s="22">
        <f>SUMIF(F_SZV_1A!$AY$3:$AY$1676,$D13,F_SZV_1A!$CF$3:$CF$1676)</f>
        <v>0</v>
      </c>
      <c r="AU13" s="22">
        <f>SUMIF(F_SZV_1A!$AY:$AY,$D13,F_SZV_1A!$CG:$CG)</f>
        <v>0</v>
      </c>
      <c r="AV13" s="22">
        <f>SUMIF(F_SZV_1A!$AY:$AY,$D13,F_SZV_1A!$CG:$CG)</f>
        <v>0</v>
      </c>
    </row>
    <row r="14" spans="1:48" x14ac:dyDescent="0.25">
      <c r="A14" s="43">
        <v>1681</v>
      </c>
      <c r="B14" s="205" t="s">
        <v>401</v>
      </c>
      <c r="C14" s="205" t="s">
        <v>402</v>
      </c>
      <c r="D14" s="205">
        <v>3178</v>
      </c>
      <c r="E14" s="205" t="s">
        <v>403</v>
      </c>
      <c r="F14" s="205" t="s">
        <v>404</v>
      </c>
      <c r="G14" s="36" t="str">
        <f t="shared" si="4"/>
        <v>Nincs rögzítve!</v>
      </c>
      <c r="H14" s="21"/>
      <c r="I14" s="172">
        <f t="shared" si="5"/>
        <v>0</v>
      </c>
      <c r="J14" s="173">
        <f>SUMIF(F_SZV_1A!$F:$F,$C14,F_SZV_1A!$N:$N)</f>
        <v>0</v>
      </c>
      <c r="K14" s="173">
        <f>SUMIF(F_SZV_1A!$F:$F,$C14,F_SZV_1A!$O:$O)</f>
        <v>0</v>
      </c>
      <c r="L14" s="173">
        <f>SUMIF(F_SZV_1A!$F:$F,$C14,F_SZV_1A!$P:$P)</f>
        <v>0</v>
      </c>
      <c r="M14" s="21"/>
      <c r="N14" s="173">
        <f>SUMIF(F_SZV_1A!$F:$F,$C14,F_SZV_1A!R:R)</f>
        <v>0</v>
      </c>
      <c r="O14" s="173">
        <f>SUMIF(F_SZV_1A!$F:$F,$C14,F_SZV_1A!S:S)</f>
        <v>0</v>
      </c>
      <c r="P14" s="173">
        <f>SUMIF(F_SZV_1A!$F:$F,$C14,F_SZV_1A!T:T)</f>
        <v>0</v>
      </c>
      <c r="Q14" s="173">
        <f>SUMIF(F_SZV_1A!$F:$F,$C14,F_SZV_1A!U:U)</f>
        <v>0</v>
      </c>
      <c r="R14" s="173">
        <f>SUMIF(F_SZV_1A!$F:$F,$C14,F_SZV_1A!V:V)</f>
        <v>0</v>
      </c>
      <c r="S14" s="173">
        <f>SUMIF(F_SZV_1A!$F:$F,$C14,F_SZV_1A!W:W)</f>
        <v>0</v>
      </c>
      <c r="T14" s="173">
        <f>SUMIF(F_SZV_1A!$F:$F,$C14,F_SZV_1A!X:X)</f>
        <v>0</v>
      </c>
      <c r="U14" s="173">
        <f>SUMIF(F_SZV_1A!$F:$F,$C14,F_SZV_1A!Y:Y)</f>
        <v>0</v>
      </c>
      <c r="V14" s="173">
        <f>SUMIF(F_SZV_1A!$F:$F,$C14,F_SZV_1A!Z:Z)</f>
        <v>0</v>
      </c>
      <c r="W14" s="173">
        <f>SUMIF(F_SZV_1A!$F:$F,$C14,F_SZV_1A!AA:AA)</f>
        <v>0</v>
      </c>
      <c r="X14" s="180">
        <f>SUMIF(F_SZV_1A!$F:$F,$C14,F_SZV_1A!AB:AB)</f>
        <v>0</v>
      </c>
      <c r="Y14" s="37">
        <f t="shared" si="6"/>
        <v>0</v>
      </c>
      <c r="Z14" s="21"/>
      <c r="AA14" s="187">
        <f>SUMIF(F_SZV_1A!$F:$F,$C14,F_SZV_1A!AF:AF)</f>
        <v>0</v>
      </c>
      <c r="AB14" s="187">
        <f>SUMIF(F_SZV_1A!$F:$F,$C14,F_SZV_1A!AG:AG)</f>
        <v>0</v>
      </c>
      <c r="AC14" s="187">
        <f>SUMIF(F_SZV_1A!$F:$F,$C14,F_SZV_1A!AH:AH)</f>
        <v>0</v>
      </c>
      <c r="AD14" s="187">
        <f>SUMIF(F_SZV_1A!$F:$F,$C14,F_SZV_1A!AI:AI)</f>
        <v>0</v>
      </c>
      <c r="AE14" s="187">
        <f>SUMIF(F_SZV_1A!$F:$F,$C14,F_SZV_1A!AJ:AJ)</f>
        <v>0</v>
      </c>
      <c r="AF14" s="187">
        <f>SUMIF(F_SZV_1A!$F:$F,$C14,F_SZV_1A!AK:AK)</f>
        <v>0</v>
      </c>
      <c r="AG14" s="187">
        <f>SUMIF(F_SZV_1A!$F:$F,$C14,F_SZV_1A!AL:AL)</f>
        <v>0</v>
      </c>
      <c r="AH14" s="187">
        <f>SUMIF(F_SZV_1A!$F:$F,$C14,F_SZV_1A!AM:AM)</f>
        <v>0</v>
      </c>
      <c r="AI14" s="187">
        <f>SUMIF(F_SZV_1A!$F:$F,$C14,F_SZV_1A!AN:AN)</f>
        <v>0</v>
      </c>
      <c r="AJ14" s="187">
        <f>SUMIF(F_SZV_1A!$F:$F,$C14,F_SZV_1A!AO:AO)</f>
        <v>0</v>
      </c>
      <c r="AK14" s="187">
        <f>SUMIF(F_SZV_1A!$F:$F,$C14,F_SZV_1A!AP:AP)</f>
        <v>0</v>
      </c>
      <c r="AL14" s="37">
        <f t="shared" si="7"/>
        <v>0</v>
      </c>
      <c r="AM14" s="21"/>
      <c r="AN14" s="21"/>
      <c r="AO14" s="21"/>
      <c r="AP14" s="21"/>
      <c r="AQ14" s="21"/>
      <c r="AR14" s="22" t="e">
        <f>INDEX(F_SZV_1A!$G:$G,MATCH($C14,F_SZV_1A!$F:$F,0))</f>
        <v>#N/A</v>
      </c>
      <c r="AS14" s="22">
        <f>COUNTIF(F_SZV_1A!$AY$3:$AY$1676,$D14)</f>
        <v>0</v>
      </c>
      <c r="AT14" s="22">
        <f>SUMIF(F_SZV_1A!$AY$3:$AY$1676,$D14,F_SZV_1A!$CF$3:$CF$1676)</f>
        <v>0</v>
      </c>
      <c r="AU14" s="22">
        <f>SUMIF(F_SZV_1A!$AY:$AY,$D14,F_SZV_1A!$CG:$CG)</f>
        <v>0</v>
      </c>
      <c r="AV14" s="22">
        <f>SUMIF(F_SZV_1A!$AY:$AY,$D14,F_SZV_1A!$CG:$CG)</f>
        <v>0</v>
      </c>
    </row>
    <row r="15" spans="1:48" x14ac:dyDescent="0.25">
      <c r="A15" s="43">
        <v>1682</v>
      </c>
      <c r="B15" s="205" t="s">
        <v>206</v>
      </c>
      <c r="C15" s="205" t="s">
        <v>405</v>
      </c>
      <c r="D15" s="205">
        <v>3179</v>
      </c>
      <c r="E15" s="205" t="s">
        <v>406</v>
      </c>
      <c r="F15" s="205" t="s">
        <v>407</v>
      </c>
      <c r="G15" s="36" t="str">
        <f t="shared" si="4"/>
        <v>Nincs rögzítve!</v>
      </c>
      <c r="H15" s="21"/>
      <c r="I15" s="172">
        <f t="shared" si="5"/>
        <v>0</v>
      </c>
      <c r="J15" s="173">
        <f>SUMIF(F_SZV_1A!$F:$F,$C15,F_SZV_1A!$N:$N)</f>
        <v>0</v>
      </c>
      <c r="K15" s="173">
        <f>SUMIF(F_SZV_1A!$F:$F,$C15,F_SZV_1A!$O:$O)</f>
        <v>0</v>
      </c>
      <c r="L15" s="173">
        <f>SUMIF(F_SZV_1A!$F:$F,$C15,F_SZV_1A!$P:$P)</f>
        <v>0</v>
      </c>
      <c r="M15" s="21"/>
      <c r="N15" s="173">
        <f>SUMIF(F_SZV_1A!$F:$F,$C15,F_SZV_1A!R:R)</f>
        <v>0</v>
      </c>
      <c r="O15" s="173">
        <f>SUMIF(F_SZV_1A!$F:$F,$C15,F_SZV_1A!S:S)</f>
        <v>0</v>
      </c>
      <c r="P15" s="173">
        <f>SUMIF(F_SZV_1A!$F:$F,$C15,F_SZV_1A!T:T)</f>
        <v>0</v>
      </c>
      <c r="Q15" s="173">
        <f>SUMIF(F_SZV_1A!$F:$F,$C15,F_SZV_1A!U:U)</f>
        <v>0</v>
      </c>
      <c r="R15" s="173">
        <f>SUMIF(F_SZV_1A!$F:$F,$C15,F_SZV_1A!V:V)</f>
        <v>0</v>
      </c>
      <c r="S15" s="173">
        <f>SUMIF(F_SZV_1A!$F:$F,$C15,F_SZV_1A!W:W)</f>
        <v>0</v>
      </c>
      <c r="T15" s="173">
        <f>SUMIF(F_SZV_1A!$F:$F,$C15,F_SZV_1A!X:X)</f>
        <v>0</v>
      </c>
      <c r="U15" s="173">
        <f>SUMIF(F_SZV_1A!$F:$F,$C15,F_SZV_1A!Y:Y)</f>
        <v>0</v>
      </c>
      <c r="V15" s="173">
        <f>SUMIF(F_SZV_1A!$F:$F,$C15,F_SZV_1A!Z:Z)</f>
        <v>0</v>
      </c>
      <c r="W15" s="173">
        <f>SUMIF(F_SZV_1A!$F:$F,$C15,F_SZV_1A!AA:AA)</f>
        <v>0</v>
      </c>
      <c r="X15" s="180">
        <f>SUMIF(F_SZV_1A!$F:$F,$C15,F_SZV_1A!AB:AB)</f>
        <v>0</v>
      </c>
      <c r="Y15" s="37">
        <f t="shared" si="6"/>
        <v>0</v>
      </c>
      <c r="Z15" s="21"/>
      <c r="AA15" s="187">
        <f>SUMIF(F_SZV_1A!$F:$F,$C15,F_SZV_1A!AF:AF)</f>
        <v>0</v>
      </c>
      <c r="AB15" s="187">
        <f>SUMIF(F_SZV_1A!$F:$F,$C15,F_SZV_1A!AG:AG)</f>
        <v>0</v>
      </c>
      <c r="AC15" s="187">
        <f>SUMIF(F_SZV_1A!$F:$F,$C15,F_SZV_1A!AH:AH)</f>
        <v>0</v>
      </c>
      <c r="AD15" s="187">
        <f>SUMIF(F_SZV_1A!$F:$F,$C15,F_SZV_1A!AI:AI)</f>
        <v>0</v>
      </c>
      <c r="AE15" s="187">
        <f>SUMIF(F_SZV_1A!$F:$F,$C15,F_SZV_1A!AJ:AJ)</f>
        <v>0</v>
      </c>
      <c r="AF15" s="187">
        <f>SUMIF(F_SZV_1A!$F:$F,$C15,F_SZV_1A!AK:AK)</f>
        <v>0</v>
      </c>
      <c r="AG15" s="187">
        <f>SUMIF(F_SZV_1A!$F:$F,$C15,F_SZV_1A!AL:AL)</f>
        <v>0</v>
      </c>
      <c r="AH15" s="187">
        <f>SUMIF(F_SZV_1A!$F:$F,$C15,F_SZV_1A!AM:AM)</f>
        <v>0</v>
      </c>
      <c r="AI15" s="187">
        <f>SUMIF(F_SZV_1A!$F:$F,$C15,F_SZV_1A!AN:AN)</f>
        <v>0</v>
      </c>
      <c r="AJ15" s="187">
        <f>SUMIF(F_SZV_1A!$F:$F,$C15,F_SZV_1A!AO:AO)</f>
        <v>0</v>
      </c>
      <c r="AK15" s="187">
        <f>SUMIF(F_SZV_1A!$F:$F,$C15,F_SZV_1A!AP:AP)</f>
        <v>0</v>
      </c>
      <c r="AL15" s="37">
        <f t="shared" si="7"/>
        <v>0</v>
      </c>
      <c r="AM15" s="21"/>
      <c r="AN15" s="21"/>
      <c r="AO15" s="21"/>
      <c r="AP15" s="21"/>
      <c r="AQ15" s="21"/>
      <c r="AR15" s="22" t="e">
        <f>INDEX(F_SZV_1A!$G:$G,MATCH($C15,F_SZV_1A!$F:$F,0))</f>
        <v>#N/A</v>
      </c>
      <c r="AS15" s="22">
        <f>COUNTIF(F_SZV_1A!$AY$3:$AY$1676,$D15)</f>
        <v>0</v>
      </c>
      <c r="AT15" s="22">
        <f>SUMIF(F_SZV_1A!$AY$3:$AY$1676,$D15,F_SZV_1A!$CF$3:$CF$1676)</f>
        <v>0</v>
      </c>
      <c r="AU15" s="22">
        <f>SUMIF(F_SZV_1A!$AY:$AY,$D15,F_SZV_1A!$CG:$CG)</f>
        <v>0</v>
      </c>
      <c r="AV15" s="22">
        <f>SUMIF(F_SZV_1A!$AY:$AY,$D15,F_SZV_1A!$CG:$CG)</f>
        <v>0</v>
      </c>
    </row>
    <row r="16" spans="1:48" x14ac:dyDescent="0.25">
      <c r="A16" s="43">
        <v>1683</v>
      </c>
      <c r="B16" s="205" t="s">
        <v>202</v>
      </c>
      <c r="C16" s="205" t="s">
        <v>408</v>
      </c>
      <c r="D16" s="205">
        <v>3180</v>
      </c>
      <c r="E16" s="205" t="s">
        <v>409</v>
      </c>
      <c r="F16" s="205" t="s">
        <v>410</v>
      </c>
      <c r="G16" s="36" t="str">
        <f t="shared" si="4"/>
        <v>Nincs rögzítve!</v>
      </c>
      <c r="H16" s="21"/>
      <c r="I16" s="172">
        <f t="shared" si="5"/>
        <v>0</v>
      </c>
      <c r="J16" s="173">
        <f>SUMIF(F_SZV_1A!$F:$F,$C16,F_SZV_1A!$N:$N)</f>
        <v>0</v>
      </c>
      <c r="K16" s="173">
        <f>SUMIF(F_SZV_1A!$F:$F,$C16,F_SZV_1A!$O:$O)</f>
        <v>0</v>
      </c>
      <c r="L16" s="173">
        <f>SUMIF(F_SZV_1A!$F:$F,$C16,F_SZV_1A!$P:$P)</f>
        <v>0</v>
      </c>
      <c r="M16" s="21"/>
      <c r="N16" s="173">
        <f>SUMIF(F_SZV_1A!$F:$F,$C16,F_SZV_1A!R:R)</f>
        <v>0</v>
      </c>
      <c r="O16" s="173">
        <f>SUMIF(F_SZV_1A!$F:$F,$C16,F_SZV_1A!S:S)</f>
        <v>0</v>
      </c>
      <c r="P16" s="173">
        <f>SUMIF(F_SZV_1A!$F:$F,$C16,F_SZV_1A!T:T)</f>
        <v>0</v>
      </c>
      <c r="Q16" s="173">
        <f>SUMIF(F_SZV_1A!$F:$F,$C16,F_SZV_1A!U:U)</f>
        <v>0</v>
      </c>
      <c r="R16" s="173">
        <f>SUMIF(F_SZV_1A!$F:$F,$C16,F_SZV_1A!V:V)</f>
        <v>0</v>
      </c>
      <c r="S16" s="173">
        <f>SUMIF(F_SZV_1A!$F:$F,$C16,F_SZV_1A!W:W)</f>
        <v>0</v>
      </c>
      <c r="T16" s="173">
        <f>SUMIF(F_SZV_1A!$F:$F,$C16,F_SZV_1A!X:X)</f>
        <v>0</v>
      </c>
      <c r="U16" s="173">
        <f>SUMIF(F_SZV_1A!$F:$F,$C16,F_SZV_1A!Y:Y)</f>
        <v>0</v>
      </c>
      <c r="V16" s="173">
        <f>SUMIF(F_SZV_1A!$F:$F,$C16,F_SZV_1A!Z:Z)</f>
        <v>0</v>
      </c>
      <c r="W16" s="173">
        <f>SUMIF(F_SZV_1A!$F:$F,$C16,F_SZV_1A!AA:AA)</f>
        <v>0</v>
      </c>
      <c r="X16" s="180">
        <f>SUMIF(F_SZV_1A!$F:$F,$C16,F_SZV_1A!AB:AB)</f>
        <v>0</v>
      </c>
      <c r="Y16" s="37">
        <f t="shared" si="6"/>
        <v>0</v>
      </c>
      <c r="Z16" s="21"/>
      <c r="AA16" s="187">
        <f>SUMIF(F_SZV_1A!$F:$F,$C16,F_SZV_1A!AF:AF)</f>
        <v>0</v>
      </c>
      <c r="AB16" s="187">
        <f>SUMIF(F_SZV_1A!$F:$F,$C16,F_SZV_1A!AG:AG)</f>
        <v>0</v>
      </c>
      <c r="AC16" s="187">
        <f>SUMIF(F_SZV_1A!$F:$F,$C16,F_SZV_1A!AH:AH)</f>
        <v>0</v>
      </c>
      <c r="AD16" s="187">
        <f>SUMIF(F_SZV_1A!$F:$F,$C16,F_SZV_1A!AI:AI)</f>
        <v>0</v>
      </c>
      <c r="AE16" s="187">
        <f>SUMIF(F_SZV_1A!$F:$F,$C16,F_SZV_1A!AJ:AJ)</f>
        <v>0</v>
      </c>
      <c r="AF16" s="187">
        <f>SUMIF(F_SZV_1A!$F:$F,$C16,F_SZV_1A!AK:AK)</f>
        <v>0</v>
      </c>
      <c r="AG16" s="187">
        <f>SUMIF(F_SZV_1A!$F:$F,$C16,F_SZV_1A!AL:AL)</f>
        <v>0</v>
      </c>
      <c r="AH16" s="187">
        <f>SUMIF(F_SZV_1A!$F:$F,$C16,F_SZV_1A!AM:AM)</f>
        <v>0</v>
      </c>
      <c r="AI16" s="187">
        <f>SUMIF(F_SZV_1A!$F:$F,$C16,F_SZV_1A!AN:AN)</f>
        <v>0</v>
      </c>
      <c r="AJ16" s="187">
        <f>SUMIF(F_SZV_1A!$F:$F,$C16,F_SZV_1A!AO:AO)</f>
        <v>0</v>
      </c>
      <c r="AK16" s="187">
        <f>SUMIF(F_SZV_1A!$F:$F,$C16,F_SZV_1A!AP:AP)</f>
        <v>0</v>
      </c>
      <c r="AL16" s="37">
        <f t="shared" si="7"/>
        <v>0</v>
      </c>
      <c r="AM16" s="21"/>
      <c r="AN16" s="21"/>
      <c r="AO16" s="21"/>
      <c r="AP16" s="21"/>
      <c r="AQ16" s="21"/>
      <c r="AR16" s="22" t="e">
        <f>INDEX(F_SZV_1A!$G:$G,MATCH($C16,F_SZV_1A!$F:$F,0))</f>
        <v>#N/A</v>
      </c>
      <c r="AS16" s="22">
        <f>COUNTIF(F_SZV_1A!$AY$3:$AY$1676,$D16)</f>
        <v>0</v>
      </c>
      <c r="AT16" s="22">
        <f>SUMIF(F_SZV_1A!$AY$3:$AY$1676,$D16,F_SZV_1A!$CF$3:$CF$1676)</f>
        <v>0</v>
      </c>
      <c r="AU16" s="22">
        <f>SUMIF(F_SZV_1A!$AY:$AY,$D16,F_SZV_1A!$CG:$CG)</f>
        <v>0</v>
      </c>
      <c r="AV16" s="22">
        <f>SUMIF(F_SZV_1A!$AY:$AY,$D16,F_SZV_1A!$CG:$CG)</f>
        <v>0</v>
      </c>
    </row>
    <row r="17" spans="1:48" x14ac:dyDescent="0.25">
      <c r="A17" s="43">
        <v>1684</v>
      </c>
      <c r="B17" s="205" t="s">
        <v>411</v>
      </c>
      <c r="C17" s="205" t="s">
        <v>412</v>
      </c>
      <c r="D17" s="205">
        <v>3181</v>
      </c>
      <c r="E17" s="205" t="s">
        <v>413</v>
      </c>
      <c r="F17" s="205" t="s">
        <v>414</v>
      </c>
      <c r="G17" s="36" t="str">
        <f t="shared" si="4"/>
        <v>Nincs rögzítve!</v>
      </c>
      <c r="H17" s="21"/>
      <c r="I17" s="172">
        <f t="shared" si="5"/>
        <v>0</v>
      </c>
      <c r="J17" s="173">
        <f>SUMIF(F_SZV_1A!$F:$F,$C17,F_SZV_1A!$N:$N)</f>
        <v>0</v>
      </c>
      <c r="K17" s="173">
        <f>SUMIF(F_SZV_1A!$F:$F,$C17,F_SZV_1A!$O:$O)</f>
        <v>0</v>
      </c>
      <c r="L17" s="173">
        <f>SUMIF(F_SZV_1A!$F:$F,$C17,F_SZV_1A!$P:$P)</f>
        <v>0</v>
      </c>
      <c r="M17" s="21"/>
      <c r="N17" s="173">
        <f>SUMIF(F_SZV_1A!$F:$F,$C17,F_SZV_1A!R:R)</f>
        <v>0</v>
      </c>
      <c r="O17" s="173">
        <f>SUMIF(F_SZV_1A!$F:$F,$C17,F_SZV_1A!S:S)</f>
        <v>0</v>
      </c>
      <c r="P17" s="173">
        <f>SUMIF(F_SZV_1A!$F:$F,$C17,F_SZV_1A!T:T)</f>
        <v>0</v>
      </c>
      <c r="Q17" s="173">
        <f>SUMIF(F_SZV_1A!$F:$F,$C17,F_SZV_1A!U:U)</f>
        <v>0</v>
      </c>
      <c r="R17" s="173">
        <f>SUMIF(F_SZV_1A!$F:$F,$C17,F_SZV_1A!V:V)</f>
        <v>0</v>
      </c>
      <c r="S17" s="173">
        <f>SUMIF(F_SZV_1A!$F:$F,$C17,F_SZV_1A!W:W)</f>
        <v>0</v>
      </c>
      <c r="T17" s="173">
        <f>SUMIF(F_SZV_1A!$F:$F,$C17,F_SZV_1A!X:X)</f>
        <v>0</v>
      </c>
      <c r="U17" s="173">
        <f>SUMIF(F_SZV_1A!$F:$F,$C17,F_SZV_1A!Y:Y)</f>
        <v>0</v>
      </c>
      <c r="V17" s="173">
        <f>SUMIF(F_SZV_1A!$F:$F,$C17,F_SZV_1A!Z:Z)</f>
        <v>0</v>
      </c>
      <c r="W17" s="173">
        <f>SUMIF(F_SZV_1A!$F:$F,$C17,F_SZV_1A!AA:AA)</f>
        <v>0</v>
      </c>
      <c r="X17" s="180">
        <f>SUMIF(F_SZV_1A!$F:$F,$C17,F_SZV_1A!AB:AB)</f>
        <v>0</v>
      </c>
      <c r="Y17" s="37">
        <f t="shared" si="6"/>
        <v>0</v>
      </c>
      <c r="Z17" s="21"/>
      <c r="AA17" s="187">
        <f>SUMIF(F_SZV_1A!$F:$F,$C17,F_SZV_1A!AF:AF)</f>
        <v>0</v>
      </c>
      <c r="AB17" s="187">
        <f>SUMIF(F_SZV_1A!$F:$F,$C17,F_SZV_1A!AG:AG)</f>
        <v>0</v>
      </c>
      <c r="AC17" s="187">
        <f>SUMIF(F_SZV_1A!$F:$F,$C17,F_SZV_1A!AH:AH)</f>
        <v>0</v>
      </c>
      <c r="AD17" s="187">
        <f>SUMIF(F_SZV_1A!$F:$F,$C17,F_SZV_1A!AI:AI)</f>
        <v>0</v>
      </c>
      <c r="AE17" s="187">
        <f>SUMIF(F_SZV_1A!$F:$F,$C17,F_SZV_1A!AJ:AJ)</f>
        <v>0</v>
      </c>
      <c r="AF17" s="187">
        <f>SUMIF(F_SZV_1A!$F:$F,$C17,F_SZV_1A!AK:AK)</f>
        <v>0</v>
      </c>
      <c r="AG17" s="187">
        <f>SUMIF(F_SZV_1A!$F:$F,$C17,F_SZV_1A!AL:AL)</f>
        <v>0</v>
      </c>
      <c r="AH17" s="187">
        <f>SUMIF(F_SZV_1A!$F:$F,$C17,F_SZV_1A!AM:AM)</f>
        <v>0</v>
      </c>
      <c r="AI17" s="187">
        <f>SUMIF(F_SZV_1A!$F:$F,$C17,F_SZV_1A!AN:AN)</f>
        <v>0</v>
      </c>
      <c r="AJ17" s="187">
        <f>SUMIF(F_SZV_1A!$F:$F,$C17,F_SZV_1A!AO:AO)</f>
        <v>0</v>
      </c>
      <c r="AK17" s="187">
        <f>SUMIF(F_SZV_1A!$F:$F,$C17,F_SZV_1A!AP:AP)</f>
        <v>0</v>
      </c>
      <c r="AL17" s="37">
        <f t="shared" si="7"/>
        <v>0</v>
      </c>
      <c r="AM17" s="21"/>
      <c r="AN17" s="21"/>
      <c r="AO17" s="21"/>
      <c r="AP17" s="21"/>
      <c r="AQ17" s="21"/>
      <c r="AR17" s="22" t="e">
        <f>INDEX(F_SZV_1A!$G:$G,MATCH($C17,F_SZV_1A!$F:$F,0))</f>
        <v>#N/A</v>
      </c>
      <c r="AS17" s="22">
        <f>COUNTIF(F_SZV_1A!$AY$3:$AY$1676,$D17)</f>
        <v>0</v>
      </c>
      <c r="AT17" s="22">
        <f>SUMIF(F_SZV_1A!$AY$3:$AY$1676,$D17,F_SZV_1A!$CF$3:$CF$1676)</f>
        <v>0</v>
      </c>
      <c r="AU17" s="22">
        <f>SUMIF(F_SZV_1A!$AY:$AY,$D17,F_SZV_1A!$CG:$CG)</f>
        <v>0</v>
      </c>
      <c r="AV17" s="22">
        <f>SUMIF(F_SZV_1A!$AY:$AY,$D17,F_SZV_1A!$CG:$CG)</f>
        <v>0</v>
      </c>
    </row>
    <row r="18" spans="1:48" x14ac:dyDescent="0.25">
      <c r="A18" s="43">
        <v>1685</v>
      </c>
      <c r="B18" s="205" t="s">
        <v>415</v>
      </c>
      <c r="C18" s="205" t="s">
        <v>416</v>
      </c>
      <c r="D18" s="205">
        <v>3182</v>
      </c>
      <c r="E18" s="205" t="s">
        <v>417</v>
      </c>
      <c r="F18" s="205" t="s">
        <v>418</v>
      </c>
      <c r="G18" s="36" t="str">
        <f t="shared" si="4"/>
        <v>Nincs rögzítve!</v>
      </c>
      <c r="H18" s="21"/>
      <c r="I18" s="172">
        <f t="shared" si="5"/>
        <v>0</v>
      </c>
      <c r="J18" s="173">
        <f>SUMIF(F_SZV_1A!$F:$F,$C18,F_SZV_1A!$N:$N)</f>
        <v>0</v>
      </c>
      <c r="K18" s="173">
        <f>SUMIF(F_SZV_1A!$F:$F,$C18,F_SZV_1A!$O:$O)</f>
        <v>0</v>
      </c>
      <c r="L18" s="173">
        <f>SUMIF(F_SZV_1A!$F:$F,$C18,F_SZV_1A!$P:$P)</f>
        <v>0</v>
      </c>
      <c r="M18" s="21"/>
      <c r="N18" s="173">
        <f>SUMIF(F_SZV_1A!$F:$F,$C18,F_SZV_1A!R:R)</f>
        <v>0</v>
      </c>
      <c r="O18" s="173">
        <f>SUMIF(F_SZV_1A!$F:$F,$C18,F_SZV_1A!S:S)</f>
        <v>0</v>
      </c>
      <c r="P18" s="173">
        <f>SUMIF(F_SZV_1A!$F:$F,$C18,F_SZV_1A!T:T)</f>
        <v>0</v>
      </c>
      <c r="Q18" s="173">
        <f>SUMIF(F_SZV_1A!$F:$F,$C18,F_SZV_1A!U:U)</f>
        <v>0</v>
      </c>
      <c r="R18" s="173">
        <f>SUMIF(F_SZV_1A!$F:$F,$C18,F_SZV_1A!V:V)</f>
        <v>0</v>
      </c>
      <c r="S18" s="173">
        <f>SUMIF(F_SZV_1A!$F:$F,$C18,F_SZV_1A!W:W)</f>
        <v>0</v>
      </c>
      <c r="T18" s="173">
        <f>SUMIF(F_SZV_1A!$F:$F,$C18,F_SZV_1A!X:X)</f>
        <v>0</v>
      </c>
      <c r="U18" s="173">
        <f>SUMIF(F_SZV_1A!$F:$F,$C18,F_SZV_1A!Y:Y)</f>
        <v>0</v>
      </c>
      <c r="V18" s="173">
        <f>SUMIF(F_SZV_1A!$F:$F,$C18,F_SZV_1A!Z:Z)</f>
        <v>0</v>
      </c>
      <c r="W18" s="173">
        <f>SUMIF(F_SZV_1A!$F:$F,$C18,F_SZV_1A!AA:AA)</f>
        <v>0</v>
      </c>
      <c r="X18" s="180">
        <f>SUMIF(F_SZV_1A!$F:$F,$C18,F_SZV_1A!AB:AB)</f>
        <v>0</v>
      </c>
      <c r="Y18" s="37">
        <f t="shared" si="6"/>
        <v>0</v>
      </c>
      <c r="Z18" s="21"/>
      <c r="AA18" s="187">
        <f>SUMIF(F_SZV_1A!$F:$F,$C18,F_SZV_1A!AF:AF)</f>
        <v>0</v>
      </c>
      <c r="AB18" s="187">
        <f>SUMIF(F_SZV_1A!$F:$F,$C18,F_SZV_1A!AG:AG)</f>
        <v>0</v>
      </c>
      <c r="AC18" s="187">
        <f>SUMIF(F_SZV_1A!$F:$F,$C18,F_SZV_1A!AH:AH)</f>
        <v>0</v>
      </c>
      <c r="AD18" s="187">
        <f>SUMIF(F_SZV_1A!$F:$F,$C18,F_SZV_1A!AI:AI)</f>
        <v>0</v>
      </c>
      <c r="AE18" s="187">
        <f>SUMIF(F_SZV_1A!$F:$F,$C18,F_SZV_1A!AJ:AJ)</f>
        <v>0</v>
      </c>
      <c r="AF18" s="187">
        <f>SUMIF(F_SZV_1A!$F:$F,$C18,F_SZV_1A!AK:AK)</f>
        <v>0</v>
      </c>
      <c r="AG18" s="187">
        <f>SUMIF(F_SZV_1A!$F:$F,$C18,F_SZV_1A!AL:AL)</f>
        <v>0</v>
      </c>
      <c r="AH18" s="187">
        <f>SUMIF(F_SZV_1A!$F:$F,$C18,F_SZV_1A!AM:AM)</f>
        <v>0</v>
      </c>
      <c r="AI18" s="187">
        <f>SUMIF(F_SZV_1A!$F:$F,$C18,F_SZV_1A!AN:AN)</f>
        <v>0</v>
      </c>
      <c r="AJ18" s="187">
        <f>SUMIF(F_SZV_1A!$F:$F,$C18,F_SZV_1A!AO:AO)</f>
        <v>0</v>
      </c>
      <c r="AK18" s="187">
        <f>SUMIF(F_SZV_1A!$F:$F,$C18,F_SZV_1A!AP:AP)</f>
        <v>0</v>
      </c>
      <c r="AL18" s="37">
        <f t="shared" si="7"/>
        <v>0</v>
      </c>
      <c r="AM18" s="21"/>
      <c r="AN18" s="21"/>
      <c r="AO18" s="21"/>
      <c r="AP18" s="21"/>
      <c r="AQ18" s="21"/>
      <c r="AR18" s="22" t="e">
        <f>INDEX(F_SZV_1A!$G:$G,MATCH($C18,F_SZV_1A!$F:$F,0))</f>
        <v>#N/A</v>
      </c>
      <c r="AS18" s="22">
        <f>COUNTIF(F_SZV_1A!$AY$3:$AY$1676,$D18)</f>
        <v>0</v>
      </c>
      <c r="AT18" s="22">
        <f>SUMIF(F_SZV_1A!$AY$3:$AY$1676,$D18,F_SZV_1A!$CF$3:$CF$1676)</f>
        <v>0</v>
      </c>
      <c r="AU18" s="22">
        <f>SUMIF(F_SZV_1A!$AY:$AY,$D18,F_SZV_1A!$CG:$CG)</f>
        <v>0</v>
      </c>
      <c r="AV18" s="22">
        <f>SUMIF(F_SZV_1A!$AY:$AY,$D18,F_SZV_1A!$CG:$CG)</f>
        <v>0</v>
      </c>
    </row>
    <row r="19" spans="1:48" x14ac:dyDescent="0.25">
      <c r="A19" s="43">
        <v>1686</v>
      </c>
      <c r="B19" s="205" t="s">
        <v>359</v>
      </c>
      <c r="C19" s="205" t="s">
        <v>419</v>
      </c>
      <c r="D19" s="205">
        <v>3184</v>
      </c>
      <c r="E19" s="205" t="s">
        <v>420</v>
      </c>
      <c r="F19" s="205" t="s">
        <v>421</v>
      </c>
      <c r="G19" s="36" t="str">
        <f t="shared" si="4"/>
        <v>Nincs rögzítve!</v>
      </c>
      <c r="H19" s="21"/>
      <c r="I19" s="172">
        <f t="shared" si="5"/>
        <v>0</v>
      </c>
      <c r="J19" s="173">
        <f>SUMIF(F_SZV_1A!$F:$F,$C19,F_SZV_1A!$N:$N)</f>
        <v>0</v>
      </c>
      <c r="K19" s="173">
        <f>SUMIF(F_SZV_1A!$F:$F,$C19,F_SZV_1A!$O:$O)</f>
        <v>0</v>
      </c>
      <c r="L19" s="173">
        <f>SUMIF(F_SZV_1A!$F:$F,$C19,F_SZV_1A!$P:$P)</f>
        <v>0</v>
      </c>
      <c r="M19" s="21"/>
      <c r="N19" s="173">
        <f>SUMIF(F_SZV_1A!$F:$F,$C19,F_SZV_1A!R:R)</f>
        <v>0</v>
      </c>
      <c r="O19" s="173">
        <f>SUMIF(F_SZV_1A!$F:$F,$C19,F_SZV_1A!S:S)</f>
        <v>0</v>
      </c>
      <c r="P19" s="173">
        <f>SUMIF(F_SZV_1A!$F:$F,$C19,F_SZV_1A!T:T)</f>
        <v>0</v>
      </c>
      <c r="Q19" s="173">
        <f>SUMIF(F_SZV_1A!$F:$F,$C19,F_SZV_1A!U:U)</f>
        <v>0</v>
      </c>
      <c r="R19" s="173">
        <f>SUMIF(F_SZV_1A!$F:$F,$C19,F_SZV_1A!V:V)</f>
        <v>0</v>
      </c>
      <c r="S19" s="173">
        <f>SUMIF(F_SZV_1A!$F:$F,$C19,F_SZV_1A!W:W)</f>
        <v>0</v>
      </c>
      <c r="T19" s="173">
        <f>SUMIF(F_SZV_1A!$F:$F,$C19,F_SZV_1A!X:X)</f>
        <v>0</v>
      </c>
      <c r="U19" s="173">
        <f>SUMIF(F_SZV_1A!$F:$F,$C19,F_SZV_1A!Y:Y)</f>
        <v>0</v>
      </c>
      <c r="V19" s="173">
        <f>SUMIF(F_SZV_1A!$F:$F,$C19,F_SZV_1A!Z:Z)</f>
        <v>0</v>
      </c>
      <c r="W19" s="173">
        <f>SUMIF(F_SZV_1A!$F:$F,$C19,F_SZV_1A!AA:AA)</f>
        <v>0</v>
      </c>
      <c r="X19" s="180">
        <f>SUMIF(F_SZV_1A!$F:$F,$C19,F_SZV_1A!AB:AB)</f>
        <v>0</v>
      </c>
      <c r="Y19" s="37">
        <f t="shared" si="6"/>
        <v>0</v>
      </c>
      <c r="Z19" s="21"/>
      <c r="AA19" s="187">
        <f>SUMIF(F_SZV_1A!$F:$F,$C19,F_SZV_1A!AF:AF)</f>
        <v>0</v>
      </c>
      <c r="AB19" s="187">
        <f>SUMIF(F_SZV_1A!$F:$F,$C19,F_SZV_1A!AG:AG)</f>
        <v>0</v>
      </c>
      <c r="AC19" s="187">
        <f>SUMIF(F_SZV_1A!$F:$F,$C19,F_SZV_1A!AH:AH)</f>
        <v>0</v>
      </c>
      <c r="AD19" s="187">
        <f>SUMIF(F_SZV_1A!$F:$F,$C19,F_SZV_1A!AI:AI)</f>
        <v>0</v>
      </c>
      <c r="AE19" s="187">
        <f>SUMIF(F_SZV_1A!$F:$F,$C19,F_SZV_1A!AJ:AJ)</f>
        <v>0</v>
      </c>
      <c r="AF19" s="187">
        <f>SUMIF(F_SZV_1A!$F:$F,$C19,F_SZV_1A!AK:AK)</f>
        <v>0</v>
      </c>
      <c r="AG19" s="187">
        <f>SUMIF(F_SZV_1A!$F:$F,$C19,F_SZV_1A!AL:AL)</f>
        <v>0</v>
      </c>
      <c r="AH19" s="187">
        <f>SUMIF(F_SZV_1A!$F:$F,$C19,F_SZV_1A!AM:AM)</f>
        <v>0</v>
      </c>
      <c r="AI19" s="187">
        <f>SUMIF(F_SZV_1A!$F:$F,$C19,F_SZV_1A!AN:AN)</f>
        <v>0</v>
      </c>
      <c r="AJ19" s="187">
        <f>SUMIF(F_SZV_1A!$F:$F,$C19,F_SZV_1A!AO:AO)</f>
        <v>0</v>
      </c>
      <c r="AK19" s="187">
        <f>SUMIF(F_SZV_1A!$F:$F,$C19,F_SZV_1A!AP:AP)</f>
        <v>0</v>
      </c>
      <c r="AL19" s="37">
        <f t="shared" si="7"/>
        <v>0</v>
      </c>
      <c r="AM19" s="21"/>
      <c r="AN19" s="21"/>
      <c r="AO19" s="21"/>
      <c r="AP19" s="21"/>
      <c r="AQ19" s="21"/>
      <c r="AR19" s="22" t="e">
        <f>INDEX(F_SZV_1A!$G:$G,MATCH($C19,F_SZV_1A!$F:$F,0))</f>
        <v>#N/A</v>
      </c>
      <c r="AS19" s="22">
        <f>COUNTIF(F_SZV_1A!$AY$3:$AY$1676,$D19)</f>
        <v>0</v>
      </c>
      <c r="AT19" s="22">
        <f>SUMIF(F_SZV_1A!$AY$3:$AY$1676,$D19,F_SZV_1A!$CF$3:$CF$1676)</f>
        <v>0</v>
      </c>
      <c r="AU19" s="22">
        <f>SUMIF(F_SZV_1A!$AY:$AY,$D19,F_SZV_1A!$CG:$CG)</f>
        <v>0</v>
      </c>
      <c r="AV19" s="22">
        <f>SUMIF(F_SZV_1A!$AY:$AY,$D19,F_SZV_1A!$CG:$CG)</f>
        <v>0</v>
      </c>
    </row>
    <row r="20" spans="1:48" x14ac:dyDescent="0.25">
      <c r="A20" s="43">
        <v>1687</v>
      </c>
      <c r="B20" s="205" t="s">
        <v>422</v>
      </c>
      <c r="C20" s="205" t="s">
        <v>423</v>
      </c>
      <c r="D20" s="205">
        <v>3185</v>
      </c>
      <c r="E20" s="205" t="s">
        <v>424</v>
      </c>
      <c r="F20" s="205" t="s">
        <v>425</v>
      </c>
      <c r="G20" s="36" t="str">
        <f t="shared" si="4"/>
        <v>Nincs rögzítve!</v>
      </c>
      <c r="H20" s="21"/>
      <c r="I20" s="172">
        <f t="shared" si="5"/>
        <v>0</v>
      </c>
      <c r="J20" s="173">
        <f>SUMIF(F_SZV_1A!$F:$F,$C20,F_SZV_1A!$N:$N)</f>
        <v>0</v>
      </c>
      <c r="K20" s="173">
        <f>SUMIF(F_SZV_1A!$F:$F,$C20,F_SZV_1A!$O:$O)</f>
        <v>0</v>
      </c>
      <c r="L20" s="173">
        <f>SUMIF(F_SZV_1A!$F:$F,$C20,F_SZV_1A!$P:$P)</f>
        <v>0</v>
      </c>
      <c r="M20" s="21"/>
      <c r="N20" s="173">
        <f>SUMIF(F_SZV_1A!$F:$F,$C20,F_SZV_1A!R:R)</f>
        <v>0</v>
      </c>
      <c r="O20" s="173">
        <f>SUMIF(F_SZV_1A!$F:$F,$C20,F_SZV_1A!S:S)</f>
        <v>0</v>
      </c>
      <c r="P20" s="173">
        <f>SUMIF(F_SZV_1A!$F:$F,$C20,F_SZV_1A!T:T)</f>
        <v>0</v>
      </c>
      <c r="Q20" s="173">
        <f>SUMIF(F_SZV_1A!$F:$F,$C20,F_SZV_1A!U:U)</f>
        <v>0</v>
      </c>
      <c r="R20" s="173">
        <f>SUMIF(F_SZV_1A!$F:$F,$C20,F_SZV_1A!V:V)</f>
        <v>0</v>
      </c>
      <c r="S20" s="173">
        <f>SUMIF(F_SZV_1A!$F:$F,$C20,F_SZV_1A!W:W)</f>
        <v>0</v>
      </c>
      <c r="T20" s="173">
        <f>SUMIF(F_SZV_1A!$F:$F,$C20,F_SZV_1A!X:X)</f>
        <v>0</v>
      </c>
      <c r="U20" s="173">
        <f>SUMIF(F_SZV_1A!$F:$F,$C20,F_SZV_1A!Y:Y)</f>
        <v>0</v>
      </c>
      <c r="V20" s="173">
        <f>SUMIF(F_SZV_1A!$F:$F,$C20,F_SZV_1A!Z:Z)</f>
        <v>0</v>
      </c>
      <c r="W20" s="173">
        <f>SUMIF(F_SZV_1A!$F:$F,$C20,F_SZV_1A!AA:AA)</f>
        <v>0</v>
      </c>
      <c r="X20" s="180">
        <f>SUMIF(F_SZV_1A!$F:$F,$C20,F_SZV_1A!AB:AB)</f>
        <v>0</v>
      </c>
      <c r="Y20" s="37">
        <f t="shared" si="6"/>
        <v>0</v>
      </c>
      <c r="Z20" s="21"/>
      <c r="AA20" s="187">
        <f>SUMIF(F_SZV_1A!$F:$F,$C20,F_SZV_1A!AF:AF)</f>
        <v>0</v>
      </c>
      <c r="AB20" s="187">
        <f>SUMIF(F_SZV_1A!$F:$F,$C20,F_SZV_1A!AG:AG)</f>
        <v>0</v>
      </c>
      <c r="AC20" s="187">
        <f>SUMIF(F_SZV_1A!$F:$F,$C20,F_SZV_1A!AH:AH)</f>
        <v>0</v>
      </c>
      <c r="AD20" s="187">
        <f>SUMIF(F_SZV_1A!$F:$F,$C20,F_SZV_1A!AI:AI)</f>
        <v>0</v>
      </c>
      <c r="AE20" s="187">
        <f>SUMIF(F_SZV_1A!$F:$F,$C20,F_SZV_1A!AJ:AJ)</f>
        <v>0</v>
      </c>
      <c r="AF20" s="187">
        <f>SUMIF(F_SZV_1A!$F:$F,$C20,F_SZV_1A!AK:AK)</f>
        <v>0</v>
      </c>
      <c r="AG20" s="187">
        <f>SUMIF(F_SZV_1A!$F:$F,$C20,F_SZV_1A!AL:AL)</f>
        <v>0</v>
      </c>
      <c r="AH20" s="187">
        <f>SUMIF(F_SZV_1A!$F:$F,$C20,F_SZV_1A!AM:AM)</f>
        <v>0</v>
      </c>
      <c r="AI20" s="187">
        <f>SUMIF(F_SZV_1A!$F:$F,$C20,F_SZV_1A!AN:AN)</f>
        <v>0</v>
      </c>
      <c r="AJ20" s="187">
        <f>SUMIF(F_SZV_1A!$F:$F,$C20,F_SZV_1A!AO:AO)</f>
        <v>0</v>
      </c>
      <c r="AK20" s="187">
        <f>SUMIF(F_SZV_1A!$F:$F,$C20,F_SZV_1A!AP:AP)</f>
        <v>0</v>
      </c>
      <c r="AL20" s="37">
        <f t="shared" si="7"/>
        <v>0</v>
      </c>
      <c r="AM20" s="21"/>
      <c r="AN20" s="21"/>
      <c r="AO20" s="21"/>
      <c r="AP20" s="21"/>
      <c r="AQ20" s="21"/>
      <c r="AR20" s="22" t="e">
        <f>INDEX(F_SZV_1A!$G:$G,MATCH($C20,F_SZV_1A!$F:$F,0))</f>
        <v>#N/A</v>
      </c>
      <c r="AS20" s="22">
        <f>COUNTIF(F_SZV_1A!$AY$3:$AY$1676,$D20)</f>
        <v>0</v>
      </c>
      <c r="AT20" s="22">
        <f>SUMIF(F_SZV_1A!$AY$3:$AY$1676,$D20,F_SZV_1A!$CF$3:$CF$1676)</f>
        <v>0</v>
      </c>
      <c r="AU20" s="22">
        <f>SUMIF(F_SZV_1A!$AY:$AY,$D20,F_SZV_1A!$CG:$CG)</f>
        <v>0</v>
      </c>
      <c r="AV20" s="22">
        <f>SUMIF(F_SZV_1A!$AY:$AY,$D20,F_SZV_1A!$CG:$CG)</f>
        <v>0</v>
      </c>
    </row>
    <row r="21" spans="1:48" x14ac:dyDescent="0.25">
      <c r="A21" s="43">
        <v>1688</v>
      </c>
      <c r="B21" s="205" t="s">
        <v>426</v>
      </c>
      <c r="C21" s="205" t="s">
        <v>427</v>
      </c>
      <c r="D21" s="205">
        <v>3186</v>
      </c>
      <c r="E21" s="205" t="s">
        <v>428</v>
      </c>
      <c r="F21" s="205" t="s">
        <v>429</v>
      </c>
      <c r="G21" s="36" t="str">
        <f t="shared" si="4"/>
        <v>Nincs rögzítve!</v>
      </c>
      <c r="H21" s="21"/>
      <c r="I21" s="172">
        <f t="shared" si="5"/>
        <v>0</v>
      </c>
      <c r="J21" s="173">
        <f>SUMIF(F_SZV_1A!$F:$F,$C21,F_SZV_1A!$N:$N)</f>
        <v>0</v>
      </c>
      <c r="K21" s="173">
        <f>SUMIF(F_SZV_1A!$F:$F,$C21,F_SZV_1A!$O:$O)</f>
        <v>0</v>
      </c>
      <c r="L21" s="173">
        <f>SUMIF(F_SZV_1A!$F:$F,$C21,F_SZV_1A!$P:$P)</f>
        <v>0</v>
      </c>
      <c r="M21" s="21"/>
      <c r="N21" s="173">
        <f>SUMIF(F_SZV_1A!$F:$F,$C21,F_SZV_1A!R:R)</f>
        <v>0</v>
      </c>
      <c r="O21" s="173">
        <f>SUMIF(F_SZV_1A!$F:$F,$C21,F_SZV_1A!S:S)</f>
        <v>0</v>
      </c>
      <c r="P21" s="173">
        <f>SUMIF(F_SZV_1A!$F:$F,$C21,F_SZV_1A!T:T)</f>
        <v>0</v>
      </c>
      <c r="Q21" s="173">
        <f>SUMIF(F_SZV_1A!$F:$F,$C21,F_SZV_1A!U:U)</f>
        <v>0</v>
      </c>
      <c r="R21" s="173">
        <f>SUMIF(F_SZV_1A!$F:$F,$C21,F_SZV_1A!V:V)</f>
        <v>0</v>
      </c>
      <c r="S21" s="173">
        <f>SUMIF(F_SZV_1A!$F:$F,$C21,F_SZV_1A!W:W)</f>
        <v>0</v>
      </c>
      <c r="T21" s="173">
        <f>SUMIF(F_SZV_1A!$F:$F,$C21,F_SZV_1A!X:X)</f>
        <v>0</v>
      </c>
      <c r="U21" s="173">
        <f>SUMIF(F_SZV_1A!$F:$F,$C21,F_SZV_1A!Y:Y)</f>
        <v>0</v>
      </c>
      <c r="V21" s="173">
        <f>SUMIF(F_SZV_1A!$F:$F,$C21,F_SZV_1A!Z:Z)</f>
        <v>0</v>
      </c>
      <c r="W21" s="173">
        <f>SUMIF(F_SZV_1A!$F:$F,$C21,F_SZV_1A!AA:AA)</f>
        <v>0</v>
      </c>
      <c r="X21" s="180">
        <f>SUMIF(F_SZV_1A!$F:$F,$C21,F_SZV_1A!AB:AB)</f>
        <v>0</v>
      </c>
      <c r="Y21" s="37">
        <f t="shared" si="6"/>
        <v>0</v>
      </c>
      <c r="Z21" s="21"/>
      <c r="AA21" s="187">
        <f>SUMIF(F_SZV_1A!$F:$F,$C21,F_SZV_1A!AF:AF)</f>
        <v>0</v>
      </c>
      <c r="AB21" s="187">
        <f>SUMIF(F_SZV_1A!$F:$F,$C21,F_SZV_1A!AG:AG)</f>
        <v>0</v>
      </c>
      <c r="AC21" s="187">
        <f>SUMIF(F_SZV_1A!$F:$F,$C21,F_SZV_1A!AH:AH)</f>
        <v>0</v>
      </c>
      <c r="AD21" s="187">
        <f>SUMIF(F_SZV_1A!$F:$F,$C21,F_SZV_1A!AI:AI)</f>
        <v>0</v>
      </c>
      <c r="AE21" s="187">
        <f>SUMIF(F_SZV_1A!$F:$F,$C21,F_SZV_1A!AJ:AJ)</f>
        <v>0</v>
      </c>
      <c r="AF21" s="187">
        <f>SUMIF(F_SZV_1A!$F:$F,$C21,F_SZV_1A!AK:AK)</f>
        <v>0</v>
      </c>
      <c r="AG21" s="187">
        <f>SUMIF(F_SZV_1A!$F:$F,$C21,F_SZV_1A!AL:AL)</f>
        <v>0</v>
      </c>
      <c r="AH21" s="187">
        <f>SUMIF(F_SZV_1A!$F:$F,$C21,F_SZV_1A!AM:AM)</f>
        <v>0</v>
      </c>
      <c r="AI21" s="187">
        <f>SUMIF(F_SZV_1A!$F:$F,$C21,F_SZV_1A!AN:AN)</f>
        <v>0</v>
      </c>
      <c r="AJ21" s="187">
        <f>SUMIF(F_SZV_1A!$F:$F,$C21,F_SZV_1A!AO:AO)</f>
        <v>0</v>
      </c>
      <c r="AK21" s="187">
        <f>SUMIF(F_SZV_1A!$F:$F,$C21,F_SZV_1A!AP:AP)</f>
        <v>0</v>
      </c>
      <c r="AL21" s="37">
        <f t="shared" si="7"/>
        <v>0</v>
      </c>
      <c r="AM21" s="21"/>
      <c r="AN21" s="21"/>
      <c r="AO21" s="21"/>
      <c r="AP21" s="21"/>
      <c r="AQ21" s="21"/>
      <c r="AR21" s="22" t="e">
        <f>INDEX(F_SZV_1A!$G:$G,MATCH($C21,F_SZV_1A!$F:$F,0))</f>
        <v>#N/A</v>
      </c>
      <c r="AS21" s="22">
        <f>COUNTIF(F_SZV_1A!$AY$3:$AY$1676,$D21)</f>
        <v>0</v>
      </c>
      <c r="AT21" s="22">
        <f>SUMIF(F_SZV_1A!$AY$3:$AY$1676,$D21,F_SZV_1A!$CF$3:$CF$1676)</f>
        <v>0</v>
      </c>
      <c r="AU21" s="22">
        <f>SUMIF(F_SZV_1A!$AY:$AY,$D21,F_SZV_1A!$CG:$CG)</f>
        <v>0</v>
      </c>
      <c r="AV21" s="22">
        <f>SUMIF(F_SZV_1A!$AY:$AY,$D21,F_SZV_1A!$CG:$CG)</f>
        <v>0</v>
      </c>
    </row>
    <row r="22" spans="1:48" x14ac:dyDescent="0.25">
      <c r="A22" s="43">
        <v>1689</v>
      </c>
      <c r="B22" s="205" t="s">
        <v>211</v>
      </c>
      <c r="C22" s="205" t="s">
        <v>430</v>
      </c>
      <c r="D22" s="205">
        <v>3187</v>
      </c>
      <c r="E22" s="205" t="s">
        <v>431</v>
      </c>
      <c r="F22" s="205" t="s">
        <v>432</v>
      </c>
      <c r="G22" s="36" t="str">
        <f t="shared" si="4"/>
        <v>Nincs rögzítve!</v>
      </c>
      <c r="H22" s="21"/>
      <c r="I22" s="172">
        <f t="shared" si="5"/>
        <v>0</v>
      </c>
      <c r="J22" s="173">
        <f>SUMIF(F_SZV_1A!$F:$F,$C22,F_SZV_1A!$N:$N)</f>
        <v>0</v>
      </c>
      <c r="K22" s="173">
        <f>SUMIF(F_SZV_1A!$F:$F,$C22,F_SZV_1A!$O:$O)</f>
        <v>0</v>
      </c>
      <c r="L22" s="173">
        <f>SUMIF(F_SZV_1A!$F:$F,$C22,F_SZV_1A!$P:$P)</f>
        <v>0</v>
      </c>
      <c r="M22" s="21"/>
      <c r="N22" s="173">
        <f>SUMIF(F_SZV_1A!$F:$F,$C22,F_SZV_1A!R:R)</f>
        <v>0</v>
      </c>
      <c r="O22" s="173">
        <f>SUMIF(F_SZV_1A!$F:$F,$C22,F_SZV_1A!S:S)</f>
        <v>0</v>
      </c>
      <c r="P22" s="173">
        <f>SUMIF(F_SZV_1A!$F:$F,$C22,F_SZV_1A!T:T)</f>
        <v>0</v>
      </c>
      <c r="Q22" s="173">
        <f>SUMIF(F_SZV_1A!$F:$F,$C22,F_SZV_1A!U:U)</f>
        <v>0</v>
      </c>
      <c r="R22" s="173">
        <f>SUMIF(F_SZV_1A!$F:$F,$C22,F_SZV_1A!V:V)</f>
        <v>0</v>
      </c>
      <c r="S22" s="173">
        <f>SUMIF(F_SZV_1A!$F:$F,$C22,F_SZV_1A!W:W)</f>
        <v>0</v>
      </c>
      <c r="T22" s="173">
        <f>SUMIF(F_SZV_1A!$F:$F,$C22,F_SZV_1A!X:X)</f>
        <v>0</v>
      </c>
      <c r="U22" s="173">
        <f>SUMIF(F_SZV_1A!$F:$F,$C22,F_SZV_1A!Y:Y)</f>
        <v>0</v>
      </c>
      <c r="V22" s="173">
        <f>SUMIF(F_SZV_1A!$F:$F,$C22,F_SZV_1A!Z:Z)</f>
        <v>0</v>
      </c>
      <c r="W22" s="173">
        <f>SUMIF(F_SZV_1A!$F:$F,$C22,F_SZV_1A!AA:AA)</f>
        <v>0</v>
      </c>
      <c r="X22" s="180">
        <f>SUMIF(F_SZV_1A!$F:$F,$C22,F_SZV_1A!AB:AB)</f>
        <v>0</v>
      </c>
      <c r="Y22" s="37">
        <f t="shared" si="6"/>
        <v>0</v>
      </c>
      <c r="Z22" s="21"/>
      <c r="AA22" s="187">
        <f>SUMIF(F_SZV_1A!$F:$F,$C22,F_SZV_1A!AF:AF)</f>
        <v>0</v>
      </c>
      <c r="AB22" s="187">
        <f>SUMIF(F_SZV_1A!$F:$F,$C22,F_SZV_1A!AG:AG)</f>
        <v>0</v>
      </c>
      <c r="AC22" s="187">
        <f>SUMIF(F_SZV_1A!$F:$F,$C22,F_SZV_1A!AH:AH)</f>
        <v>0</v>
      </c>
      <c r="AD22" s="187">
        <f>SUMIF(F_SZV_1A!$F:$F,$C22,F_SZV_1A!AI:AI)</f>
        <v>0</v>
      </c>
      <c r="AE22" s="187">
        <f>SUMIF(F_SZV_1A!$F:$F,$C22,F_SZV_1A!AJ:AJ)</f>
        <v>0</v>
      </c>
      <c r="AF22" s="187">
        <f>SUMIF(F_SZV_1A!$F:$F,$C22,F_SZV_1A!AK:AK)</f>
        <v>0</v>
      </c>
      <c r="AG22" s="187">
        <f>SUMIF(F_SZV_1A!$F:$F,$C22,F_SZV_1A!AL:AL)</f>
        <v>0</v>
      </c>
      <c r="AH22" s="187">
        <f>SUMIF(F_SZV_1A!$F:$F,$C22,F_SZV_1A!AM:AM)</f>
        <v>0</v>
      </c>
      <c r="AI22" s="187">
        <f>SUMIF(F_SZV_1A!$F:$F,$C22,F_SZV_1A!AN:AN)</f>
        <v>0</v>
      </c>
      <c r="AJ22" s="187">
        <f>SUMIF(F_SZV_1A!$F:$F,$C22,F_SZV_1A!AO:AO)</f>
        <v>0</v>
      </c>
      <c r="AK22" s="187">
        <f>SUMIF(F_SZV_1A!$F:$F,$C22,F_SZV_1A!AP:AP)</f>
        <v>0</v>
      </c>
      <c r="AL22" s="37">
        <f t="shared" si="7"/>
        <v>0</v>
      </c>
      <c r="AM22" s="21"/>
      <c r="AN22" s="21"/>
      <c r="AO22" s="21"/>
      <c r="AP22" s="21"/>
      <c r="AQ22" s="21"/>
      <c r="AR22" s="22" t="e">
        <f>INDEX(F_SZV_1A!$G:$G,MATCH($C22,F_SZV_1A!$F:$F,0))</f>
        <v>#N/A</v>
      </c>
      <c r="AS22" s="22">
        <f>COUNTIF(F_SZV_1A!$AY$3:$AY$1676,$D22)</f>
        <v>0</v>
      </c>
      <c r="AT22" s="22">
        <f>SUMIF(F_SZV_1A!$AY$3:$AY$1676,$D22,F_SZV_1A!$CF$3:$CF$1676)</f>
        <v>0</v>
      </c>
      <c r="AU22" s="22">
        <f>SUMIF(F_SZV_1A!$AY:$AY,$D22,F_SZV_1A!$CG:$CG)</f>
        <v>0</v>
      </c>
      <c r="AV22" s="22">
        <f>SUMIF(F_SZV_1A!$AY:$AY,$D22,F_SZV_1A!$CG:$CG)</f>
        <v>0</v>
      </c>
    </row>
    <row r="23" spans="1:48" x14ac:dyDescent="0.25">
      <c r="A23" s="43">
        <v>1690</v>
      </c>
      <c r="B23" s="205" t="s">
        <v>213</v>
      </c>
      <c r="C23" s="205" t="s">
        <v>433</v>
      </c>
      <c r="D23" s="205">
        <v>3188</v>
      </c>
      <c r="E23" s="205" t="s">
        <v>434</v>
      </c>
      <c r="F23" s="205" t="s">
        <v>435</v>
      </c>
      <c r="G23" s="36" t="str">
        <f t="shared" si="4"/>
        <v>Nincs rögzítve!</v>
      </c>
      <c r="H23" s="21"/>
      <c r="I23" s="172">
        <f t="shared" si="5"/>
        <v>0</v>
      </c>
      <c r="J23" s="173">
        <f>SUMIF(F_SZV_1A!$F:$F,$C23,F_SZV_1A!$N:$N)</f>
        <v>0</v>
      </c>
      <c r="K23" s="173">
        <f>SUMIF(F_SZV_1A!$F:$F,$C23,F_SZV_1A!$O:$O)</f>
        <v>0</v>
      </c>
      <c r="L23" s="173">
        <f>SUMIF(F_SZV_1A!$F:$F,$C23,F_SZV_1A!$P:$P)</f>
        <v>0</v>
      </c>
      <c r="M23" s="21"/>
      <c r="N23" s="173">
        <f>SUMIF(F_SZV_1A!$F:$F,$C23,F_SZV_1A!R:R)</f>
        <v>0</v>
      </c>
      <c r="O23" s="173">
        <f>SUMIF(F_SZV_1A!$F:$F,$C23,F_SZV_1A!S:S)</f>
        <v>0</v>
      </c>
      <c r="P23" s="173">
        <f>SUMIF(F_SZV_1A!$F:$F,$C23,F_SZV_1A!T:T)</f>
        <v>0</v>
      </c>
      <c r="Q23" s="173">
        <f>SUMIF(F_SZV_1A!$F:$F,$C23,F_SZV_1A!U:U)</f>
        <v>0</v>
      </c>
      <c r="R23" s="173">
        <f>SUMIF(F_SZV_1A!$F:$F,$C23,F_SZV_1A!V:V)</f>
        <v>0</v>
      </c>
      <c r="S23" s="173">
        <f>SUMIF(F_SZV_1A!$F:$F,$C23,F_SZV_1A!W:W)</f>
        <v>0</v>
      </c>
      <c r="T23" s="173">
        <f>SUMIF(F_SZV_1A!$F:$F,$C23,F_SZV_1A!X:X)</f>
        <v>0</v>
      </c>
      <c r="U23" s="173">
        <f>SUMIF(F_SZV_1A!$F:$F,$C23,F_SZV_1A!Y:Y)</f>
        <v>0</v>
      </c>
      <c r="V23" s="173">
        <f>SUMIF(F_SZV_1A!$F:$F,$C23,F_SZV_1A!Z:Z)</f>
        <v>0</v>
      </c>
      <c r="W23" s="173">
        <f>SUMIF(F_SZV_1A!$F:$F,$C23,F_SZV_1A!AA:AA)</f>
        <v>0</v>
      </c>
      <c r="X23" s="180">
        <f>SUMIF(F_SZV_1A!$F:$F,$C23,F_SZV_1A!AB:AB)</f>
        <v>0</v>
      </c>
      <c r="Y23" s="37">
        <f t="shared" si="6"/>
        <v>0</v>
      </c>
      <c r="Z23" s="21"/>
      <c r="AA23" s="187">
        <f>SUMIF(F_SZV_1A!$F:$F,$C23,F_SZV_1A!AF:AF)</f>
        <v>0</v>
      </c>
      <c r="AB23" s="187">
        <f>SUMIF(F_SZV_1A!$F:$F,$C23,F_SZV_1A!AG:AG)</f>
        <v>0</v>
      </c>
      <c r="AC23" s="187">
        <f>SUMIF(F_SZV_1A!$F:$F,$C23,F_SZV_1A!AH:AH)</f>
        <v>0</v>
      </c>
      <c r="AD23" s="187">
        <f>SUMIF(F_SZV_1A!$F:$F,$C23,F_SZV_1A!AI:AI)</f>
        <v>0</v>
      </c>
      <c r="AE23" s="187">
        <f>SUMIF(F_SZV_1A!$F:$F,$C23,F_SZV_1A!AJ:AJ)</f>
        <v>0</v>
      </c>
      <c r="AF23" s="187">
        <f>SUMIF(F_SZV_1A!$F:$F,$C23,F_SZV_1A!AK:AK)</f>
        <v>0</v>
      </c>
      <c r="AG23" s="187">
        <f>SUMIF(F_SZV_1A!$F:$F,$C23,F_SZV_1A!AL:AL)</f>
        <v>0</v>
      </c>
      <c r="AH23" s="187">
        <f>SUMIF(F_SZV_1A!$F:$F,$C23,F_SZV_1A!AM:AM)</f>
        <v>0</v>
      </c>
      <c r="AI23" s="187">
        <f>SUMIF(F_SZV_1A!$F:$F,$C23,F_SZV_1A!AN:AN)</f>
        <v>0</v>
      </c>
      <c r="AJ23" s="187">
        <f>SUMIF(F_SZV_1A!$F:$F,$C23,F_SZV_1A!AO:AO)</f>
        <v>0</v>
      </c>
      <c r="AK23" s="187">
        <f>SUMIF(F_SZV_1A!$F:$F,$C23,F_SZV_1A!AP:AP)</f>
        <v>0</v>
      </c>
      <c r="AL23" s="37">
        <f t="shared" si="7"/>
        <v>0</v>
      </c>
      <c r="AM23" s="21"/>
      <c r="AN23" s="21"/>
      <c r="AO23" s="21"/>
      <c r="AP23" s="21"/>
      <c r="AQ23" s="21"/>
      <c r="AR23" s="22" t="e">
        <f>INDEX(F_SZV_1A!$G:$G,MATCH($C23,F_SZV_1A!$F:$F,0))</f>
        <v>#N/A</v>
      </c>
      <c r="AS23" s="22">
        <f>COUNTIF(F_SZV_1A!$AY$3:$AY$1676,$D23)</f>
        <v>0</v>
      </c>
      <c r="AT23" s="22">
        <f>SUMIF(F_SZV_1A!$AY$3:$AY$1676,$D23,F_SZV_1A!$CF$3:$CF$1676)</f>
        <v>0</v>
      </c>
      <c r="AU23" s="22">
        <f>SUMIF(F_SZV_1A!$AY:$AY,$D23,F_SZV_1A!$CG:$CG)</f>
        <v>0</v>
      </c>
      <c r="AV23" s="22">
        <f>SUMIF(F_SZV_1A!$AY:$AY,$D23,F_SZV_1A!$CG:$CG)</f>
        <v>0</v>
      </c>
    </row>
  </sheetData>
  <mergeCells count="107">
    <mergeCell ref="B5"/>
    <mergeCell ref="C5"/>
    <mergeCell ref="D5"/>
    <mergeCell ref="E5"/>
    <mergeCell ref="F5"/>
    <mergeCell ref="A2:A3"/>
    <mergeCell ref="G2:G3"/>
    <mergeCell ref="C4"/>
    <mergeCell ref="B4"/>
    <mergeCell ref="D4"/>
    <mergeCell ref="E4"/>
    <mergeCell ref="F4"/>
    <mergeCell ref="C2:C3"/>
    <mergeCell ref="B2:B3"/>
    <mergeCell ref="D2:D3"/>
    <mergeCell ref="E2:E3"/>
    <mergeCell ref="F2:F3"/>
    <mergeCell ref="B7"/>
    <mergeCell ref="C7"/>
    <mergeCell ref="D7"/>
    <mergeCell ref="E7"/>
    <mergeCell ref="F7"/>
    <mergeCell ref="B6"/>
    <mergeCell ref="C6"/>
    <mergeCell ref="D6"/>
    <mergeCell ref="E6"/>
    <mergeCell ref="F6"/>
    <mergeCell ref="B9"/>
    <mergeCell ref="C9"/>
    <mergeCell ref="D9"/>
    <mergeCell ref="E9"/>
    <mergeCell ref="F9"/>
    <mergeCell ref="B8"/>
    <mergeCell ref="C8"/>
    <mergeCell ref="D8"/>
    <mergeCell ref="E8"/>
    <mergeCell ref="F8"/>
    <mergeCell ref="B11"/>
    <mergeCell ref="C11"/>
    <mergeCell ref="D11"/>
    <mergeCell ref="E11"/>
    <mergeCell ref="F11"/>
    <mergeCell ref="B10"/>
    <mergeCell ref="C10"/>
    <mergeCell ref="D10"/>
    <mergeCell ref="E10"/>
    <mergeCell ref="F10"/>
    <mergeCell ref="B13"/>
    <mergeCell ref="C13"/>
    <mergeCell ref="D13"/>
    <mergeCell ref="E13"/>
    <mergeCell ref="F13"/>
    <mergeCell ref="B12"/>
    <mergeCell ref="C12"/>
    <mergeCell ref="D12"/>
    <mergeCell ref="E12"/>
    <mergeCell ref="F12"/>
    <mergeCell ref="B15"/>
    <mergeCell ref="C15"/>
    <mergeCell ref="D15"/>
    <mergeCell ref="E15"/>
    <mergeCell ref="F15"/>
    <mergeCell ref="B14"/>
    <mergeCell ref="C14"/>
    <mergeCell ref="D14"/>
    <mergeCell ref="E14"/>
    <mergeCell ref="F14"/>
    <mergeCell ref="B17"/>
    <mergeCell ref="C17"/>
    <mergeCell ref="D17"/>
    <mergeCell ref="E17"/>
    <mergeCell ref="F17"/>
    <mergeCell ref="B16"/>
    <mergeCell ref="C16"/>
    <mergeCell ref="D16"/>
    <mergeCell ref="E16"/>
    <mergeCell ref="F16"/>
    <mergeCell ref="B19"/>
    <mergeCell ref="C19"/>
    <mergeCell ref="D19"/>
    <mergeCell ref="E19"/>
    <mergeCell ref="F19"/>
    <mergeCell ref="B18"/>
    <mergeCell ref="C18"/>
    <mergeCell ref="D18"/>
    <mergeCell ref="E18"/>
    <mergeCell ref="F18"/>
    <mergeCell ref="B21"/>
    <mergeCell ref="C21"/>
    <mergeCell ref="D21"/>
    <mergeCell ref="E21"/>
    <mergeCell ref="F21"/>
    <mergeCell ref="B20"/>
    <mergeCell ref="C20"/>
    <mergeCell ref="D20"/>
    <mergeCell ref="E20"/>
    <mergeCell ref="F20"/>
    <mergeCell ref="B23"/>
    <mergeCell ref="C23"/>
    <mergeCell ref="D23"/>
    <mergeCell ref="E23"/>
    <mergeCell ref="F23"/>
    <mergeCell ref="B22"/>
    <mergeCell ref="C22"/>
    <mergeCell ref="D22"/>
    <mergeCell ref="E22"/>
    <mergeCell ref="F22"/>
  </mergeCells>
  <conditionalFormatting sqref="G4:G23">
    <cfRule type="containsText" dxfId="5" priority="1" operator="containsText" text="Hiányzik">
      <formula>NOT(ISERROR(SEARCH("Hiányzik",G4)))</formula>
    </cfRule>
    <cfRule type="containsText" dxfId="4" priority="2" operator="containsText" text="Kitöltési hiba!">
      <formula>NOT(ISERROR(SEARCH("Kitöltési hiba!",G4)))</formula>
    </cfRule>
    <cfRule type="containsText" dxfId="3" priority="3" operator="containsText" text="Kitöltés rendben!">
      <formula>NOT(ISERROR(SEARCH("Kitöltés rendben!",G4)))</formula>
    </cfRule>
  </conditionalFormatting>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H180"/>
  <sheetViews>
    <sheetView tabSelected="1" zoomScale="70" zoomScaleNormal="70" workbookViewId="0">
      <pane xSplit="1" ySplit="2" topLeftCell="B3" activePane="bottomRight" state="frozen"/>
      <selection pane="topRight" activeCell="B1" sqref="B1"/>
      <selection pane="bottomLeft" activeCell="A3" sqref="A3"/>
      <selection pane="bottomRight" activeCell="A180" sqref="A180:XFD752"/>
    </sheetView>
  </sheetViews>
  <sheetFormatPr defaultColWidth="25.7109375" defaultRowHeight="30.25" customHeight="1" x14ac:dyDescent="0.25"/>
  <cols>
    <col min="1" max="1" width="18.5703125" customWidth="1"/>
    <col min="2" max="2" width="7.28515625" customWidth="1"/>
    <col min="3" max="3" width="24" customWidth="1"/>
    <col min="5" max="5" width="12" customWidth="1"/>
    <col min="6" max="6" width="10.7109375" customWidth="1"/>
    <col min="7" max="7" width="26.140625" customWidth="1"/>
    <col min="8" max="8" width="15.28515625" customWidth="1"/>
    <col min="9" max="9" width="20.85546875" customWidth="1"/>
    <col min="10" max="10" width="23" customWidth="1"/>
    <col min="16" max="16" width="9.85546875" customWidth="1"/>
    <col min="17" max="17" width="4.85546875" customWidth="1"/>
    <col min="18" max="28" width="25.7109375" customWidth="1"/>
    <col min="29" max="29" width="18.7109375" customWidth="1"/>
    <col min="30" max="30" width="25.7109375" customWidth="1"/>
    <col min="31" max="31" width="4.7109375" customWidth="1"/>
    <col min="32" max="32" width="19.140625" customWidth="1"/>
    <col min="33" max="42" width="25.7109375" customWidth="1"/>
    <col min="43" max="43" width="17.140625" customWidth="1"/>
    <col min="46" max="46" width="6.28515625" customWidth="1"/>
    <col min="49" max="49" width="20.140625" customWidth="1"/>
    <col min="50" max="50" width="5.85546875" customWidth="1"/>
    <col min="51" max="51" width="25.7109375" style="39" customWidth="1"/>
  </cols>
  <sheetData>
    <row r="1" spans="1:86" s="11" customFormat="1" ht="30.25" customHeight="1" x14ac:dyDescent="0.25">
      <c r="A1" s="10"/>
      <c r="B1" s="215" t="s">
        <v>119</v>
      </c>
      <c r="C1" s="215" t="s">
        <v>120</v>
      </c>
      <c r="D1" s="215" t="s">
        <v>121</v>
      </c>
      <c r="E1" s="215" t="s">
        <v>122</v>
      </c>
      <c r="F1" s="216" t="s">
        <v>123</v>
      </c>
      <c r="G1" s="215" t="s">
        <v>124</v>
      </c>
      <c r="H1" s="10" t="s">
        <v>125</v>
      </c>
      <c r="I1" s="10" t="s">
        <v>126</v>
      </c>
      <c r="J1" s="10" t="s">
        <v>127</v>
      </c>
      <c r="K1" s="10" t="s">
        <v>128</v>
      </c>
      <c r="L1" s="16" t="s">
        <v>129</v>
      </c>
      <c r="M1" s="16" t="s">
        <v>130</v>
      </c>
      <c r="N1" s="16" t="s">
        <v>131</v>
      </c>
      <c r="O1" s="16" t="s">
        <v>132</v>
      </c>
      <c r="P1" s="16" t="s">
        <v>126</v>
      </c>
      <c r="R1" s="212" t="s">
        <v>133</v>
      </c>
      <c r="S1" s="213"/>
      <c r="T1" s="213"/>
      <c r="U1" s="213"/>
      <c r="V1" s="213"/>
      <c r="W1" s="213"/>
      <c r="X1" s="213"/>
      <c r="Y1" s="213"/>
      <c r="Z1" s="213"/>
      <c r="AA1" s="213"/>
      <c r="AB1" s="213"/>
      <c r="AC1" s="214"/>
      <c r="AD1" s="17" t="s">
        <v>125</v>
      </c>
      <c r="AF1" s="212" t="s">
        <v>134</v>
      </c>
      <c r="AG1" s="213"/>
      <c r="AH1" s="213"/>
      <c r="AI1" s="213"/>
      <c r="AJ1" s="213"/>
      <c r="AK1" s="213"/>
      <c r="AL1" s="213"/>
      <c r="AM1" s="213"/>
      <c r="AN1" s="213"/>
      <c r="AO1" s="213"/>
      <c r="AP1" s="213"/>
      <c r="AQ1" s="214"/>
      <c r="AR1" s="16" t="s">
        <v>135</v>
      </c>
      <c r="AS1" s="18" t="s">
        <v>125</v>
      </c>
      <c r="AU1" s="16" t="s">
        <v>126</v>
      </c>
      <c r="AV1" s="16" t="s">
        <v>126</v>
      </c>
      <c r="AW1" s="17" t="s">
        <v>135</v>
      </c>
      <c r="AY1" s="12" t="s">
        <v>125</v>
      </c>
      <c r="AZ1" s="12" t="s">
        <v>125</v>
      </c>
      <c r="BA1" s="12" t="s">
        <v>125</v>
      </c>
      <c r="BB1" s="12" t="s">
        <v>125</v>
      </c>
      <c r="BC1" s="12" t="s">
        <v>125</v>
      </c>
      <c r="BD1" s="12" t="s">
        <v>125</v>
      </c>
      <c r="BE1" s="12" t="s">
        <v>125</v>
      </c>
      <c r="BF1" s="12" t="s">
        <v>125</v>
      </c>
      <c r="BG1" s="12" t="s">
        <v>125</v>
      </c>
      <c r="BH1" s="12" t="s">
        <v>125</v>
      </c>
      <c r="BI1" s="12" t="s">
        <v>125</v>
      </c>
      <c r="BJ1" s="12" t="s">
        <v>125</v>
      </c>
      <c r="BK1" s="12" t="s">
        <v>125</v>
      </c>
      <c r="BL1" s="12" t="s">
        <v>125</v>
      </c>
      <c r="BM1" s="12" t="s">
        <v>125</v>
      </c>
      <c r="BN1" s="12" t="s">
        <v>125</v>
      </c>
      <c r="BO1" s="12" t="s">
        <v>125</v>
      </c>
      <c r="BP1" s="12" t="s">
        <v>125</v>
      </c>
      <c r="BQ1" s="12" t="s">
        <v>125</v>
      </c>
      <c r="BR1" s="12" t="s">
        <v>125</v>
      </c>
      <c r="BS1" s="12" t="s">
        <v>125</v>
      </c>
      <c r="BT1" s="12" t="s">
        <v>125</v>
      </c>
      <c r="BU1" s="12" t="s">
        <v>125</v>
      </c>
      <c r="BV1" s="12" t="s">
        <v>125</v>
      </c>
      <c r="BW1" s="12" t="s">
        <v>125</v>
      </c>
      <c r="BX1" s="12" t="s">
        <v>125</v>
      </c>
      <c r="BY1" s="12" t="s">
        <v>125</v>
      </c>
      <c r="BZ1" s="12" t="s">
        <v>125</v>
      </c>
      <c r="CA1" s="12" t="s">
        <v>125</v>
      </c>
      <c r="CB1" s="12" t="s">
        <v>125</v>
      </c>
      <c r="CC1" s="12" t="s">
        <v>125</v>
      </c>
      <c r="CD1" s="12" t="s">
        <v>125</v>
      </c>
      <c r="CE1" s="12" t="s">
        <v>125</v>
      </c>
      <c r="CF1" s="12" t="s">
        <v>125</v>
      </c>
      <c r="CG1" s="12" t="s">
        <v>125</v>
      </c>
      <c r="CH1" s="12" t="s">
        <v>125</v>
      </c>
    </row>
    <row r="2" spans="1:86" s="11" customFormat="1" ht="30.25" customHeight="1" x14ac:dyDescent="0.25">
      <c r="A2" s="10" t="s">
        <v>136</v>
      </c>
      <c r="B2" s="215" t="s">
        <v>137</v>
      </c>
      <c r="C2" s="215" t="s">
        <v>138</v>
      </c>
      <c r="D2" s="215" t="s">
        <v>139</v>
      </c>
      <c r="E2" s="215" t="s">
        <v>140</v>
      </c>
      <c r="F2" s="216" t="s">
        <v>141</v>
      </c>
      <c r="G2" s="215" t="s">
        <v>142</v>
      </c>
      <c r="H2" s="10" t="s">
        <v>143</v>
      </c>
      <c r="I2" s="10" t="s">
        <v>144</v>
      </c>
      <c r="J2" s="10" t="s">
        <v>145</v>
      </c>
      <c r="K2" s="17" t="s">
        <v>146</v>
      </c>
      <c r="L2" s="16" t="s">
        <v>147</v>
      </c>
      <c r="M2" s="16" t="s">
        <v>148</v>
      </c>
      <c r="N2" s="16" t="s">
        <v>149</v>
      </c>
      <c r="O2" s="16" t="s">
        <v>150</v>
      </c>
      <c r="P2" s="16" t="s">
        <v>151</v>
      </c>
      <c r="R2" s="16" t="s">
        <v>152</v>
      </c>
      <c r="S2" s="16" t="s">
        <v>153</v>
      </c>
      <c r="T2" s="16" t="s">
        <v>154</v>
      </c>
      <c r="U2" s="16" t="s">
        <v>155</v>
      </c>
      <c r="V2" s="16" t="s">
        <v>156</v>
      </c>
      <c r="W2" s="16" t="s">
        <v>55</v>
      </c>
      <c r="X2" s="16" t="s">
        <v>157</v>
      </c>
      <c r="Y2" s="16" t="s">
        <v>158</v>
      </c>
      <c r="Z2" s="16" t="s">
        <v>159</v>
      </c>
      <c r="AA2" s="16" t="s">
        <v>160</v>
      </c>
      <c r="AB2" s="16" t="s">
        <v>161</v>
      </c>
      <c r="AC2" s="17" t="s">
        <v>162</v>
      </c>
      <c r="AD2" s="17" t="s">
        <v>163</v>
      </c>
      <c r="AF2" s="16" t="s">
        <v>152</v>
      </c>
      <c r="AG2" s="16" t="s">
        <v>153</v>
      </c>
      <c r="AH2" s="16" t="s">
        <v>154</v>
      </c>
      <c r="AI2" s="16" t="s">
        <v>155</v>
      </c>
      <c r="AJ2" s="16" t="s">
        <v>156</v>
      </c>
      <c r="AK2" s="16" t="s">
        <v>55</v>
      </c>
      <c r="AL2" s="16" t="s">
        <v>157</v>
      </c>
      <c r="AM2" s="16" t="s">
        <v>158</v>
      </c>
      <c r="AN2" s="16" t="s">
        <v>159</v>
      </c>
      <c r="AO2" s="16" t="s">
        <v>160</v>
      </c>
      <c r="AP2" s="16" t="s">
        <v>161</v>
      </c>
      <c r="AQ2" s="17" t="s">
        <v>162</v>
      </c>
      <c r="AR2" s="16" t="s">
        <v>164</v>
      </c>
      <c r="AS2" s="19" t="s">
        <v>165</v>
      </c>
      <c r="AU2" s="16" t="s">
        <v>166</v>
      </c>
      <c r="AV2" s="16" t="s">
        <v>167</v>
      </c>
      <c r="AW2" s="17" t="s">
        <v>168</v>
      </c>
      <c r="AY2" s="12" t="s">
        <v>169</v>
      </c>
      <c r="AZ2" s="12" t="s">
        <v>170</v>
      </c>
      <c r="BA2" s="12" t="s">
        <v>171</v>
      </c>
      <c r="BB2" s="12" t="s">
        <v>172</v>
      </c>
      <c r="BC2" s="12" t="s">
        <v>173</v>
      </c>
      <c r="BD2" s="12" t="s">
        <v>174</v>
      </c>
      <c r="BE2" s="12" t="s">
        <v>175</v>
      </c>
      <c r="BF2" s="12" t="s">
        <v>176</v>
      </c>
      <c r="BG2" s="12" t="s">
        <v>177</v>
      </c>
      <c r="BH2" s="12" t="s">
        <v>178</v>
      </c>
      <c r="BI2" s="12" t="s">
        <v>179</v>
      </c>
      <c r="BJ2" s="12" t="s">
        <v>180</v>
      </c>
      <c r="BK2" s="12" t="s">
        <v>181</v>
      </c>
      <c r="BL2" s="12" t="s">
        <v>182</v>
      </c>
      <c r="BM2" s="12" t="s">
        <v>183</v>
      </c>
      <c r="BN2" s="12" t="s">
        <v>184</v>
      </c>
      <c r="BO2" s="12" t="s">
        <v>185</v>
      </c>
      <c r="BP2" s="12" t="s">
        <v>186</v>
      </c>
      <c r="BQ2" s="12" t="s">
        <v>187</v>
      </c>
      <c r="BR2" s="12" t="s">
        <v>188</v>
      </c>
      <c r="BS2" s="12" t="s">
        <v>189</v>
      </c>
      <c r="BT2" s="12" t="s">
        <v>190</v>
      </c>
      <c r="BU2" s="12" t="s">
        <v>137</v>
      </c>
      <c r="BV2" s="12" t="s">
        <v>138</v>
      </c>
      <c r="BW2" s="12" t="s">
        <v>139</v>
      </c>
      <c r="BX2" s="12" t="s">
        <v>140</v>
      </c>
      <c r="BY2" s="12" t="s">
        <v>191</v>
      </c>
      <c r="BZ2" s="12" t="s">
        <v>192</v>
      </c>
      <c r="CA2" s="12" t="s">
        <v>149</v>
      </c>
      <c r="CB2" s="12" t="s">
        <v>150</v>
      </c>
      <c r="CC2" s="12" t="s">
        <v>193</v>
      </c>
      <c r="CD2" s="12" t="s">
        <v>194</v>
      </c>
      <c r="CE2" s="12" t="s">
        <v>195</v>
      </c>
      <c r="CF2" s="12" t="s">
        <v>196</v>
      </c>
      <c r="CG2" s="12" t="s">
        <v>197</v>
      </c>
      <c r="CH2" s="12" t="s">
        <v>198</v>
      </c>
    </row>
    <row r="3" spans="1:86" s="2" customFormat="1" ht="30.25" customHeight="1" x14ac:dyDescent="0.25">
      <c r="A3" s="1" t="str">
        <f t="shared" ref="A3:A39" si="0">IF($G3="","Nincs VKR kiválasztva!",CE3)</f>
        <v>Kitöltés rendben!</v>
      </c>
      <c r="B3" s="209">
        <v>1</v>
      </c>
      <c r="C3" s="208" t="s">
        <v>199</v>
      </c>
      <c r="D3" s="210" t="s">
        <v>200</v>
      </c>
      <c r="E3" s="210" t="s">
        <v>201</v>
      </c>
      <c r="F3" s="211" t="str">
        <f>VLOOKUP($G3,Összesítő!$B:$F,2,FALSE)</f>
        <v>21-12575-1-011-01-13</v>
      </c>
      <c r="G3" s="208" t="s">
        <v>214</v>
      </c>
      <c r="H3" s="6" t="str">
        <f>AY3&amp;"_"&amp;AW3&amp;"_FIV_"&amp;LEFT(Előlap!$B$6,4)</f>
        <v>3173_1_FIV_2026</v>
      </c>
      <c r="I3" s="6" t="str">
        <f>VLOOKUP($G3,Összesítő!$B:$F,5,FALSE)</f>
        <v>Lenti - kivéve Máhomfa, Iklódbördőce, Kerkabarabás, Zalabaksa, Csesztreg, Rédics, Resznek, Külsősárd, Belsősárd, Szilvágy, Pórszombat</v>
      </c>
      <c r="J3" s="6" t="str">
        <f>VLOOKUP($G3,Összesítő!$B:$F,4,FALSE)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3" s="7">
        <f t="shared" ref="K3:K38" si="1">N3+O3</f>
        <v>7449</v>
      </c>
      <c r="L3" s="14">
        <v>2027</v>
      </c>
      <c r="M3" s="14">
        <v>2027</v>
      </c>
      <c r="N3" s="13">
        <v>7449</v>
      </c>
      <c r="O3" s="8">
        <v>0</v>
      </c>
      <c r="P3" s="8">
        <v>0</v>
      </c>
      <c r="R3" s="8">
        <v>7449</v>
      </c>
      <c r="S3" s="8">
        <v>0</v>
      </c>
      <c r="T3" s="8">
        <v>0</v>
      </c>
      <c r="U3" s="8">
        <v>0</v>
      </c>
      <c r="V3" s="8">
        <v>0</v>
      </c>
      <c r="W3" s="8">
        <v>0</v>
      </c>
      <c r="X3" s="8">
        <v>0</v>
      </c>
      <c r="Y3" s="8">
        <v>0</v>
      </c>
      <c r="Z3" s="8">
        <v>0</v>
      </c>
      <c r="AA3" s="8">
        <v>0</v>
      </c>
      <c r="AB3" s="8">
        <v>0</v>
      </c>
      <c r="AC3" s="7">
        <f t="shared" ref="AC3:AC39" si="2">SUM(R3:AB3)</f>
        <v>7449</v>
      </c>
      <c r="AD3" s="3" t="str">
        <f t="shared" ref="AD3:AD39" si="3">IF($G3="","Nincs VKR kiválasztva!",IF(BA3=0,"Hiányos kitöltés!",BF3))</f>
        <v>A forrás egyenlő a költséggel (I.ütem).</v>
      </c>
      <c r="AF3" s="8">
        <v>0</v>
      </c>
      <c r="AG3" s="8">
        <v>0</v>
      </c>
      <c r="AH3" s="8">
        <v>0</v>
      </c>
      <c r="AI3" s="8">
        <v>0</v>
      </c>
      <c r="AJ3" s="8">
        <v>0</v>
      </c>
      <c r="AK3" s="8">
        <v>0</v>
      </c>
      <c r="AL3" s="8">
        <v>0</v>
      </c>
      <c r="AM3" s="8">
        <v>0</v>
      </c>
      <c r="AN3" s="8">
        <v>0</v>
      </c>
      <c r="AO3" s="8">
        <v>0</v>
      </c>
      <c r="AP3" s="8">
        <v>0</v>
      </c>
      <c r="AQ3" s="7">
        <f t="shared" ref="AQ3:AQ39" si="4">SUM(AF3:AP3)</f>
        <v>0</v>
      </c>
      <c r="AR3" s="40" t="s">
        <v>203</v>
      </c>
      <c r="AS3" s="3" t="str">
        <f t="shared" ref="AS3:AS39" si="5">IF($G3="","Nincs VKR kiválasztva!",IF($BA3=0,"Hiányos kitöltés!",IF($BN3=0,"Nem hosszútávú a feladat.",$BL3)))</f>
        <v>Nem hosszútávú a feladat.</v>
      </c>
      <c r="AU3" s="15" t="s">
        <v>135</v>
      </c>
      <c r="AV3" s="15" t="s">
        <v>135</v>
      </c>
      <c r="AW3" s="6">
        <f>COUNTA($G$3:G3)</f>
        <v>1</v>
      </c>
      <c r="AY3" s="9">
        <f>VLOOKUP($G3,Összesítő!$B:$F,3,FALSE)</f>
        <v>3173</v>
      </c>
      <c r="AZ3" s="9">
        <f t="shared" ref="AZ3:AZ39" si="6">LEN($AU3)</f>
        <v>0</v>
      </c>
      <c r="BA3" s="5">
        <f t="shared" ref="BA3:BA39" si="7">IF(OR($B3="",$C3="",$D3="",$E3="",$F3="",$L3="",$M3="",$N3="",$O3="",$P3=""),0,1)</f>
        <v>1</v>
      </c>
      <c r="BB3" s="5" t="str">
        <f t="shared" ref="BB3:BB39" si="8">IF($F3="",0,IF(AND($L3=2027,$M3=2027),"R",IF(AND($L3=2027,$M3&gt;2027),"RH",IF(AND($L3&gt;2027,$M3&gt;2027),"H","x"))))</f>
        <v>R</v>
      </c>
      <c r="BC3" s="5">
        <f t="shared" ref="BC3:BC39" si="9">IF(OR(BB3="R",BB3="RH"),1,0)</f>
        <v>1</v>
      </c>
      <c r="BD3" s="5">
        <f t="shared" ref="BD3:BD39" si="10">IF(AND($BB3="R",$O3&gt;0),1,IF(AND($BB3="H",$N3&gt;0),1,0))</f>
        <v>0</v>
      </c>
      <c r="BE3" s="5">
        <f t="shared" ref="BE3:BE39" si="11">IF($AC3&lt;$N3,1,IF($AC3=$N3,0))</f>
        <v>0</v>
      </c>
      <c r="BF3" s="9" t="str">
        <f t="shared" ref="BF3:BF39" si="12">IF($L3&gt;2027,"Nem rövidtávú a feladat.",IF($BE3=1,"Az I. ütem nem lehet forráshiányos!",IF($AC3&gt;$N3,"Többlet forrást jelölt meg az I. ütemnél! A forrás ne legyen több a költségnél.",IF($AC3=$N3,"A forrás egyenlő a költséggel (I.ütem).",0))))</f>
        <v>A forrás egyenlő a költséggel (I.ütem).</v>
      </c>
      <c r="BG3" s="5">
        <f t="shared" ref="BG3:BG39" si="13">IF(AND($R3&lt;&gt;"",$S3&lt;&gt;"",$T3&lt;&gt;"",$U3&lt;&gt;"",$V3&lt;&gt;"",$W3&lt;&gt;"",$X3&lt;&gt;"",$Y3&lt;&gt;"",$Z3&lt;&gt;"",$AA3&lt;&gt;"",$AB3&lt;&gt;""),1,0)</f>
        <v>1</v>
      </c>
      <c r="BH3" s="5">
        <f t="shared" ref="BH3:BH39" si="14">IF(AND($BG3=1,$N3=$AC3),1,0)</f>
        <v>1</v>
      </c>
      <c r="BI3" s="5">
        <f t="shared" ref="BI3:BI39" si="15">IF($AQ3&lt;$O3,1,0)</f>
        <v>0</v>
      </c>
      <c r="BJ3" s="5">
        <f t="shared" ref="BJ3:BJ39" si="16">IF(AND($AF3&lt;&gt;"",$AG3&lt;&gt;"",$AH3&lt;&gt;"",$AI3&lt;&gt;"",$AJ3&lt;&gt;"",$AK3&lt;&gt;"",$AL3&lt;&gt;"",$AM3&lt;&gt;"",$AN3&lt;&gt;"",$AO3&lt;&gt;"",$AP3&lt;&gt;""),1,0)</f>
        <v>1</v>
      </c>
      <c r="BK3" s="5">
        <f t="shared" ref="BK3:BK39" si="17">IF(AND($BJ3=1,$O3=$AQ3),1,IF(AND($BJ3=1,$O3&gt;$AQ3,AR3="igen"),1,0))</f>
        <v>1</v>
      </c>
      <c r="BL3" s="4" t="str">
        <f t="shared" ref="BL3:BL39" si="18">IF($M3&lt;2028,"Nem hosszútávú a feladat.",IF(AND($BI3=1,$AR3="nem"),"Forráshiányos a feladat? Jelölje az AR-oszlopban!",IF(AND($BI3=0,$AR3="igen"),"Forráshiányosnak jelölte a feladat az AR-oszlopban, de a forrás költség adatok alapnján nem az!",IF(AND($BI3=1,$AR3="igen"),"Forráshiányos a feladat!",IF($AQ3&gt;$O3,"Többlet forrást jelölt meg a II. ütemnél! A forrás ne legyen több a költségnél.",IF($AQ3=$O3,"A forrás egyenlő a költséggel (II.ütem).",0))))))</f>
        <v>Nem hosszútávú a feladat.</v>
      </c>
      <c r="BM3" s="5">
        <f t="shared" ref="BM3:BM39" si="19">IF($M3&lt;2028,1,0)</f>
        <v>1</v>
      </c>
      <c r="BN3" s="5">
        <f t="shared" ref="BN3:BN39" si="20">IF($M3&gt;2027,1,0)</f>
        <v>0</v>
      </c>
      <c r="BO3" s="5">
        <f t="shared" ref="BO3:BO39" si="21">IF(AND($BM3=1,$N3=0),1,0)</f>
        <v>0</v>
      </c>
      <c r="BP3" s="5">
        <f t="shared" ref="BP3:BP39" si="22">IF(AND($BN3=1,$O3=0),1,0)</f>
        <v>0</v>
      </c>
      <c r="BQ3" s="5">
        <f t="shared" ref="BQ3:BQ39" si="23">IF(AND($BB3="R",$N3=0,$AZ3&gt;29),1,IF(AND($BB3="RH",$N3=0,$AZ3&gt;29),1,0))</f>
        <v>0</v>
      </c>
      <c r="BR3" s="9" t="str">
        <f t="shared" ref="BR3:BR39" si="24">IF($BN3=0,"Nincs hosszútávú terv!",IF(AND($BB3="H",$O3=0,$AZ3=0),"Nullás a hosszútávú feladat és nincs hozzá indoklás!",IF(AND($BB3="RH",$O3=0,$AZ3=0),"Nullás a hosszútávú feladat és nincs hozzá indoklás!",IF(AND($BB3="R",$O3=0,$AZ3&lt;300),"Nullás a hosszútávú feladat és rövid hozzá az indoklás!",IF(AND($BB3="RH",$O3=0,$AZ3&lt;300),"Nullás a hosszútávú feladat és rövid hozzá az indoklás!",0)))))</f>
        <v>Nincs hosszútávú terv!</v>
      </c>
      <c r="BS3" s="5">
        <f t="shared" ref="BS3:BS39" si="25">IF(AND($BB3="R",$N3=0,$AZ3&gt;29),1,IF(AND($BB3="RH",$N3=0,$AZ3&gt;29),1,0))</f>
        <v>0</v>
      </c>
      <c r="BT3" s="5">
        <f t="shared" ref="BT3:BT39" si="26">IF(AND($BB3="H",$O3=0,$AZ3&gt;29),1,IF(AND($BB3="RH",$O3=0,$AZ3&gt;29),1,0))</f>
        <v>0</v>
      </c>
      <c r="BU3" s="5">
        <f t="shared" ref="BU3:BU39" si="27">IF($B3="",0,1)</f>
        <v>1</v>
      </c>
      <c r="BV3" s="5">
        <f t="shared" ref="BV3:BV39" si="28">IF($C3="",0,1)</f>
        <v>1</v>
      </c>
      <c r="BW3" s="5">
        <f t="shared" ref="BW3:BW39" si="29">IF($D3="",0,1)</f>
        <v>1</v>
      </c>
      <c r="BX3" s="5">
        <f t="shared" ref="BX3:BX39" si="30">IF($E3="",0,1)</f>
        <v>1</v>
      </c>
      <c r="BY3" s="5">
        <f t="shared" ref="BY3:BY39" si="31">IF($L3="",0,1)</f>
        <v>1</v>
      </c>
      <c r="BZ3" s="5">
        <f t="shared" ref="BZ3:BZ39" si="32">IF($M3="",0,1)</f>
        <v>1</v>
      </c>
      <c r="CA3" s="5">
        <f t="shared" ref="CA3:CA39" si="33">IF($N3="",0,1)</f>
        <v>1</v>
      </c>
      <c r="CB3" s="5">
        <f t="shared" ref="CB3:CB39" si="34">IF($O3="",0,1)</f>
        <v>1</v>
      </c>
      <c r="CC3" s="5">
        <f t="shared" ref="CC3:CC39" si="35">IF($P3="",0,1)</f>
        <v>1</v>
      </c>
      <c r="CD3" s="5" t="str">
        <f t="shared" ref="CD3:CD39" si="36">IF(AND($BA3=0,$BU3=0),"Hiányos kitöltés! (B-oszlop üres)",IF(AND($BA3=0,$BV3=0),"Hiányos kitöltés! (C-oszlop üres)",IF(AND($BA3=0,$BW3=0),"Hiányos kitöltés! (D-oszlop üres)",IF(AND($BA3=0,$BX3=0),"Hiányos kitöltés! (E-oszlop üres)",IF(AND($BA3=0,$BY3=0),"Hiányos kitöltés! (L-oszlop üres)",IF(AND($BA3=0,$BZ3=0),"Hiányos kitöltés! (M-oszlop üres)",IF(AND($BA3=0,$CA3=0),"Hiányos kitöltés! (N-oszlop üres)",IF(AND($BA3=0,$CB3=0),"Hiányos kitöltés! (O-oszlop üres)",IF(AND($BA3=0,$CC3=0),"Hiányos kitöltés! (P-oszlop üres)",IF(AND($BA3=0,$BG3=0),"Hiányos kitöltés! (I.ütem forrása hiányos!","?"))))))))))</f>
        <v>?</v>
      </c>
      <c r="CE3" s="4" t="str">
        <f t="shared" ref="CE3:CE39" si="37">IF($BA3=0,$CD3,IF($BG3=0,"I. ütem forrása nincs kitöltve!",IF($BJ3=0,"II. ütem forrása nincs kitöltve!",IF($BD3=1,"Költségek üteme nem megfelelő (az időtartam és a költség üteme eltér)!",IF(AND(BH3=0,$BA3=1,$BJ3=1,$BD3=1),"Kötelező cellák kitöltve, de az I. ütem forrása hibás!",IF(AND(BJ3=0,$BA3=1,$BJ3=1,$BD3=1),"Kötelező cellák kitöltve, de a II. ütem forrása hibás!",IF(AND($BO3=1,$AZ3&lt;30),"Nullás a rövidtávú feladat és rövid (hiányzik) a hozzá tartozó indoklás!",IF(AND($BP3=1,$AZ3&lt;30),"Nullás a hosszútávú feladat és rövid (hiányzik) a hozzá tartozó indoklás!",IF(AND(BN3=1,C3="2011_RENDKÍVÜLI"),"II. ütemre nem tervezhet Rendkívüli feladatot!",IF(BH3=0,AD3,IF(BK3=0,AS3,IF(AND(BC3=1,$P3&gt;$N3),"EM rendelet 2. melléklet terhére elszámolt költség nem lehet nagyobb az I. ütemre tervezett tényleges költségnél!",IF($AC3&gt;$N3,"Többlet forrást jelölt meg az I. ütemnél! A forrás ne legyen több a költségnél.",IF($AQ3&gt;$O3,"Többlet forrást jelölt meg a II. ütemnél! A forrás ne legyen több a költségnél.","Kitöltés rendben!"))))))))))))))</f>
        <v>Kitöltés rendben!</v>
      </c>
      <c r="CF3" s="5">
        <f t="shared" ref="CF3:CF39" si="38">IF(A3="Kitöltés rendben!",1,0)</f>
        <v>1</v>
      </c>
      <c r="CG3" s="5">
        <f t="shared" ref="CG3:CG39" si="39">IF(AND($BB3="R",$CF3=1),1,IF(AND($BB3="RH",$CF3=1),1,0))</f>
        <v>1</v>
      </c>
      <c r="CH3" s="5">
        <f t="shared" ref="CH3:CH39" si="40">IF(AND($BB3="H",$CF3=1),1,IF(AND($BB3="RH",$CF3=1),1,0))</f>
        <v>0</v>
      </c>
    </row>
    <row r="4" spans="1:86" s="2" customFormat="1" ht="30.25" customHeight="1" x14ac:dyDescent="0.25">
      <c r="A4" s="1" t="str">
        <f t="shared" si="0"/>
        <v>Kitöltés rendben!</v>
      </c>
      <c r="B4" s="209">
        <v>1</v>
      </c>
      <c r="C4" s="208" t="s">
        <v>24</v>
      </c>
      <c r="D4" s="210" t="s">
        <v>215</v>
      </c>
      <c r="E4" s="210" t="s">
        <v>201</v>
      </c>
      <c r="F4" s="211" t="str">
        <f>VLOOKUP($G4,Összesítő!$B:$F,2,FALSE)</f>
        <v>21-12575-1-011-01-13</v>
      </c>
      <c r="G4" s="208" t="s">
        <v>214</v>
      </c>
      <c r="H4" s="6" t="str">
        <f>AY4&amp;"_"&amp;AW4&amp;"_FIV_"&amp;LEFT(Előlap!$B$6,4)</f>
        <v>3173_2_FIV_2026</v>
      </c>
      <c r="I4" s="6" t="str">
        <f>VLOOKUP($G4,Összesítő!$B:$F,5,FALSE)</f>
        <v>Lenti - kivéve Máhomfa, Iklódbördőce, Kerkabarabás, Zalabaksa, Csesztreg, Rédics, Resznek, Külsősárd, Belsősárd, Szilvágy, Pórszombat</v>
      </c>
      <c r="J4" s="6" t="str">
        <f>VLOOKUP($G4,Összesítő!$B:$F,4,FALSE)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4" s="7">
        <f t="shared" si="1"/>
        <v>3000</v>
      </c>
      <c r="L4" s="14">
        <v>2027</v>
      </c>
      <c r="M4" s="14">
        <v>2027</v>
      </c>
      <c r="N4" s="13">
        <v>3000</v>
      </c>
      <c r="O4" s="8">
        <v>0</v>
      </c>
      <c r="P4" s="8">
        <v>0</v>
      </c>
      <c r="R4" s="8">
        <v>3000</v>
      </c>
      <c r="S4" s="8">
        <v>0</v>
      </c>
      <c r="T4" s="8">
        <v>0</v>
      </c>
      <c r="U4" s="8">
        <v>0</v>
      </c>
      <c r="V4" s="8">
        <v>0</v>
      </c>
      <c r="W4" s="8">
        <v>0</v>
      </c>
      <c r="X4" s="8">
        <v>0</v>
      </c>
      <c r="Y4" s="8">
        <v>0</v>
      </c>
      <c r="Z4" s="8">
        <v>0</v>
      </c>
      <c r="AA4" s="8">
        <v>0</v>
      </c>
      <c r="AB4" s="8">
        <v>0</v>
      </c>
      <c r="AC4" s="7">
        <f t="shared" si="2"/>
        <v>3000</v>
      </c>
      <c r="AD4" s="3" t="str">
        <f t="shared" si="3"/>
        <v>A forrás egyenlő a költséggel (I.ütem).</v>
      </c>
      <c r="AF4" s="8">
        <v>0</v>
      </c>
      <c r="AG4" s="8">
        <v>0</v>
      </c>
      <c r="AH4" s="8">
        <v>0</v>
      </c>
      <c r="AI4" s="8">
        <v>0</v>
      </c>
      <c r="AJ4" s="8">
        <v>0</v>
      </c>
      <c r="AK4" s="8">
        <v>0</v>
      </c>
      <c r="AL4" s="8">
        <v>0</v>
      </c>
      <c r="AM4" s="8">
        <v>0</v>
      </c>
      <c r="AN4" s="8">
        <v>0</v>
      </c>
      <c r="AO4" s="8">
        <v>0</v>
      </c>
      <c r="AP4" s="8">
        <v>0</v>
      </c>
      <c r="AQ4" s="7">
        <f t="shared" si="4"/>
        <v>0</v>
      </c>
      <c r="AR4" s="40" t="s">
        <v>203</v>
      </c>
      <c r="AS4" s="3" t="str">
        <f t="shared" si="5"/>
        <v>Nem hosszútávú a feladat.</v>
      </c>
      <c r="AU4" s="15" t="s">
        <v>135</v>
      </c>
      <c r="AV4" s="15" t="s">
        <v>135</v>
      </c>
      <c r="AW4" s="6">
        <f>COUNTA($G$3:G4)</f>
        <v>2</v>
      </c>
      <c r="AY4" s="9">
        <f>VLOOKUP($G4,Összesítő!$B:$F,3,FALSE)</f>
        <v>3173</v>
      </c>
      <c r="AZ4" s="9">
        <f t="shared" si="6"/>
        <v>0</v>
      </c>
      <c r="BA4" s="5">
        <f t="shared" si="7"/>
        <v>1</v>
      </c>
      <c r="BB4" s="5" t="str">
        <f t="shared" si="8"/>
        <v>R</v>
      </c>
      <c r="BC4" s="5">
        <f t="shared" si="9"/>
        <v>1</v>
      </c>
      <c r="BD4" s="5">
        <f t="shared" si="10"/>
        <v>0</v>
      </c>
      <c r="BE4" s="5">
        <f t="shared" si="11"/>
        <v>0</v>
      </c>
      <c r="BF4" s="9" t="str">
        <f t="shared" si="12"/>
        <v>A forrás egyenlő a költséggel (I.ütem).</v>
      </c>
      <c r="BG4" s="5">
        <f t="shared" si="13"/>
        <v>1</v>
      </c>
      <c r="BH4" s="5">
        <f t="shared" si="14"/>
        <v>1</v>
      </c>
      <c r="BI4" s="5">
        <f t="shared" si="15"/>
        <v>0</v>
      </c>
      <c r="BJ4" s="5">
        <f t="shared" si="16"/>
        <v>1</v>
      </c>
      <c r="BK4" s="5">
        <f t="shared" si="17"/>
        <v>1</v>
      </c>
      <c r="BL4" s="4" t="str">
        <f t="shared" si="18"/>
        <v>Nem hosszútávú a feladat.</v>
      </c>
      <c r="BM4" s="5">
        <f t="shared" si="19"/>
        <v>1</v>
      </c>
      <c r="BN4" s="5">
        <f t="shared" si="20"/>
        <v>0</v>
      </c>
      <c r="BO4" s="5">
        <f t="shared" si="21"/>
        <v>0</v>
      </c>
      <c r="BP4" s="5">
        <f t="shared" si="22"/>
        <v>0</v>
      </c>
      <c r="BQ4" s="5">
        <f t="shared" si="23"/>
        <v>0</v>
      </c>
      <c r="BR4" s="9" t="str">
        <f t="shared" si="24"/>
        <v>Nincs hosszútávú terv!</v>
      </c>
      <c r="BS4" s="5">
        <f t="shared" si="25"/>
        <v>0</v>
      </c>
      <c r="BT4" s="5">
        <f t="shared" si="26"/>
        <v>0</v>
      </c>
      <c r="BU4" s="5">
        <f t="shared" si="27"/>
        <v>1</v>
      </c>
      <c r="BV4" s="5">
        <f t="shared" si="28"/>
        <v>1</v>
      </c>
      <c r="BW4" s="5">
        <f t="shared" si="29"/>
        <v>1</v>
      </c>
      <c r="BX4" s="5">
        <f t="shared" si="30"/>
        <v>1</v>
      </c>
      <c r="BY4" s="5">
        <f t="shared" si="31"/>
        <v>1</v>
      </c>
      <c r="BZ4" s="5">
        <f t="shared" si="32"/>
        <v>1</v>
      </c>
      <c r="CA4" s="5">
        <f t="shared" si="33"/>
        <v>1</v>
      </c>
      <c r="CB4" s="5">
        <f t="shared" si="34"/>
        <v>1</v>
      </c>
      <c r="CC4" s="5">
        <f t="shared" si="35"/>
        <v>1</v>
      </c>
      <c r="CD4" s="5" t="str">
        <f t="shared" si="36"/>
        <v>?</v>
      </c>
      <c r="CE4" s="4" t="str">
        <f t="shared" si="37"/>
        <v>Kitöltés rendben!</v>
      </c>
      <c r="CF4" s="5">
        <f t="shared" si="38"/>
        <v>1</v>
      </c>
      <c r="CG4" s="5">
        <f t="shared" si="39"/>
        <v>1</v>
      </c>
      <c r="CH4" s="5">
        <f t="shared" si="40"/>
        <v>0</v>
      </c>
    </row>
    <row r="5" spans="1:86" s="2" customFormat="1" ht="30.25" customHeight="1" x14ac:dyDescent="0.25">
      <c r="A5" s="1" t="str">
        <f t="shared" si="0"/>
        <v>Kitöltés rendben!</v>
      </c>
      <c r="B5" s="209">
        <v>1</v>
      </c>
      <c r="C5" s="208" t="s">
        <v>103</v>
      </c>
      <c r="D5" s="210" t="s">
        <v>216</v>
      </c>
      <c r="E5" s="210" t="s">
        <v>201</v>
      </c>
      <c r="F5" s="211" t="str">
        <f>VLOOKUP($G5,Összesítő!$B:$F,2,FALSE)</f>
        <v>21-12575-1-011-01-13</v>
      </c>
      <c r="G5" s="208" t="s">
        <v>214</v>
      </c>
      <c r="H5" s="6" t="str">
        <f>AY5&amp;"_"&amp;AW5&amp;"_FIV_"&amp;LEFT(Előlap!$B$6,4)</f>
        <v>3173_3_FIV_2026</v>
      </c>
      <c r="I5" s="6" t="str">
        <f>VLOOKUP($G5,Összesítő!$B:$F,5,FALSE)</f>
        <v>Lenti - kivéve Máhomfa, Iklódbördőce, Kerkabarabás, Zalabaksa, Csesztreg, Rédics, Resznek, Külsősárd, Belsősárd, Szilvágy, Pórszombat</v>
      </c>
      <c r="J5" s="6" t="str">
        <f>VLOOKUP($G5,Összesítő!$B:$F,4,FALSE)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5" s="7">
        <f t="shared" si="1"/>
        <v>2200</v>
      </c>
      <c r="L5" s="14">
        <v>2027</v>
      </c>
      <c r="M5" s="14">
        <v>2027</v>
      </c>
      <c r="N5" s="13">
        <v>2200</v>
      </c>
      <c r="O5" s="8">
        <v>0</v>
      </c>
      <c r="P5" s="8">
        <v>0</v>
      </c>
      <c r="R5" s="8">
        <v>2200</v>
      </c>
      <c r="S5" s="8">
        <v>0</v>
      </c>
      <c r="T5" s="8">
        <v>0</v>
      </c>
      <c r="U5" s="8">
        <v>0</v>
      </c>
      <c r="V5" s="8">
        <v>0</v>
      </c>
      <c r="W5" s="8">
        <v>0</v>
      </c>
      <c r="X5" s="8">
        <v>0</v>
      </c>
      <c r="Y5" s="8">
        <v>0</v>
      </c>
      <c r="Z5" s="8">
        <v>0</v>
      </c>
      <c r="AA5" s="8">
        <v>0</v>
      </c>
      <c r="AB5" s="8">
        <v>0</v>
      </c>
      <c r="AC5" s="7">
        <f t="shared" si="2"/>
        <v>2200</v>
      </c>
      <c r="AD5" s="3" t="str">
        <f t="shared" si="3"/>
        <v>A forrás egyenlő a költséggel (I.ütem).</v>
      </c>
      <c r="AF5" s="8">
        <v>0</v>
      </c>
      <c r="AG5" s="8">
        <v>0</v>
      </c>
      <c r="AH5" s="8">
        <v>0</v>
      </c>
      <c r="AI5" s="8">
        <v>0</v>
      </c>
      <c r="AJ5" s="8">
        <v>0</v>
      </c>
      <c r="AK5" s="8">
        <v>0</v>
      </c>
      <c r="AL5" s="8">
        <v>0</v>
      </c>
      <c r="AM5" s="8">
        <v>0</v>
      </c>
      <c r="AN5" s="8">
        <v>0</v>
      </c>
      <c r="AO5" s="8">
        <v>0</v>
      </c>
      <c r="AP5" s="8">
        <v>0</v>
      </c>
      <c r="AQ5" s="7">
        <f t="shared" si="4"/>
        <v>0</v>
      </c>
      <c r="AR5" s="40" t="s">
        <v>203</v>
      </c>
      <c r="AS5" s="3" t="str">
        <f t="shared" si="5"/>
        <v>Nem hosszútávú a feladat.</v>
      </c>
      <c r="AU5" s="15" t="s">
        <v>135</v>
      </c>
      <c r="AV5" s="15" t="s">
        <v>135</v>
      </c>
      <c r="AW5" s="6">
        <f>COUNTA($G$3:G5)</f>
        <v>3</v>
      </c>
      <c r="AY5" s="9">
        <f>VLOOKUP($G5,Összesítő!$B:$F,3,FALSE)</f>
        <v>3173</v>
      </c>
      <c r="AZ5" s="9">
        <f t="shared" si="6"/>
        <v>0</v>
      </c>
      <c r="BA5" s="5">
        <f t="shared" si="7"/>
        <v>1</v>
      </c>
      <c r="BB5" s="5" t="str">
        <f t="shared" si="8"/>
        <v>R</v>
      </c>
      <c r="BC5" s="5">
        <f t="shared" si="9"/>
        <v>1</v>
      </c>
      <c r="BD5" s="5">
        <f t="shared" si="10"/>
        <v>0</v>
      </c>
      <c r="BE5" s="5">
        <f t="shared" si="11"/>
        <v>0</v>
      </c>
      <c r="BF5" s="9" t="str">
        <f t="shared" si="12"/>
        <v>A forrás egyenlő a költséggel (I.ütem).</v>
      </c>
      <c r="BG5" s="5">
        <f t="shared" si="13"/>
        <v>1</v>
      </c>
      <c r="BH5" s="5">
        <f t="shared" si="14"/>
        <v>1</v>
      </c>
      <c r="BI5" s="5">
        <f t="shared" si="15"/>
        <v>0</v>
      </c>
      <c r="BJ5" s="5">
        <f t="shared" si="16"/>
        <v>1</v>
      </c>
      <c r="BK5" s="5">
        <f t="shared" si="17"/>
        <v>1</v>
      </c>
      <c r="BL5" s="4" t="str">
        <f t="shared" si="18"/>
        <v>Nem hosszútávú a feladat.</v>
      </c>
      <c r="BM5" s="5">
        <f t="shared" si="19"/>
        <v>1</v>
      </c>
      <c r="BN5" s="5">
        <f t="shared" si="20"/>
        <v>0</v>
      </c>
      <c r="BO5" s="5">
        <f t="shared" si="21"/>
        <v>0</v>
      </c>
      <c r="BP5" s="5">
        <f t="shared" si="22"/>
        <v>0</v>
      </c>
      <c r="BQ5" s="5">
        <f t="shared" si="23"/>
        <v>0</v>
      </c>
      <c r="BR5" s="9" t="str">
        <f t="shared" si="24"/>
        <v>Nincs hosszútávú terv!</v>
      </c>
      <c r="BS5" s="5">
        <f t="shared" si="25"/>
        <v>0</v>
      </c>
      <c r="BT5" s="5">
        <f t="shared" si="26"/>
        <v>0</v>
      </c>
      <c r="BU5" s="5">
        <f t="shared" si="27"/>
        <v>1</v>
      </c>
      <c r="BV5" s="5">
        <f t="shared" si="28"/>
        <v>1</v>
      </c>
      <c r="BW5" s="5">
        <f t="shared" si="29"/>
        <v>1</v>
      </c>
      <c r="BX5" s="5">
        <f t="shared" si="30"/>
        <v>1</v>
      </c>
      <c r="BY5" s="5">
        <f t="shared" si="31"/>
        <v>1</v>
      </c>
      <c r="BZ5" s="5">
        <f t="shared" si="32"/>
        <v>1</v>
      </c>
      <c r="CA5" s="5">
        <f t="shared" si="33"/>
        <v>1</v>
      </c>
      <c r="CB5" s="5">
        <f t="shared" si="34"/>
        <v>1</v>
      </c>
      <c r="CC5" s="5">
        <f t="shared" si="35"/>
        <v>1</v>
      </c>
      <c r="CD5" s="5" t="str">
        <f t="shared" si="36"/>
        <v>?</v>
      </c>
      <c r="CE5" s="4" t="str">
        <f t="shared" si="37"/>
        <v>Kitöltés rendben!</v>
      </c>
      <c r="CF5" s="5">
        <f t="shared" si="38"/>
        <v>1</v>
      </c>
      <c r="CG5" s="5">
        <f t="shared" si="39"/>
        <v>1</v>
      </c>
      <c r="CH5" s="5">
        <f t="shared" si="40"/>
        <v>0</v>
      </c>
    </row>
    <row r="6" spans="1:86" s="2" customFormat="1" ht="30.25" customHeight="1" x14ac:dyDescent="0.25">
      <c r="A6" s="1" t="str">
        <f t="shared" si="0"/>
        <v>Kitöltés rendben!</v>
      </c>
      <c r="B6" s="209">
        <v>1</v>
      </c>
      <c r="C6" s="208" t="s">
        <v>88</v>
      </c>
      <c r="D6" s="210" t="s">
        <v>217</v>
      </c>
      <c r="E6" s="210" t="s">
        <v>201</v>
      </c>
      <c r="F6" s="211" t="str">
        <f>VLOOKUP($G6,Összesítő!$B:$F,2,FALSE)</f>
        <v>21-12575-1-011-01-13</v>
      </c>
      <c r="G6" s="208" t="s">
        <v>214</v>
      </c>
      <c r="H6" s="6" t="str">
        <f>AY6&amp;"_"&amp;AW6&amp;"_FIV_"&amp;LEFT(Előlap!$B$6,4)</f>
        <v>3173_4_FIV_2026</v>
      </c>
      <c r="I6" s="6" t="str">
        <f>VLOOKUP($G6,Összesítő!$B:$F,5,FALSE)</f>
        <v>Lenti - kivéve Máhomfa, Iklódbördőce, Kerkabarabás, Zalabaksa, Csesztreg, Rédics, Resznek, Külsősárd, Belsősárd, Szilvágy, Pórszombat</v>
      </c>
      <c r="J6" s="6" t="str">
        <f>VLOOKUP($G6,Összesítő!$B:$F,4,FALSE)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6" s="7">
        <f t="shared" si="1"/>
        <v>16158</v>
      </c>
      <c r="L6" s="14">
        <v>2027</v>
      </c>
      <c r="M6" s="14">
        <v>2027</v>
      </c>
      <c r="N6" s="13">
        <v>16158</v>
      </c>
      <c r="O6" s="8">
        <v>0</v>
      </c>
      <c r="P6" s="8">
        <v>0</v>
      </c>
      <c r="R6" s="8">
        <v>16158</v>
      </c>
      <c r="S6" s="8">
        <v>0</v>
      </c>
      <c r="T6" s="8">
        <v>0</v>
      </c>
      <c r="U6" s="8">
        <v>0</v>
      </c>
      <c r="V6" s="8">
        <v>0</v>
      </c>
      <c r="W6" s="8">
        <v>0</v>
      </c>
      <c r="X6" s="8">
        <v>0</v>
      </c>
      <c r="Y6" s="8">
        <v>0</v>
      </c>
      <c r="Z6" s="8">
        <v>0</v>
      </c>
      <c r="AA6" s="8">
        <v>0</v>
      </c>
      <c r="AB6" s="8">
        <v>0</v>
      </c>
      <c r="AC6" s="7">
        <f t="shared" si="2"/>
        <v>16158</v>
      </c>
      <c r="AD6" s="3" t="str">
        <f t="shared" si="3"/>
        <v>A forrás egyenlő a költséggel (I.ütem).</v>
      </c>
      <c r="AF6" s="8">
        <v>0</v>
      </c>
      <c r="AG6" s="8">
        <v>0</v>
      </c>
      <c r="AH6" s="8">
        <v>0</v>
      </c>
      <c r="AI6" s="8">
        <v>0</v>
      </c>
      <c r="AJ6" s="8">
        <v>0</v>
      </c>
      <c r="AK6" s="8">
        <v>0</v>
      </c>
      <c r="AL6" s="8">
        <v>0</v>
      </c>
      <c r="AM6" s="8">
        <v>0</v>
      </c>
      <c r="AN6" s="8">
        <v>0</v>
      </c>
      <c r="AO6" s="8">
        <v>0</v>
      </c>
      <c r="AP6" s="8">
        <v>0</v>
      </c>
      <c r="AQ6" s="7">
        <f t="shared" si="4"/>
        <v>0</v>
      </c>
      <c r="AR6" s="40" t="s">
        <v>203</v>
      </c>
      <c r="AS6" s="3" t="str">
        <f t="shared" si="5"/>
        <v>Nem hosszútávú a feladat.</v>
      </c>
      <c r="AU6" s="15" t="s">
        <v>135</v>
      </c>
      <c r="AV6" s="15" t="s">
        <v>135</v>
      </c>
      <c r="AW6" s="6">
        <f>COUNTA($G$3:G6)</f>
        <v>4</v>
      </c>
      <c r="AY6" s="9">
        <f>VLOOKUP($G6,Összesítő!$B:$F,3,FALSE)</f>
        <v>3173</v>
      </c>
      <c r="AZ6" s="9">
        <f t="shared" si="6"/>
        <v>0</v>
      </c>
      <c r="BA6" s="5">
        <f t="shared" si="7"/>
        <v>1</v>
      </c>
      <c r="BB6" s="5" t="str">
        <f t="shared" si="8"/>
        <v>R</v>
      </c>
      <c r="BC6" s="5">
        <f t="shared" si="9"/>
        <v>1</v>
      </c>
      <c r="BD6" s="5">
        <f t="shared" si="10"/>
        <v>0</v>
      </c>
      <c r="BE6" s="5">
        <f t="shared" si="11"/>
        <v>0</v>
      </c>
      <c r="BF6" s="9" t="str">
        <f t="shared" si="12"/>
        <v>A forrás egyenlő a költséggel (I.ütem).</v>
      </c>
      <c r="BG6" s="5">
        <f t="shared" si="13"/>
        <v>1</v>
      </c>
      <c r="BH6" s="5">
        <f t="shared" si="14"/>
        <v>1</v>
      </c>
      <c r="BI6" s="5">
        <f t="shared" si="15"/>
        <v>0</v>
      </c>
      <c r="BJ6" s="5">
        <f t="shared" si="16"/>
        <v>1</v>
      </c>
      <c r="BK6" s="5">
        <f t="shared" si="17"/>
        <v>1</v>
      </c>
      <c r="BL6" s="4" t="str">
        <f t="shared" si="18"/>
        <v>Nem hosszútávú a feladat.</v>
      </c>
      <c r="BM6" s="5">
        <f t="shared" si="19"/>
        <v>1</v>
      </c>
      <c r="BN6" s="5">
        <f t="shared" si="20"/>
        <v>0</v>
      </c>
      <c r="BO6" s="5">
        <f t="shared" si="21"/>
        <v>0</v>
      </c>
      <c r="BP6" s="5">
        <f t="shared" si="22"/>
        <v>0</v>
      </c>
      <c r="BQ6" s="5">
        <f t="shared" si="23"/>
        <v>0</v>
      </c>
      <c r="BR6" s="9" t="str">
        <f t="shared" si="24"/>
        <v>Nincs hosszútávú terv!</v>
      </c>
      <c r="BS6" s="5">
        <f t="shared" si="25"/>
        <v>0</v>
      </c>
      <c r="BT6" s="5">
        <f t="shared" si="26"/>
        <v>0</v>
      </c>
      <c r="BU6" s="5">
        <f t="shared" si="27"/>
        <v>1</v>
      </c>
      <c r="BV6" s="5">
        <f t="shared" si="28"/>
        <v>1</v>
      </c>
      <c r="BW6" s="5">
        <f t="shared" si="29"/>
        <v>1</v>
      </c>
      <c r="BX6" s="5">
        <f t="shared" si="30"/>
        <v>1</v>
      </c>
      <c r="BY6" s="5">
        <f t="shared" si="31"/>
        <v>1</v>
      </c>
      <c r="BZ6" s="5">
        <f t="shared" si="32"/>
        <v>1</v>
      </c>
      <c r="CA6" s="5">
        <f t="shared" si="33"/>
        <v>1</v>
      </c>
      <c r="CB6" s="5">
        <f t="shared" si="34"/>
        <v>1</v>
      </c>
      <c r="CC6" s="5">
        <f t="shared" si="35"/>
        <v>1</v>
      </c>
      <c r="CD6" s="5" t="str">
        <f t="shared" si="36"/>
        <v>?</v>
      </c>
      <c r="CE6" s="4" t="str">
        <f t="shared" si="37"/>
        <v>Kitöltés rendben!</v>
      </c>
      <c r="CF6" s="5">
        <f t="shared" si="38"/>
        <v>1</v>
      </c>
      <c r="CG6" s="5">
        <f t="shared" si="39"/>
        <v>1</v>
      </c>
      <c r="CH6" s="5">
        <f t="shared" si="40"/>
        <v>0</v>
      </c>
    </row>
    <row r="7" spans="1:86" s="2" customFormat="1" ht="30.25" customHeight="1" x14ac:dyDescent="0.25">
      <c r="A7" s="1" t="str">
        <f t="shared" si="0"/>
        <v>Kitöltés rendben!</v>
      </c>
      <c r="B7" s="209">
        <v>1</v>
      </c>
      <c r="C7" s="208" t="s">
        <v>24</v>
      </c>
      <c r="D7" s="210" t="s">
        <v>218</v>
      </c>
      <c r="E7" s="210" t="s">
        <v>201</v>
      </c>
      <c r="F7" s="211" t="str">
        <f>VLOOKUP($G7,Összesítő!$B:$F,2,FALSE)</f>
        <v>21-12575-1-011-01-13</v>
      </c>
      <c r="G7" s="208" t="s">
        <v>214</v>
      </c>
      <c r="H7" s="6" t="str">
        <f>AY7&amp;"_"&amp;AW7&amp;"_FIV_"&amp;LEFT(Előlap!$B$6,4)</f>
        <v>3173_5_FIV_2026</v>
      </c>
      <c r="I7" s="6" t="str">
        <f>VLOOKUP($G7,Összesítő!$B:$F,5,FALSE)</f>
        <v>Lenti - kivéve Máhomfa, Iklódbördőce, Kerkabarabás, Zalabaksa, Csesztreg, Rédics, Resznek, Külsősárd, Belsősárd, Szilvágy, Pórszombat</v>
      </c>
      <c r="J7" s="6" t="str">
        <f>VLOOKUP($G7,Összesítő!$B:$F,4,FALSE)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7" s="7">
        <f t="shared" si="1"/>
        <v>1340</v>
      </c>
      <c r="L7" s="14">
        <v>2027</v>
      </c>
      <c r="M7" s="14">
        <v>2027</v>
      </c>
      <c r="N7" s="13">
        <v>1340</v>
      </c>
      <c r="O7" s="8">
        <v>0</v>
      </c>
      <c r="P7" s="8">
        <v>0</v>
      </c>
      <c r="R7" s="8">
        <v>1340</v>
      </c>
      <c r="S7" s="8">
        <v>0</v>
      </c>
      <c r="T7" s="8">
        <v>0</v>
      </c>
      <c r="U7" s="8">
        <v>0</v>
      </c>
      <c r="V7" s="8">
        <v>0</v>
      </c>
      <c r="W7" s="8">
        <v>0</v>
      </c>
      <c r="X7" s="8">
        <v>0</v>
      </c>
      <c r="Y7" s="8">
        <v>0</v>
      </c>
      <c r="Z7" s="8">
        <v>0</v>
      </c>
      <c r="AA7" s="8">
        <v>0</v>
      </c>
      <c r="AB7" s="8">
        <v>0</v>
      </c>
      <c r="AC7" s="7">
        <f t="shared" si="2"/>
        <v>1340</v>
      </c>
      <c r="AD7" s="3" t="str">
        <f t="shared" si="3"/>
        <v>A forrás egyenlő a költséggel (I.ütem).</v>
      </c>
      <c r="AF7" s="8">
        <v>0</v>
      </c>
      <c r="AG7" s="8">
        <v>0</v>
      </c>
      <c r="AH7" s="8">
        <v>0</v>
      </c>
      <c r="AI7" s="8">
        <v>0</v>
      </c>
      <c r="AJ7" s="8">
        <v>0</v>
      </c>
      <c r="AK7" s="8">
        <v>0</v>
      </c>
      <c r="AL7" s="8">
        <v>0</v>
      </c>
      <c r="AM7" s="8">
        <v>0</v>
      </c>
      <c r="AN7" s="8">
        <v>0</v>
      </c>
      <c r="AO7" s="8">
        <v>0</v>
      </c>
      <c r="AP7" s="8">
        <v>0</v>
      </c>
      <c r="AQ7" s="7">
        <f t="shared" si="4"/>
        <v>0</v>
      </c>
      <c r="AR7" s="40" t="s">
        <v>203</v>
      </c>
      <c r="AS7" s="3" t="str">
        <f t="shared" si="5"/>
        <v>Nem hosszútávú a feladat.</v>
      </c>
      <c r="AU7" s="15" t="s">
        <v>135</v>
      </c>
      <c r="AV7" s="15" t="s">
        <v>135</v>
      </c>
      <c r="AW7" s="6">
        <f>COUNTA($G$3:G7)</f>
        <v>5</v>
      </c>
      <c r="AY7" s="9">
        <f>VLOOKUP($G7,Összesítő!$B:$F,3,FALSE)</f>
        <v>3173</v>
      </c>
      <c r="AZ7" s="9">
        <f t="shared" si="6"/>
        <v>0</v>
      </c>
      <c r="BA7" s="5">
        <f t="shared" si="7"/>
        <v>1</v>
      </c>
      <c r="BB7" s="5" t="str">
        <f t="shared" si="8"/>
        <v>R</v>
      </c>
      <c r="BC7" s="5">
        <f t="shared" si="9"/>
        <v>1</v>
      </c>
      <c r="BD7" s="5">
        <f t="shared" si="10"/>
        <v>0</v>
      </c>
      <c r="BE7" s="5">
        <f t="shared" si="11"/>
        <v>0</v>
      </c>
      <c r="BF7" s="9" t="str">
        <f t="shared" si="12"/>
        <v>A forrás egyenlő a költséggel (I.ütem).</v>
      </c>
      <c r="BG7" s="5">
        <f t="shared" si="13"/>
        <v>1</v>
      </c>
      <c r="BH7" s="5">
        <f t="shared" si="14"/>
        <v>1</v>
      </c>
      <c r="BI7" s="5">
        <f t="shared" si="15"/>
        <v>0</v>
      </c>
      <c r="BJ7" s="5">
        <f t="shared" si="16"/>
        <v>1</v>
      </c>
      <c r="BK7" s="5">
        <f t="shared" si="17"/>
        <v>1</v>
      </c>
      <c r="BL7" s="4" t="str">
        <f t="shared" si="18"/>
        <v>Nem hosszútávú a feladat.</v>
      </c>
      <c r="BM7" s="5">
        <f t="shared" si="19"/>
        <v>1</v>
      </c>
      <c r="BN7" s="5">
        <f t="shared" si="20"/>
        <v>0</v>
      </c>
      <c r="BO7" s="5">
        <f t="shared" si="21"/>
        <v>0</v>
      </c>
      <c r="BP7" s="5">
        <f t="shared" si="22"/>
        <v>0</v>
      </c>
      <c r="BQ7" s="5">
        <f t="shared" si="23"/>
        <v>0</v>
      </c>
      <c r="BR7" s="9" t="str">
        <f t="shared" si="24"/>
        <v>Nincs hosszútávú terv!</v>
      </c>
      <c r="BS7" s="5">
        <f t="shared" si="25"/>
        <v>0</v>
      </c>
      <c r="BT7" s="5">
        <f t="shared" si="26"/>
        <v>0</v>
      </c>
      <c r="BU7" s="5">
        <f t="shared" si="27"/>
        <v>1</v>
      </c>
      <c r="BV7" s="5">
        <f t="shared" si="28"/>
        <v>1</v>
      </c>
      <c r="BW7" s="5">
        <f t="shared" si="29"/>
        <v>1</v>
      </c>
      <c r="BX7" s="5">
        <f t="shared" si="30"/>
        <v>1</v>
      </c>
      <c r="BY7" s="5">
        <f t="shared" si="31"/>
        <v>1</v>
      </c>
      <c r="BZ7" s="5">
        <f t="shared" si="32"/>
        <v>1</v>
      </c>
      <c r="CA7" s="5">
        <f t="shared" si="33"/>
        <v>1</v>
      </c>
      <c r="CB7" s="5">
        <f t="shared" si="34"/>
        <v>1</v>
      </c>
      <c r="CC7" s="5">
        <f t="shared" si="35"/>
        <v>1</v>
      </c>
      <c r="CD7" s="5" t="str">
        <f t="shared" si="36"/>
        <v>?</v>
      </c>
      <c r="CE7" s="4" t="str">
        <f t="shared" si="37"/>
        <v>Kitöltés rendben!</v>
      </c>
      <c r="CF7" s="5">
        <f t="shared" si="38"/>
        <v>1</v>
      </c>
      <c r="CG7" s="5">
        <f t="shared" si="39"/>
        <v>1</v>
      </c>
      <c r="CH7" s="5">
        <f t="shared" si="40"/>
        <v>0</v>
      </c>
    </row>
    <row r="8" spans="1:86" s="2" customFormat="1" ht="30.25" customHeight="1" x14ac:dyDescent="0.25">
      <c r="A8" s="1" t="str">
        <f t="shared" si="0"/>
        <v>Kitöltés rendben!</v>
      </c>
      <c r="B8" s="209">
        <v>2</v>
      </c>
      <c r="C8" s="208" t="s">
        <v>44</v>
      </c>
      <c r="D8" s="210" t="s">
        <v>219</v>
      </c>
      <c r="E8" s="210" t="s">
        <v>201</v>
      </c>
      <c r="F8" s="211" t="str">
        <f>VLOOKUP($G8,Összesítő!$B:$F,2,FALSE)</f>
        <v>21-12575-1-011-01-13</v>
      </c>
      <c r="G8" s="208" t="s">
        <v>214</v>
      </c>
      <c r="H8" s="6" t="str">
        <f>AY8&amp;"_"&amp;AW8&amp;"_FIV_"&amp;LEFT(Előlap!$B$6,4)</f>
        <v>3173_6_FIV_2026</v>
      </c>
      <c r="I8" s="6" t="str">
        <f>VLOOKUP($G8,Összesítő!$B:$F,5,FALSE)</f>
        <v>Lenti - kivéve Máhomfa, Iklódbördőce, Kerkabarabás, Zalabaksa, Csesztreg, Rédics, Resznek, Külsősárd, Belsősárd, Szilvágy, Pórszombat</v>
      </c>
      <c r="J8" s="6" t="str">
        <f>VLOOKUP($G8,Összesítő!$B:$F,4,FALSE)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8" s="7">
        <f t="shared" si="1"/>
        <v>135000</v>
      </c>
      <c r="L8" s="14">
        <v>2031</v>
      </c>
      <c r="M8" s="14">
        <v>2031</v>
      </c>
      <c r="N8" s="13">
        <v>0</v>
      </c>
      <c r="O8" s="8">
        <v>135000</v>
      </c>
      <c r="P8" s="8">
        <v>0</v>
      </c>
      <c r="R8" s="8">
        <v>0</v>
      </c>
      <c r="S8" s="8">
        <v>0</v>
      </c>
      <c r="T8" s="8">
        <v>0</v>
      </c>
      <c r="U8" s="8">
        <v>0</v>
      </c>
      <c r="V8" s="8">
        <v>0</v>
      </c>
      <c r="W8" s="8">
        <v>0</v>
      </c>
      <c r="X8" s="8">
        <v>0</v>
      </c>
      <c r="Y8" s="8">
        <v>0</v>
      </c>
      <c r="Z8" s="8">
        <v>0</v>
      </c>
      <c r="AA8" s="8">
        <v>0</v>
      </c>
      <c r="AB8" s="8">
        <v>0</v>
      </c>
      <c r="AC8" s="7">
        <f t="shared" si="2"/>
        <v>0</v>
      </c>
      <c r="AD8" s="3" t="str">
        <f t="shared" si="3"/>
        <v>Nem rövidtávú a feladat.</v>
      </c>
      <c r="AF8" s="8">
        <v>21632</v>
      </c>
      <c r="AG8" s="8">
        <v>0</v>
      </c>
      <c r="AH8" s="8">
        <v>0</v>
      </c>
      <c r="AI8" s="8">
        <v>0</v>
      </c>
      <c r="AJ8" s="8">
        <v>0</v>
      </c>
      <c r="AK8" s="8">
        <v>0</v>
      </c>
      <c r="AL8" s="8">
        <v>0</v>
      </c>
      <c r="AM8" s="8">
        <v>0</v>
      </c>
      <c r="AN8" s="8">
        <v>0</v>
      </c>
      <c r="AO8" s="8">
        <v>0</v>
      </c>
      <c r="AP8" s="8">
        <v>0</v>
      </c>
      <c r="AQ8" s="7">
        <f t="shared" si="4"/>
        <v>21632</v>
      </c>
      <c r="AR8" s="40" t="s">
        <v>204</v>
      </c>
      <c r="AS8" s="3" t="str">
        <f t="shared" si="5"/>
        <v>Forráshiányos a feladat!</v>
      </c>
      <c r="AU8" s="15" t="s">
        <v>135</v>
      </c>
      <c r="AV8" s="15" t="s">
        <v>135</v>
      </c>
      <c r="AW8" s="6">
        <f>COUNTA($G$3:G8)</f>
        <v>6</v>
      </c>
      <c r="AY8" s="9">
        <f>VLOOKUP($G8,Összesítő!$B:$F,3,FALSE)</f>
        <v>3173</v>
      </c>
      <c r="AZ8" s="9">
        <f t="shared" si="6"/>
        <v>0</v>
      </c>
      <c r="BA8" s="5">
        <f t="shared" si="7"/>
        <v>1</v>
      </c>
      <c r="BB8" s="5" t="str">
        <f t="shared" si="8"/>
        <v>H</v>
      </c>
      <c r="BC8" s="5">
        <f t="shared" si="9"/>
        <v>0</v>
      </c>
      <c r="BD8" s="5">
        <f t="shared" si="10"/>
        <v>0</v>
      </c>
      <c r="BE8" s="5">
        <f t="shared" si="11"/>
        <v>0</v>
      </c>
      <c r="BF8" s="9" t="str">
        <f t="shared" si="12"/>
        <v>Nem rövidtávú a feladat.</v>
      </c>
      <c r="BG8" s="5">
        <f t="shared" si="13"/>
        <v>1</v>
      </c>
      <c r="BH8" s="5">
        <f t="shared" si="14"/>
        <v>1</v>
      </c>
      <c r="BI8" s="5">
        <f t="shared" si="15"/>
        <v>1</v>
      </c>
      <c r="BJ8" s="5">
        <f t="shared" si="16"/>
        <v>1</v>
      </c>
      <c r="BK8" s="5">
        <f t="shared" si="17"/>
        <v>1</v>
      </c>
      <c r="BL8" s="4" t="str">
        <f t="shared" si="18"/>
        <v>Forráshiányos a feladat!</v>
      </c>
      <c r="BM8" s="5">
        <f t="shared" si="19"/>
        <v>0</v>
      </c>
      <c r="BN8" s="5">
        <f t="shared" si="20"/>
        <v>1</v>
      </c>
      <c r="BO8" s="5">
        <f t="shared" si="21"/>
        <v>0</v>
      </c>
      <c r="BP8" s="5">
        <f t="shared" si="22"/>
        <v>0</v>
      </c>
      <c r="BQ8" s="5">
        <f t="shared" si="23"/>
        <v>0</v>
      </c>
      <c r="BR8" s="9">
        <f t="shared" si="24"/>
        <v>0</v>
      </c>
      <c r="BS8" s="5">
        <f t="shared" si="25"/>
        <v>0</v>
      </c>
      <c r="BT8" s="5">
        <f t="shared" si="26"/>
        <v>0</v>
      </c>
      <c r="BU8" s="5">
        <f t="shared" si="27"/>
        <v>1</v>
      </c>
      <c r="BV8" s="5">
        <f t="shared" si="28"/>
        <v>1</v>
      </c>
      <c r="BW8" s="5">
        <f t="shared" si="29"/>
        <v>1</v>
      </c>
      <c r="BX8" s="5">
        <f t="shared" si="30"/>
        <v>1</v>
      </c>
      <c r="BY8" s="5">
        <f t="shared" si="31"/>
        <v>1</v>
      </c>
      <c r="BZ8" s="5">
        <f t="shared" si="32"/>
        <v>1</v>
      </c>
      <c r="CA8" s="5">
        <f t="shared" si="33"/>
        <v>1</v>
      </c>
      <c r="CB8" s="5">
        <f t="shared" si="34"/>
        <v>1</v>
      </c>
      <c r="CC8" s="5">
        <f t="shared" si="35"/>
        <v>1</v>
      </c>
      <c r="CD8" s="5" t="str">
        <f t="shared" si="36"/>
        <v>?</v>
      </c>
      <c r="CE8" s="4" t="str">
        <f t="shared" si="37"/>
        <v>Kitöltés rendben!</v>
      </c>
      <c r="CF8" s="5">
        <f t="shared" si="38"/>
        <v>1</v>
      </c>
      <c r="CG8" s="5">
        <f t="shared" si="39"/>
        <v>0</v>
      </c>
      <c r="CH8" s="5">
        <f t="shared" si="40"/>
        <v>1</v>
      </c>
    </row>
    <row r="9" spans="1:86" s="2" customFormat="1" ht="30.25" customHeight="1" x14ac:dyDescent="0.25">
      <c r="A9" s="1" t="str">
        <f t="shared" si="0"/>
        <v>Kitöltés rendben!</v>
      </c>
      <c r="B9" s="209">
        <v>1</v>
      </c>
      <c r="C9" s="208" t="s">
        <v>103</v>
      </c>
      <c r="D9" s="210" t="s">
        <v>220</v>
      </c>
      <c r="E9" s="210" t="s">
        <v>201</v>
      </c>
      <c r="F9" s="211" t="str">
        <f>VLOOKUP($G9,Összesítő!$B:$F,2,FALSE)</f>
        <v>21-12575-1-011-01-13</v>
      </c>
      <c r="G9" s="208" t="s">
        <v>214</v>
      </c>
      <c r="H9" s="6" t="str">
        <f>AY9&amp;"_"&amp;AW9&amp;"_FIV_"&amp;LEFT(Előlap!$B$6,4)</f>
        <v>3173_7_FIV_2026</v>
      </c>
      <c r="I9" s="6" t="str">
        <f>VLOOKUP($G9,Összesítő!$B:$F,5,FALSE)</f>
        <v>Lenti - kivéve Máhomfa, Iklódbördőce, Kerkabarabás, Zalabaksa, Csesztreg, Rédics, Resznek, Külsősárd, Belsősárd, Szilvágy, Pórszombat</v>
      </c>
      <c r="J9" s="6" t="str">
        <f>VLOOKUP($G9,Összesítő!$B:$F,4,FALSE)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9" s="7">
        <f t="shared" si="1"/>
        <v>2200</v>
      </c>
      <c r="L9" s="14">
        <v>2027</v>
      </c>
      <c r="M9" s="14">
        <v>2027</v>
      </c>
      <c r="N9" s="13">
        <v>2200</v>
      </c>
      <c r="O9" s="8">
        <v>0</v>
      </c>
      <c r="P9" s="8">
        <v>0</v>
      </c>
      <c r="R9" s="8">
        <v>2200</v>
      </c>
      <c r="S9" s="8">
        <v>0</v>
      </c>
      <c r="T9" s="8">
        <v>0</v>
      </c>
      <c r="U9" s="8">
        <v>0</v>
      </c>
      <c r="V9" s="8">
        <v>0</v>
      </c>
      <c r="W9" s="8">
        <v>0</v>
      </c>
      <c r="X9" s="8">
        <v>0</v>
      </c>
      <c r="Y9" s="8">
        <v>0</v>
      </c>
      <c r="Z9" s="8">
        <v>0</v>
      </c>
      <c r="AA9" s="8">
        <v>0</v>
      </c>
      <c r="AB9" s="8">
        <v>0</v>
      </c>
      <c r="AC9" s="7">
        <f t="shared" si="2"/>
        <v>2200</v>
      </c>
      <c r="AD9" s="3" t="str">
        <f t="shared" si="3"/>
        <v>A forrás egyenlő a költséggel (I.ütem).</v>
      </c>
      <c r="AF9" s="8">
        <v>0</v>
      </c>
      <c r="AG9" s="8">
        <v>0</v>
      </c>
      <c r="AH9" s="8">
        <v>0</v>
      </c>
      <c r="AI9" s="8">
        <v>0</v>
      </c>
      <c r="AJ9" s="8">
        <v>0</v>
      </c>
      <c r="AK9" s="8">
        <v>0</v>
      </c>
      <c r="AL9" s="8">
        <v>0</v>
      </c>
      <c r="AM9" s="8">
        <v>0</v>
      </c>
      <c r="AN9" s="8">
        <v>0</v>
      </c>
      <c r="AO9" s="8">
        <v>0</v>
      </c>
      <c r="AP9" s="8">
        <v>0</v>
      </c>
      <c r="AQ9" s="7">
        <f t="shared" si="4"/>
        <v>0</v>
      </c>
      <c r="AR9" s="40" t="s">
        <v>203</v>
      </c>
      <c r="AS9" s="3" t="str">
        <f t="shared" si="5"/>
        <v>Nem hosszútávú a feladat.</v>
      </c>
      <c r="AU9" s="15" t="s">
        <v>135</v>
      </c>
      <c r="AV9" s="15" t="s">
        <v>135</v>
      </c>
      <c r="AW9" s="6">
        <f>COUNTA($G$3:G9)</f>
        <v>7</v>
      </c>
      <c r="AY9" s="9">
        <f>VLOOKUP($G9,Összesítő!$B:$F,3,FALSE)</f>
        <v>3173</v>
      </c>
      <c r="AZ9" s="9">
        <f t="shared" si="6"/>
        <v>0</v>
      </c>
      <c r="BA9" s="5">
        <f t="shared" si="7"/>
        <v>1</v>
      </c>
      <c r="BB9" s="5" t="str">
        <f t="shared" si="8"/>
        <v>R</v>
      </c>
      <c r="BC9" s="5">
        <f t="shared" si="9"/>
        <v>1</v>
      </c>
      <c r="BD9" s="5">
        <f t="shared" si="10"/>
        <v>0</v>
      </c>
      <c r="BE9" s="5">
        <f t="shared" si="11"/>
        <v>0</v>
      </c>
      <c r="BF9" s="9" t="str">
        <f t="shared" si="12"/>
        <v>A forrás egyenlő a költséggel (I.ütem).</v>
      </c>
      <c r="BG9" s="5">
        <f t="shared" si="13"/>
        <v>1</v>
      </c>
      <c r="BH9" s="5">
        <f t="shared" si="14"/>
        <v>1</v>
      </c>
      <c r="BI9" s="5">
        <f t="shared" si="15"/>
        <v>0</v>
      </c>
      <c r="BJ9" s="5">
        <f t="shared" si="16"/>
        <v>1</v>
      </c>
      <c r="BK9" s="5">
        <f t="shared" si="17"/>
        <v>1</v>
      </c>
      <c r="BL9" s="4" t="str">
        <f t="shared" si="18"/>
        <v>Nem hosszútávú a feladat.</v>
      </c>
      <c r="BM9" s="5">
        <f t="shared" si="19"/>
        <v>1</v>
      </c>
      <c r="BN9" s="5">
        <f t="shared" si="20"/>
        <v>0</v>
      </c>
      <c r="BO9" s="5">
        <f t="shared" si="21"/>
        <v>0</v>
      </c>
      <c r="BP9" s="5">
        <f t="shared" si="22"/>
        <v>0</v>
      </c>
      <c r="BQ9" s="5">
        <f t="shared" si="23"/>
        <v>0</v>
      </c>
      <c r="BR9" s="9" t="str">
        <f t="shared" si="24"/>
        <v>Nincs hosszútávú terv!</v>
      </c>
      <c r="BS9" s="5">
        <f t="shared" si="25"/>
        <v>0</v>
      </c>
      <c r="BT9" s="5">
        <f t="shared" si="26"/>
        <v>0</v>
      </c>
      <c r="BU9" s="5">
        <f t="shared" si="27"/>
        <v>1</v>
      </c>
      <c r="BV9" s="5">
        <f t="shared" si="28"/>
        <v>1</v>
      </c>
      <c r="BW9" s="5">
        <f t="shared" si="29"/>
        <v>1</v>
      </c>
      <c r="BX9" s="5">
        <f t="shared" si="30"/>
        <v>1</v>
      </c>
      <c r="BY9" s="5">
        <f t="shared" si="31"/>
        <v>1</v>
      </c>
      <c r="BZ9" s="5">
        <f t="shared" si="32"/>
        <v>1</v>
      </c>
      <c r="CA9" s="5">
        <f t="shared" si="33"/>
        <v>1</v>
      </c>
      <c r="CB9" s="5">
        <f t="shared" si="34"/>
        <v>1</v>
      </c>
      <c r="CC9" s="5">
        <f t="shared" si="35"/>
        <v>1</v>
      </c>
      <c r="CD9" s="5" t="str">
        <f t="shared" si="36"/>
        <v>?</v>
      </c>
      <c r="CE9" s="4" t="str">
        <f t="shared" si="37"/>
        <v>Kitöltés rendben!</v>
      </c>
      <c r="CF9" s="5">
        <f t="shared" si="38"/>
        <v>1</v>
      </c>
      <c r="CG9" s="5">
        <f t="shared" si="39"/>
        <v>1</v>
      </c>
      <c r="CH9" s="5">
        <f t="shared" si="40"/>
        <v>0</v>
      </c>
    </row>
    <row r="10" spans="1:86" s="2" customFormat="1" ht="30.25" customHeight="1" x14ac:dyDescent="0.25">
      <c r="A10" s="1" t="str">
        <f t="shared" si="0"/>
        <v>Kitöltés rendben!</v>
      </c>
      <c r="B10" s="209">
        <v>2</v>
      </c>
      <c r="C10" s="208" t="s">
        <v>37</v>
      </c>
      <c r="D10" s="210" t="s">
        <v>221</v>
      </c>
      <c r="E10" s="210" t="s">
        <v>201</v>
      </c>
      <c r="F10" s="211" t="str">
        <f>VLOOKUP($G10,Összesítő!$B:$F,2,FALSE)</f>
        <v>21-12575-1-011-01-13</v>
      </c>
      <c r="G10" s="208" t="s">
        <v>214</v>
      </c>
      <c r="H10" s="6" t="str">
        <f>AY10&amp;"_"&amp;AW10&amp;"_FIV_"&amp;LEFT(Előlap!$B$6,4)</f>
        <v>3173_8_FIV_2026</v>
      </c>
      <c r="I10" s="6" t="str">
        <f>VLOOKUP($G10,Összesítő!$B:$F,5,FALSE)</f>
        <v>Lenti - kivéve Máhomfa, Iklódbördőce, Kerkabarabás, Zalabaksa, Csesztreg, Rédics, Resznek, Külsősárd, Belsősárd, Szilvágy, Pórszombat</v>
      </c>
      <c r="J10" s="6" t="str">
        <f>VLOOKUP($G10,Összesítő!$B:$F,4,FALSE)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0" s="7">
        <f t="shared" si="1"/>
        <v>55000</v>
      </c>
      <c r="L10" s="14">
        <v>2028</v>
      </c>
      <c r="M10" s="14">
        <v>2028</v>
      </c>
      <c r="N10" s="13">
        <v>0</v>
      </c>
      <c r="O10" s="8">
        <v>55000</v>
      </c>
      <c r="P10" s="8">
        <v>0</v>
      </c>
      <c r="R10" s="8">
        <v>0</v>
      </c>
      <c r="S10" s="8">
        <v>0</v>
      </c>
      <c r="T10" s="8">
        <v>0</v>
      </c>
      <c r="U10" s="8">
        <v>0</v>
      </c>
      <c r="V10" s="8">
        <v>0</v>
      </c>
      <c r="W10" s="8">
        <v>0</v>
      </c>
      <c r="X10" s="8">
        <v>0</v>
      </c>
      <c r="Y10" s="8">
        <v>0</v>
      </c>
      <c r="Z10" s="8">
        <v>0</v>
      </c>
      <c r="AA10" s="8">
        <v>0</v>
      </c>
      <c r="AB10" s="8">
        <v>0</v>
      </c>
      <c r="AC10" s="7">
        <f t="shared" si="2"/>
        <v>0</v>
      </c>
      <c r="AD10" s="3" t="str">
        <f t="shared" si="3"/>
        <v>Nem rövidtávú a feladat.</v>
      </c>
      <c r="AF10" s="8">
        <v>21632</v>
      </c>
      <c r="AG10" s="8">
        <v>0</v>
      </c>
      <c r="AH10" s="8">
        <v>0</v>
      </c>
      <c r="AI10" s="8">
        <v>0</v>
      </c>
      <c r="AJ10" s="8">
        <v>0</v>
      </c>
      <c r="AK10" s="8">
        <v>0</v>
      </c>
      <c r="AL10" s="8">
        <v>0</v>
      </c>
      <c r="AM10" s="8">
        <v>0</v>
      </c>
      <c r="AN10" s="8">
        <v>0</v>
      </c>
      <c r="AO10" s="8">
        <v>0</v>
      </c>
      <c r="AP10" s="8">
        <v>0</v>
      </c>
      <c r="AQ10" s="7">
        <f t="shared" si="4"/>
        <v>21632</v>
      </c>
      <c r="AR10" s="40" t="s">
        <v>204</v>
      </c>
      <c r="AS10" s="3" t="str">
        <f t="shared" si="5"/>
        <v>Forráshiányos a feladat!</v>
      </c>
      <c r="AU10" s="15" t="s">
        <v>135</v>
      </c>
      <c r="AV10" s="15" t="s">
        <v>135</v>
      </c>
      <c r="AW10" s="6">
        <f>COUNTA($G$3:G10)</f>
        <v>8</v>
      </c>
      <c r="AY10" s="9">
        <f>VLOOKUP($G10,Összesítő!$B:$F,3,FALSE)</f>
        <v>3173</v>
      </c>
      <c r="AZ10" s="9">
        <f t="shared" si="6"/>
        <v>0</v>
      </c>
      <c r="BA10" s="5">
        <f t="shared" si="7"/>
        <v>1</v>
      </c>
      <c r="BB10" s="5" t="str">
        <f t="shared" si="8"/>
        <v>H</v>
      </c>
      <c r="BC10" s="5">
        <f t="shared" si="9"/>
        <v>0</v>
      </c>
      <c r="BD10" s="5">
        <f t="shared" si="10"/>
        <v>0</v>
      </c>
      <c r="BE10" s="5">
        <f t="shared" si="11"/>
        <v>0</v>
      </c>
      <c r="BF10" s="9" t="str">
        <f t="shared" si="12"/>
        <v>Nem rövidtávú a feladat.</v>
      </c>
      <c r="BG10" s="5">
        <f t="shared" si="13"/>
        <v>1</v>
      </c>
      <c r="BH10" s="5">
        <f t="shared" si="14"/>
        <v>1</v>
      </c>
      <c r="BI10" s="5">
        <f t="shared" si="15"/>
        <v>1</v>
      </c>
      <c r="BJ10" s="5">
        <f t="shared" si="16"/>
        <v>1</v>
      </c>
      <c r="BK10" s="5">
        <f t="shared" si="17"/>
        <v>1</v>
      </c>
      <c r="BL10" s="4" t="str">
        <f t="shared" si="18"/>
        <v>Forráshiányos a feladat!</v>
      </c>
      <c r="BM10" s="5">
        <f t="shared" si="19"/>
        <v>0</v>
      </c>
      <c r="BN10" s="5">
        <f t="shared" si="20"/>
        <v>1</v>
      </c>
      <c r="BO10" s="5">
        <f t="shared" si="21"/>
        <v>0</v>
      </c>
      <c r="BP10" s="5">
        <f t="shared" si="22"/>
        <v>0</v>
      </c>
      <c r="BQ10" s="5">
        <f t="shared" si="23"/>
        <v>0</v>
      </c>
      <c r="BR10" s="9">
        <f t="shared" si="24"/>
        <v>0</v>
      </c>
      <c r="BS10" s="5">
        <f t="shared" si="25"/>
        <v>0</v>
      </c>
      <c r="BT10" s="5">
        <f t="shared" si="26"/>
        <v>0</v>
      </c>
      <c r="BU10" s="5">
        <f t="shared" si="27"/>
        <v>1</v>
      </c>
      <c r="BV10" s="5">
        <f t="shared" si="28"/>
        <v>1</v>
      </c>
      <c r="BW10" s="5">
        <f t="shared" si="29"/>
        <v>1</v>
      </c>
      <c r="BX10" s="5">
        <f t="shared" si="30"/>
        <v>1</v>
      </c>
      <c r="BY10" s="5">
        <f t="shared" si="31"/>
        <v>1</v>
      </c>
      <c r="BZ10" s="5">
        <f t="shared" si="32"/>
        <v>1</v>
      </c>
      <c r="CA10" s="5">
        <f t="shared" si="33"/>
        <v>1</v>
      </c>
      <c r="CB10" s="5">
        <f t="shared" si="34"/>
        <v>1</v>
      </c>
      <c r="CC10" s="5">
        <f t="shared" si="35"/>
        <v>1</v>
      </c>
      <c r="CD10" s="5" t="str">
        <f t="shared" si="36"/>
        <v>?</v>
      </c>
      <c r="CE10" s="4" t="str">
        <f t="shared" si="37"/>
        <v>Kitöltés rendben!</v>
      </c>
      <c r="CF10" s="5">
        <f t="shared" si="38"/>
        <v>1</v>
      </c>
      <c r="CG10" s="5">
        <f t="shared" si="39"/>
        <v>0</v>
      </c>
      <c r="CH10" s="5">
        <f t="shared" si="40"/>
        <v>1</v>
      </c>
    </row>
    <row r="11" spans="1:86" s="2" customFormat="1" ht="30.25" customHeight="1" x14ac:dyDescent="0.25">
      <c r="A11" s="1" t="str">
        <f t="shared" si="0"/>
        <v>Kitöltés rendben!</v>
      </c>
      <c r="B11" s="209">
        <v>2</v>
      </c>
      <c r="C11" s="208" t="s">
        <v>24</v>
      </c>
      <c r="D11" s="210" t="s">
        <v>222</v>
      </c>
      <c r="E11" s="210" t="s">
        <v>201</v>
      </c>
      <c r="F11" s="211" t="str">
        <f>VLOOKUP($G11,Összesítő!$B:$F,2,FALSE)</f>
        <v>21-12575-1-011-01-13</v>
      </c>
      <c r="G11" s="208" t="s">
        <v>214</v>
      </c>
      <c r="H11" s="6" t="str">
        <f>AY11&amp;"_"&amp;AW11&amp;"_FIV_"&amp;LEFT(Előlap!$B$6,4)</f>
        <v>3173_9_FIV_2026</v>
      </c>
      <c r="I11" s="6" t="str">
        <f>VLOOKUP($G11,Összesítő!$B:$F,5,FALSE)</f>
        <v>Lenti - kivéve Máhomfa, Iklódbördőce, Kerkabarabás, Zalabaksa, Csesztreg, Rédics, Resznek, Külsősárd, Belsősárd, Szilvágy, Pórszombat</v>
      </c>
      <c r="J11" s="6" t="str">
        <f>VLOOKUP($G11,Összesítő!$B:$F,4,FALSE)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1" s="7">
        <f t="shared" si="1"/>
        <v>65000</v>
      </c>
      <c r="L11" s="14">
        <v>2028</v>
      </c>
      <c r="M11" s="14">
        <v>2028</v>
      </c>
      <c r="N11" s="13">
        <v>0</v>
      </c>
      <c r="O11" s="8">
        <v>65000</v>
      </c>
      <c r="P11" s="8">
        <v>0</v>
      </c>
      <c r="R11" s="8">
        <v>0</v>
      </c>
      <c r="S11" s="8">
        <v>0</v>
      </c>
      <c r="T11" s="8">
        <v>0</v>
      </c>
      <c r="U11" s="8">
        <v>0</v>
      </c>
      <c r="V11" s="8">
        <v>0</v>
      </c>
      <c r="W11" s="8">
        <v>0</v>
      </c>
      <c r="X11" s="8">
        <v>0</v>
      </c>
      <c r="Y11" s="8">
        <v>0</v>
      </c>
      <c r="Z11" s="8">
        <v>0</v>
      </c>
      <c r="AA11" s="8">
        <v>0</v>
      </c>
      <c r="AB11" s="8">
        <v>0</v>
      </c>
      <c r="AC11" s="7">
        <f t="shared" si="2"/>
        <v>0</v>
      </c>
      <c r="AD11" s="3" t="str">
        <f t="shared" si="3"/>
        <v>Nem rövidtávú a feladat.</v>
      </c>
      <c r="AF11" s="8">
        <v>0</v>
      </c>
      <c r="AG11" s="8">
        <v>0</v>
      </c>
      <c r="AH11" s="8">
        <v>0</v>
      </c>
      <c r="AI11" s="8">
        <v>0</v>
      </c>
      <c r="AJ11" s="8">
        <v>0</v>
      </c>
      <c r="AK11" s="8">
        <v>0</v>
      </c>
      <c r="AL11" s="8">
        <v>0</v>
      </c>
      <c r="AM11" s="8">
        <v>0</v>
      </c>
      <c r="AN11" s="8">
        <v>0</v>
      </c>
      <c r="AO11" s="8">
        <v>0</v>
      </c>
      <c r="AP11" s="8">
        <v>0</v>
      </c>
      <c r="AQ11" s="7">
        <f t="shared" si="4"/>
        <v>0</v>
      </c>
      <c r="AR11" s="40" t="s">
        <v>204</v>
      </c>
      <c r="AS11" s="3" t="str">
        <f t="shared" si="5"/>
        <v>Forráshiányos a feladat!</v>
      </c>
      <c r="AU11" s="15" t="s">
        <v>135</v>
      </c>
      <c r="AV11" s="15" t="s">
        <v>135</v>
      </c>
      <c r="AW11" s="6">
        <f>COUNTA($G$3:G11)</f>
        <v>9</v>
      </c>
      <c r="AY11" s="9">
        <f>VLOOKUP($G11,Összesítő!$B:$F,3,FALSE)</f>
        <v>3173</v>
      </c>
      <c r="AZ11" s="9">
        <f t="shared" si="6"/>
        <v>0</v>
      </c>
      <c r="BA11" s="5">
        <f t="shared" si="7"/>
        <v>1</v>
      </c>
      <c r="BB11" s="5" t="str">
        <f t="shared" si="8"/>
        <v>H</v>
      </c>
      <c r="BC11" s="5">
        <f t="shared" si="9"/>
        <v>0</v>
      </c>
      <c r="BD11" s="5">
        <f t="shared" si="10"/>
        <v>0</v>
      </c>
      <c r="BE11" s="5">
        <f t="shared" si="11"/>
        <v>0</v>
      </c>
      <c r="BF11" s="9" t="str">
        <f t="shared" si="12"/>
        <v>Nem rövidtávú a feladat.</v>
      </c>
      <c r="BG11" s="5">
        <f t="shared" si="13"/>
        <v>1</v>
      </c>
      <c r="BH11" s="5">
        <f t="shared" si="14"/>
        <v>1</v>
      </c>
      <c r="BI11" s="5">
        <f t="shared" si="15"/>
        <v>1</v>
      </c>
      <c r="BJ11" s="5">
        <f t="shared" si="16"/>
        <v>1</v>
      </c>
      <c r="BK11" s="5">
        <f t="shared" si="17"/>
        <v>1</v>
      </c>
      <c r="BL11" s="4" t="str">
        <f t="shared" si="18"/>
        <v>Forráshiányos a feladat!</v>
      </c>
      <c r="BM11" s="5">
        <f t="shared" si="19"/>
        <v>0</v>
      </c>
      <c r="BN11" s="5">
        <f t="shared" si="20"/>
        <v>1</v>
      </c>
      <c r="BO11" s="5">
        <f t="shared" si="21"/>
        <v>0</v>
      </c>
      <c r="BP11" s="5">
        <f t="shared" si="22"/>
        <v>0</v>
      </c>
      <c r="BQ11" s="5">
        <f t="shared" si="23"/>
        <v>0</v>
      </c>
      <c r="BR11" s="9">
        <f t="shared" si="24"/>
        <v>0</v>
      </c>
      <c r="BS11" s="5">
        <f t="shared" si="25"/>
        <v>0</v>
      </c>
      <c r="BT11" s="5">
        <f t="shared" si="26"/>
        <v>0</v>
      </c>
      <c r="BU11" s="5">
        <f t="shared" si="27"/>
        <v>1</v>
      </c>
      <c r="BV11" s="5">
        <f t="shared" si="28"/>
        <v>1</v>
      </c>
      <c r="BW11" s="5">
        <f t="shared" si="29"/>
        <v>1</v>
      </c>
      <c r="BX11" s="5">
        <f t="shared" si="30"/>
        <v>1</v>
      </c>
      <c r="BY11" s="5">
        <f t="shared" si="31"/>
        <v>1</v>
      </c>
      <c r="BZ11" s="5">
        <f t="shared" si="32"/>
        <v>1</v>
      </c>
      <c r="CA11" s="5">
        <f t="shared" si="33"/>
        <v>1</v>
      </c>
      <c r="CB11" s="5">
        <f t="shared" si="34"/>
        <v>1</v>
      </c>
      <c r="CC11" s="5">
        <f t="shared" si="35"/>
        <v>1</v>
      </c>
      <c r="CD11" s="5" t="str">
        <f t="shared" si="36"/>
        <v>?</v>
      </c>
      <c r="CE11" s="4" t="str">
        <f t="shared" si="37"/>
        <v>Kitöltés rendben!</v>
      </c>
      <c r="CF11" s="5">
        <f t="shared" si="38"/>
        <v>1</v>
      </c>
      <c r="CG11" s="5">
        <f t="shared" si="39"/>
        <v>0</v>
      </c>
      <c r="CH11" s="5">
        <f t="shared" si="40"/>
        <v>1</v>
      </c>
    </row>
    <row r="12" spans="1:86" s="2" customFormat="1" ht="30.25" customHeight="1" x14ac:dyDescent="0.25">
      <c r="A12" s="1" t="str">
        <f t="shared" si="0"/>
        <v>Kitöltés rendben!</v>
      </c>
      <c r="B12" s="209">
        <v>2</v>
      </c>
      <c r="C12" s="208" t="s">
        <v>24</v>
      </c>
      <c r="D12" s="210" t="s">
        <v>223</v>
      </c>
      <c r="E12" s="210" t="s">
        <v>201</v>
      </c>
      <c r="F12" s="211" t="str">
        <f>VLOOKUP($G12,Összesítő!$B:$F,2,FALSE)</f>
        <v>21-12575-1-011-01-13</v>
      </c>
      <c r="G12" s="208" t="s">
        <v>214</v>
      </c>
      <c r="H12" s="6" t="str">
        <f>AY12&amp;"_"&amp;AW12&amp;"_FIV_"&amp;LEFT(Előlap!$B$6,4)</f>
        <v>3173_10_FIV_2026</v>
      </c>
      <c r="I12" s="6" t="str">
        <f>VLOOKUP($G12,Összesítő!$B:$F,5,FALSE)</f>
        <v>Lenti - kivéve Máhomfa, Iklódbördőce, Kerkabarabás, Zalabaksa, Csesztreg, Rédics, Resznek, Külsősárd, Belsősárd, Szilvágy, Pórszombat</v>
      </c>
      <c r="J12" s="6" t="str">
        <f>VLOOKUP($G12,Összesítő!$B:$F,4,FALSE)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2" s="7">
        <f t="shared" si="1"/>
        <v>16197</v>
      </c>
      <c r="L12" s="14">
        <v>2029</v>
      </c>
      <c r="M12" s="14">
        <v>2029</v>
      </c>
      <c r="N12" s="13">
        <v>0</v>
      </c>
      <c r="O12" s="8">
        <v>16197</v>
      </c>
      <c r="P12" s="8">
        <v>0</v>
      </c>
      <c r="R12" s="8">
        <v>0</v>
      </c>
      <c r="S12" s="8">
        <v>0</v>
      </c>
      <c r="T12" s="8">
        <v>0</v>
      </c>
      <c r="U12" s="8">
        <v>0</v>
      </c>
      <c r="V12" s="8">
        <v>0</v>
      </c>
      <c r="W12" s="8">
        <v>0</v>
      </c>
      <c r="X12" s="8">
        <v>0</v>
      </c>
      <c r="Y12" s="8">
        <v>0</v>
      </c>
      <c r="Z12" s="8">
        <v>0</v>
      </c>
      <c r="AA12" s="8">
        <v>0</v>
      </c>
      <c r="AB12" s="8">
        <v>0</v>
      </c>
      <c r="AC12" s="7">
        <f t="shared" si="2"/>
        <v>0</v>
      </c>
      <c r="AD12" s="3" t="str">
        <f t="shared" si="3"/>
        <v>Nem rövidtávú a feladat.</v>
      </c>
      <c r="AF12" s="8">
        <v>11048</v>
      </c>
      <c r="AG12" s="8">
        <v>0</v>
      </c>
      <c r="AH12" s="8">
        <v>0</v>
      </c>
      <c r="AI12" s="8">
        <v>0</v>
      </c>
      <c r="AJ12" s="8">
        <v>0</v>
      </c>
      <c r="AK12" s="8">
        <v>0</v>
      </c>
      <c r="AL12" s="8">
        <v>0</v>
      </c>
      <c r="AM12" s="8">
        <v>0</v>
      </c>
      <c r="AN12" s="8">
        <v>0</v>
      </c>
      <c r="AO12" s="8">
        <v>0</v>
      </c>
      <c r="AP12" s="8">
        <v>0</v>
      </c>
      <c r="AQ12" s="7">
        <f t="shared" si="4"/>
        <v>11048</v>
      </c>
      <c r="AR12" s="40" t="s">
        <v>204</v>
      </c>
      <c r="AS12" s="3" t="str">
        <f t="shared" si="5"/>
        <v>Forráshiányos a feladat!</v>
      </c>
      <c r="AU12" s="15" t="s">
        <v>135</v>
      </c>
      <c r="AV12" s="15" t="s">
        <v>135</v>
      </c>
      <c r="AW12" s="6">
        <f>COUNTA($G$3:G12)</f>
        <v>10</v>
      </c>
      <c r="AY12" s="9">
        <f>VLOOKUP($G12,Összesítő!$B:$F,3,FALSE)</f>
        <v>3173</v>
      </c>
      <c r="AZ12" s="9">
        <f t="shared" si="6"/>
        <v>0</v>
      </c>
      <c r="BA12" s="5">
        <f t="shared" si="7"/>
        <v>1</v>
      </c>
      <c r="BB12" s="5" t="str">
        <f t="shared" si="8"/>
        <v>H</v>
      </c>
      <c r="BC12" s="5">
        <f t="shared" si="9"/>
        <v>0</v>
      </c>
      <c r="BD12" s="5">
        <f t="shared" si="10"/>
        <v>0</v>
      </c>
      <c r="BE12" s="5">
        <f t="shared" si="11"/>
        <v>0</v>
      </c>
      <c r="BF12" s="9" t="str">
        <f t="shared" si="12"/>
        <v>Nem rövidtávú a feladat.</v>
      </c>
      <c r="BG12" s="5">
        <f t="shared" si="13"/>
        <v>1</v>
      </c>
      <c r="BH12" s="5">
        <f t="shared" si="14"/>
        <v>1</v>
      </c>
      <c r="BI12" s="5">
        <f t="shared" si="15"/>
        <v>1</v>
      </c>
      <c r="BJ12" s="5">
        <f t="shared" si="16"/>
        <v>1</v>
      </c>
      <c r="BK12" s="5">
        <f t="shared" si="17"/>
        <v>1</v>
      </c>
      <c r="BL12" s="4" t="str">
        <f t="shared" si="18"/>
        <v>Forráshiányos a feladat!</v>
      </c>
      <c r="BM12" s="5">
        <f t="shared" si="19"/>
        <v>0</v>
      </c>
      <c r="BN12" s="5">
        <f t="shared" si="20"/>
        <v>1</v>
      </c>
      <c r="BO12" s="5">
        <f t="shared" si="21"/>
        <v>0</v>
      </c>
      <c r="BP12" s="5">
        <f t="shared" si="22"/>
        <v>0</v>
      </c>
      <c r="BQ12" s="5">
        <f t="shared" si="23"/>
        <v>0</v>
      </c>
      <c r="BR12" s="9">
        <f t="shared" si="24"/>
        <v>0</v>
      </c>
      <c r="BS12" s="5">
        <f t="shared" si="25"/>
        <v>0</v>
      </c>
      <c r="BT12" s="5">
        <f t="shared" si="26"/>
        <v>0</v>
      </c>
      <c r="BU12" s="5">
        <f t="shared" si="27"/>
        <v>1</v>
      </c>
      <c r="BV12" s="5">
        <f t="shared" si="28"/>
        <v>1</v>
      </c>
      <c r="BW12" s="5">
        <f t="shared" si="29"/>
        <v>1</v>
      </c>
      <c r="BX12" s="5">
        <f t="shared" si="30"/>
        <v>1</v>
      </c>
      <c r="BY12" s="5">
        <f t="shared" si="31"/>
        <v>1</v>
      </c>
      <c r="BZ12" s="5">
        <f t="shared" si="32"/>
        <v>1</v>
      </c>
      <c r="CA12" s="5">
        <f t="shared" si="33"/>
        <v>1</v>
      </c>
      <c r="CB12" s="5">
        <f t="shared" si="34"/>
        <v>1</v>
      </c>
      <c r="CC12" s="5">
        <f t="shared" si="35"/>
        <v>1</v>
      </c>
      <c r="CD12" s="5" t="str">
        <f t="shared" si="36"/>
        <v>?</v>
      </c>
      <c r="CE12" s="4" t="str">
        <f t="shared" si="37"/>
        <v>Kitöltés rendben!</v>
      </c>
      <c r="CF12" s="5">
        <f t="shared" si="38"/>
        <v>1</v>
      </c>
      <c r="CG12" s="5">
        <f t="shared" si="39"/>
        <v>0</v>
      </c>
      <c r="CH12" s="5">
        <f t="shared" si="40"/>
        <v>1</v>
      </c>
    </row>
    <row r="13" spans="1:86" s="2" customFormat="1" ht="30.25" customHeight="1" x14ac:dyDescent="0.25">
      <c r="A13" s="1" t="str">
        <f t="shared" si="0"/>
        <v>Kitöltés rendben!</v>
      </c>
      <c r="B13" s="209">
        <v>2</v>
      </c>
      <c r="C13" s="208" t="s">
        <v>24</v>
      </c>
      <c r="D13" s="210" t="s">
        <v>224</v>
      </c>
      <c r="E13" s="210" t="s">
        <v>201</v>
      </c>
      <c r="F13" s="211" t="str">
        <f>VLOOKUP($G13,Összesítő!$B:$F,2,FALSE)</f>
        <v>21-12575-1-011-01-13</v>
      </c>
      <c r="G13" s="208" t="s">
        <v>214</v>
      </c>
      <c r="H13" s="6" t="str">
        <f>AY13&amp;"_"&amp;AW13&amp;"_FIV_"&amp;LEFT(Előlap!$B$6,4)</f>
        <v>3173_11_FIV_2026</v>
      </c>
      <c r="I13" s="6" t="str">
        <f>VLOOKUP($G13,Összesítő!$B:$F,5,FALSE)</f>
        <v>Lenti - kivéve Máhomfa, Iklódbördőce, Kerkabarabás, Zalabaksa, Csesztreg, Rédics, Resznek, Külsősárd, Belsősárd, Szilvágy, Pórszombat</v>
      </c>
      <c r="J13" s="6" t="str">
        <f>VLOOKUP($G13,Összesítő!$B:$F,4,FALSE)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3" s="7">
        <f t="shared" si="1"/>
        <v>114907</v>
      </c>
      <c r="L13" s="14">
        <v>2028</v>
      </c>
      <c r="M13" s="14">
        <v>2028</v>
      </c>
      <c r="N13" s="13">
        <v>0</v>
      </c>
      <c r="O13" s="8">
        <v>114907</v>
      </c>
      <c r="P13" s="8">
        <v>0</v>
      </c>
      <c r="R13" s="8">
        <v>0</v>
      </c>
      <c r="S13" s="8">
        <v>0</v>
      </c>
      <c r="T13" s="8">
        <v>0</v>
      </c>
      <c r="U13" s="8">
        <v>0</v>
      </c>
      <c r="V13" s="8">
        <v>0</v>
      </c>
      <c r="W13" s="8">
        <v>0</v>
      </c>
      <c r="X13" s="8">
        <v>0</v>
      </c>
      <c r="Y13" s="8">
        <v>0</v>
      </c>
      <c r="Z13" s="8">
        <v>0</v>
      </c>
      <c r="AA13" s="8">
        <v>0</v>
      </c>
      <c r="AB13" s="8">
        <v>0</v>
      </c>
      <c r="AC13" s="7">
        <f t="shared" si="2"/>
        <v>0</v>
      </c>
      <c r="AD13" s="3" t="str">
        <f t="shared" si="3"/>
        <v>Nem rövidtávú a feladat.</v>
      </c>
      <c r="AF13" s="8">
        <v>0</v>
      </c>
      <c r="AG13" s="8">
        <v>0</v>
      </c>
      <c r="AH13" s="8">
        <v>0</v>
      </c>
      <c r="AI13" s="8">
        <v>0</v>
      </c>
      <c r="AJ13" s="8">
        <v>0</v>
      </c>
      <c r="AK13" s="8">
        <v>0</v>
      </c>
      <c r="AL13" s="8">
        <v>0</v>
      </c>
      <c r="AM13" s="8">
        <v>0</v>
      </c>
      <c r="AN13" s="8">
        <v>0</v>
      </c>
      <c r="AO13" s="8">
        <v>0</v>
      </c>
      <c r="AP13" s="8">
        <v>0</v>
      </c>
      <c r="AQ13" s="7">
        <f t="shared" si="4"/>
        <v>0</v>
      </c>
      <c r="AR13" s="40" t="s">
        <v>204</v>
      </c>
      <c r="AS13" s="3" t="str">
        <f t="shared" si="5"/>
        <v>Forráshiányos a feladat!</v>
      </c>
      <c r="AU13" s="15" t="s">
        <v>135</v>
      </c>
      <c r="AV13" s="15" t="s">
        <v>135</v>
      </c>
      <c r="AW13" s="6">
        <f>COUNTA($G$3:G13)</f>
        <v>11</v>
      </c>
      <c r="AY13" s="9">
        <f>VLOOKUP($G13,Összesítő!$B:$F,3,FALSE)</f>
        <v>3173</v>
      </c>
      <c r="AZ13" s="9">
        <f t="shared" si="6"/>
        <v>0</v>
      </c>
      <c r="BA13" s="5">
        <f t="shared" si="7"/>
        <v>1</v>
      </c>
      <c r="BB13" s="5" t="str">
        <f t="shared" si="8"/>
        <v>H</v>
      </c>
      <c r="BC13" s="5">
        <f t="shared" si="9"/>
        <v>0</v>
      </c>
      <c r="BD13" s="5">
        <f t="shared" si="10"/>
        <v>0</v>
      </c>
      <c r="BE13" s="5">
        <f t="shared" si="11"/>
        <v>0</v>
      </c>
      <c r="BF13" s="9" t="str">
        <f t="shared" si="12"/>
        <v>Nem rövidtávú a feladat.</v>
      </c>
      <c r="BG13" s="5">
        <f t="shared" si="13"/>
        <v>1</v>
      </c>
      <c r="BH13" s="5">
        <f t="shared" si="14"/>
        <v>1</v>
      </c>
      <c r="BI13" s="5">
        <f t="shared" si="15"/>
        <v>1</v>
      </c>
      <c r="BJ13" s="5">
        <f t="shared" si="16"/>
        <v>1</v>
      </c>
      <c r="BK13" s="5">
        <f t="shared" si="17"/>
        <v>1</v>
      </c>
      <c r="BL13" s="4" t="str">
        <f t="shared" si="18"/>
        <v>Forráshiányos a feladat!</v>
      </c>
      <c r="BM13" s="5">
        <f t="shared" si="19"/>
        <v>0</v>
      </c>
      <c r="BN13" s="5">
        <f t="shared" si="20"/>
        <v>1</v>
      </c>
      <c r="BO13" s="5">
        <f t="shared" si="21"/>
        <v>0</v>
      </c>
      <c r="BP13" s="5">
        <f t="shared" si="22"/>
        <v>0</v>
      </c>
      <c r="BQ13" s="5">
        <f t="shared" si="23"/>
        <v>0</v>
      </c>
      <c r="BR13" s="9">
        <f t="shared" si="24"/>
        <v>0</v>
      </c>
      <c r="BS13" s="5">
        <f t="shared" si="25"/>
        <v>0</v>
      </c>
      <c r="BT13" s="5">
        <f t="shared" si="26"/>
        <v>0</v>
      </c>
      <c r="BU13" s="5">
        <f t="shared" si="27"/>
        <v>1</v>
      </c>
      <c r="BV13" s="5">
        <f t="shared" si="28"/>
        <v>1</v>
      </c>
      <c r="BW13" s="5">
        <f t="shared" si="29"/>
        <v>1</v>
      </c>
      <c r="BX13" s="5">
        <f t="shared" si="30"/>
        <v>1</v>
      </c>
      <c r="BY13" s="5">
        <f t="shared" si="31"/>
        <v>1</v>
      </c>
      <c r="BZ13" s="5">
        <f t="shared" si="32"/>
        <v>1</v>
      </c>
      <c r="CA13" s="5">
        <f t="shared" si="33"/>
        <v>1</v>
      </c>
      <c r="CB13" s="5">
        <f t="shared" si="34"/>
        <v>1</v>
      </c>
      <c r="CC13" s="5">
        <f t="shared" si="35"/>
        <v>1</v>
      </c>
      <c r="CD13" s="5" t="str">
        <f t="shared" si="36"/>
        <v>?</v>
      </c>
      <c r="CE13" s="4" t="str">
        <f t="shared" si="37"/>
        <v>Kitöltés rendben!</v>
      </c>
      <c r="CF13" s="5">
        <f t="shared" si="38"/>
        <v>1</v>
      </c>
      <c r="CG13" s="5">
        <f t="shared" si="39"/>
        <v>0</v>
      </c>
      <c r="CH13" s="5">
        <f t="shared" si="40"/>
        <v>1</v>
      </c>
    </row>
    <row r="14" spans="1:86" s="2" customFormat="1" ht="30.25" customHeight="1" x14ac:dyDescent="0.25">
      <c r="A14" s="1" t="str">
        <f t="shared" si="0"/>
        <v>Kitöltés rendben!</v>
      </c>
      <c r="B14" s="209">
        <v>1</v>
      </c>
      <c r="C14" s="208" t="s">
        <v>70</v>
      </c>
      <c r="D14" s="210" t="s">
        <v>225</v>
      </c>
      <c r="E14" s="210" t="s">
        <v>201</v>
      </c>
      <c r="F14" s="211" t="str">
        <f>VLOOKUP($G14,Összesítő!$B:$F,2,FALSE)</f>
        <v>21-12575-1-011-01-13</v>
      </c>
      <c r="G14" s="208" t="s">
        <v>214</v>
      </c>
      <c r="H14" s="6" t="str">
        <f>AY14&amp;"_"&amp;AW14&amp;"_FIV_"&amp;LEFT(Előlap!$B$6,4)</f>
        <v>3173_12_FIV_2026</v>
      </c>
      <c r="I14" s="6" t="str">
        <f>VLOOKUP($G14,Összesítő!$B:$F,5,FALSE)</f>
        <v>Lenti - kivéve Máhomfa, Iklódbördőce, Kerkabarabás, Zalabaksa, Csesztreg, Rédics, Resznek, Külsősárd, Belsősárd, Szilvágy, Pórszombat</v>
      </c>
      <c r="J14" s="6" t="str">
        <f>VLOOKUP($G14,Összesítő!$B:$F,4,FALSE)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4" s="7">
        <f t="shared" si="1"/>
        <v>4218</v>
      </c>
      <c r="L14" s="14">
        <v>2027</v>
      </c>
      <c r="M14" s="14">
        <v>2027</v>
      </c>
      <c r="N14" s="13">
        <v>4218</v>
      </c>
      <c r="O14" s="8">
        <v>0</v>
      </c>
      <c r="P14" s="8">
        <v>0</v>
      </c>
      <c r="R14" s="8">
        <v>4218</v>
      </c>
      <c r="S14" s="8">
        <v>0</v>
      </c>
      <c r="T14" s="8">
        <v>0</v>
      </c>
      <c r="U14" s="8">
        <v>0</v>
      </c>
      <c r="V14" s="8">
        <v>0</v>
      </c>
      <c r="W14" s="8">
        <v>0</v>
      </c>
      <c r="X14" s="8">
        <v>0</v>
      </c>
      <c r="Y14" s="8">
        <v>0</v>
      </c>
      <c r="Z14" s="8">
        <v>0</v>
      </c>
      <c r="AA14" s="8">
        <v>0</v>
      </c>
      <c r="AB14" s="8">
        <v>0</v>
      </c>
      <c r="AC14" s="7">
        <f t="shared" si="2"/>
        <v>4218</v>
      </c>
      <c r="AD14" s="3" t="str">
        <f t="shared" si="3"/>
        <v>A forrás egyenlő a költséggel (I.ütem).</v>
      </c>
      <c r="AF14" s="8">
        <v>0</v>
      </c>
      <c r="AG14" s="8">
        <v>0</v>
      </c>
      <c r="AH14" s="8">
        <v>0</v>
      </c>
      <c r="AI14" s="8">
        <v>0</v>
      </c>
      <c r="AJ14" s="8">
        <v>0</v>
      </c>
      <c r="AK14" s="8">
        <v>0</v>
      </c>
      <c r="AL14" s="8">
        <v>0</v>
      </c>
      <c r="AM14" s="8">
        <v>0</v>
      </c>
      <c r="AN14" s="8">
        <v>0</v>
      </c>
      <c r="AO14" s="8">
        <v>0</v>
      </c>
      <c r="AP14" s="8">
        <v>0</v>
      </c>
      <c r="AQ14" s="7">
        <f t="shared" si="4"/>
        <v>0</v>
      </c>
      <c r="AR14" s="40" t="s">
        <v>203</v>
      </c>
      <c r="AS14" s="3" t="str">
        <f t="shared" si="5"/>
        <v>Nem hosszútávú a feladat.</v>
      </c>
      <c r="AU14" s="15" t="s">
        <v>135</v>
      </c>
      <c r="AV14" s="15" t="s">
        <v>135</v>
      </c>
      <c r="AW14" s="6">
        <f>COUNTA($G$3:G14)</f>
        <v>12</v>
      </c>
      <c r="AY14" s="9">
        <f>VLOOKUP($G14,Összesítő!$B:$F,3,FALSE)</f>
        <v>3173</v>
      </c>
      <c r="AZ14" s="9">
        <f t="shared" si="6"/>
        <v>0</v>
      </c>
      <c r="BA14" s="5">
        <f t="shared" si="7"/>
        <v>1</v>
      </c>
      <c r="BB14" s="5" t="str">
        <f t="shared" si="8"/>
        <v>R</v>
      </c>
      <c r="BC14" s="5">
        <f t="shared" si="9"/>
        <v>1</v>
      </c>
      <c r="BD14" s="5">
        <f t="shared" si="10"/>
        <v>0</v>
      </c>
      <c r="BE14" s="5">
        <f t="shared" si="11"/>
        <v>0</v>
      </c>
      <c r="BF14" s="9" t="str">
        <f t="shared" si="12"/>
        <v>A forrás egyenlő a költséggel (I.ütem).</v>
      </c>
      <c r="BG14" s="5">
        <f t="shared" si="13"/>
        <v>1</v>
      </c>
      <c r="BH14" s="5">
        <f t="shared" si="14"/>
        <v>1</v>
      </c>
      <c r="BI14" s="5">
        <f t="shared" si="15"/>
        <v>0</v>
      </c>
      <c r="BJ14" s="5">
        <f t="shared" si="16"/>
        <v>1</v>
      </c>
      <c r="BK14" s="5">
        <f t="shared" si="17"/>
        <v>1</v>
      </c>
      <c r="BL14" s="4" t="str">
        <f t="shared" si="18"/>
        <v>Nem hosszútávú a feladat.</v>
      </c>
      <c r="BM14" s="5">
        <f t="shared" si="19"/>
        <v>1</v>
      </c>
      <c r="BN14" s="5">
        <f t="shared" si="20"/>
        <v>0</v>
      </c>
      <c r="BO14" s="5">
        <f t="shared" si="21"/>
        <v>0</v>
      </c>
      <c r="BP14" s="5">
        <f t="shared" si="22"/>
        <v>0</v>
      </c>
      <c r="BQ14" s="5">
        <f t="shared" si="23"/>
        <v>0</v>
      </c>
      <c r="BR14" s="9" t="str">
        <f t="shared" si="24"/>
        <v>Nincs hosszútávú terv!</v>
      </c>
      <c r="BS14" s="5">
        <f t="shared" si="25"/>
        <v>0</v>
      </c>
      <c r="BT14" s="5">
        <f t="shared" si="26"/>
        <v>0</v>
      </c>
      <c r="BU14" s="5">
        <f t="shared" si="27"/>
        <v>1</v>
      </c>
      <c r="BV14" s="5">
        <f t="shared" si="28"/>
        <v>1</v>
      </c>
      <c r="BW14" s="5">
        <f t="shared" si="29"/>
        <v>1</v>
      </c>
      <c r="BX14" s="5">
        <f t="shared" si="30"/>
        <v>1</v>
      </c>
      <c r="BY14" s="5">
        <f t="shared" si="31"/>
        <v>1</v>
      </c>
      <c r="BZ14" s="5">
        <f t="shared" si="32"/>
        <v>1</v>
      </c>
      <c r="CA14" s="5">
        <f t="shared" si="33"/>
        <v>1</v>
      </c>
      <c r="CB14" s="5">
        <f t="shared" si="34"/>
        <v>1</v>
      </c>
      <c r="CC14" s="5">
        <f t="shared" si="35"/>
        <v>1</v>
      </c>
      <c r="CD14" s="5" t="str">
        <f t="shared" si="36"/>
        <v>?</v>
      </c>
      <c r="CE14" s="4" t="str">
        <f t="shared" si="37"/>
        <v>Kitöltés rendben!</v>
      </c>
      <c r="CF14" s="5">
        <f t="shared" si="38"/>
        <v>1</v>
      </c>
      <c r="CG14" s="5">
        <f t="shared" si="39"/>
        <v>1</v>
      </c>
      <c r="CH14" s="5">
        <f t="shared" si="40"/>
        <v>0</v>
      </c>
    </row>
    <row r="15" spans="1:86" s="2" customFormat="1" ht="30.25" customHeight="1" x14ac:dyDescent="0.25">
      <c r="A15" s="1" t="str">
        <f t="shared" si="0"/>
        <v>Kitöltés rendben!</v>
      </c>
      <c r="B15" s="209">
        <v>1</v>
      </c>
      <c r="C15" s="208" t="s">
        <v>70</v>
      </c>
      <c r="D15" s="210" t="s">
        <v>226</v>
      </c>
      <c r="E15" s="210" t="s">
        <v>201</v>
      </c>
      <c r="F15" s="211" t="str">
        <f>VLOOKUP($G15,Összesítő!$B:$F,2,FALSE)</f>
        <v>21-12575-1-011-01-13</v>
      </c>
      <c r="G15" s="208" t="s">
        <v>214</v>
      </c>
      <c r="H15" s="6" t="str">
        <f>AY15&amp;"_"&amp;AW15&amp;"_FIV_"&amp;LEFT(Előlap!$B$6,4)</f>
        <v>3173_13_FIV_2026</v>
      </c>
      <c r="I15" s="6" t="str">
        <f>VLOOKUP($G15,Összesítő!$B:$F,5,FALSE)</f>
        <v>Lenti - kivéve Máhomfa, Iklódbördőce, Kerkabarabás, Zalabaksa, Csesztreg, Rédics, Resznek, Külsősárd, Belsősárd, Szilvágy, Pórszombat</v>
      </c>
      <c r="J15" s="6" t="str">
        <f>VLOOKUP($G15,Összesítő!$B:$F,4,FALSE)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5" s="7">
        <f t="shared" si="1"/>
        <v>3731</v>
      </c>
      <c r="L15" s="14">
        <v>2027</v>
      </c>
      <c r="M15" s="14">
        <v>2027</v>
      </c>
      <c r="N15" s="13">
        <v>3731</v>
      </c>
      <c r="O15" s="8">
        <v>0</v>
      </c>
      <c r="P15" s="8">
        <v>0</v>
      </c>
      <c r="R15" s="8">
        <v>3731</v>
      </c>
      <c r="S15" s="8">
        <v>0</v>
      </c>
      <c r="T15" s="8">
        <v>0</v>
      </c>
      <c r="U15" s="8">
        <v>0</v>
      </c>
      <c r="V15" s="8">
        <v>0</v>
      </c>
      <c r="W15" s="8">
        <v>0</v>
      </c>
      <c r="X15" s="8">
        <v>0</v>
      </c>
      <c r="Y15" s="8">
        <v>0</v>
      </c>
      <c r="Z15" s="8">
        <v>0</v>
      </c>
      <c r="AA15" s="8">
        <v>0</v>
      </c>
      <c r="AB15" s="8">
        <v>0</v>
      </c>
      <c r="AC15" s="7">
        <f t="shared" si="2"/>
        <v>3731</v>
      </c>
      <c r="AD15" s="3" t="str">
        <f t="shared" si="3"/>
        <v>A forrás egyenlő a költséggel (I.ütem).</v>
      </c>
      <c r="AF15" s="8">
        <v>0</v>
      </c>
      <c r="AG15" s="8">
        <v>0</v>
      </c>
      <c r="AH15" s="8">
        <v>0</v>
      </c>
      <c r="AI15" s="8">
        <v>0</v>
      </c>
      <c r="AJ15" s="8">
        <v>0</v>
      </c>
      <c r="AK15" s="8">
        <v>0</v>
      </c>
      <c r="AL15" s="8">
        <v>0</v>
      </c>
      <c r="AM15" s="8">
        <v>0</v>
      </c>
      <c r="AN15" s="8">
        <v>0</v>
      </c>
      <c r="AO15" s="8">
        <v>0</v>
      </c>
      <c r="AP15" s="8">
        <v>0</v>
      </c>
      <c r="AQ15" s="7">
        <f t="shared" si="4"/>
        <v>0</v>
      </c>
      <c r="AR15" s="40" t="s">
        <v>203</v>
      </c>
      <c r="AS15" s="3" t="str">
        <f t="shared" si="5"/>
        <v>Nem hosszútávú a feladat.</v>
      </c>
      <c r="AU15" s="15" t="s">
        <v>135</v>
      </c>
      <c r="AV15" s="15" t="s">
        <v>135</v>
      </c>
      <c r="AW15" s="6">
        <f>COUNTA($G$3:G15)</f>
        <v>13</v>
      </c>
      <c r="AY15" s="9">
        <f>VLOOKUP($G15,Összesítő!$B:$F,3,FALSE)</f>
        <v>3173</v>
      </c>
      <c r="AZ15" s="9">
        <f t="shared" si="6"/>
        <v>0</v>
      </c>
      <c r="BA15" s="5">
        <f t="shared" si="7"/>
        <v>1</v>
      </c>
      <c r="BB15" s="5" t="str">
        <f t="shared" si="8"/>
        <v>R</v>
      </c>
      <c r="BC15" s="5">
        <f t="shared" si="9"/>
        <v>1</v>
      </c>
      <c r="BD15" s="5">
        <f t="shared" si="10"/>
        <v>0</v>
      </c>
      <c r="BE15" s="5">
        <f t="shared" si="11"/>
        <v>0</v>
      </c>
      <c r="BF15" s="9" t="str">
        <f t="shared" si="12"/>
        <v>A forrás egyenlő a költséggel (I.ütem).</v>
      </c>
      <c r="BG15" s="5">
        <f t="shared" si="13"/>
        <v>1</v>
      </c>
      <c r="BH15" s="5">
        <f t="shared" si="14"/>
        <v>1</v>
      </c>
      <c r="BI15" s="5">
        <f t="shared" si="15"/>
        <v>0</v>
      </c>
      <c r="BJ15" s="5">
        <f t="shared" si="16"/>
        <v>1</v>
      </c>
      <c r="BK15" s="5">
        <f t="shared" si="17"/>
        <v>1</v>
      </c>
      <c r="BL15" s="4" t="str">
        <f t="shared" si="18"/>
        <v>Nem hosszútávú a feladat.</v>
      </c>
      <c r="BM15" s="5">
        <f t="shared" si="19"/>
        <v>1</v>
      </c>
      <c r="BN15" s="5">
        <f t="shared" si="20"/>
        <v>0</v>
      </c>
      <c r="BO15" s="5">
        <f t="shared" si="21"/>
        <v>0</v>
      </c>
      <c r="BP15" s="5">
        <f t="shared" si="22"/>
        <v>0</v>
      </c>
      <c r="BQ15" s="5">
        <f t="shared" si="23"/>
        <v>0</v>
      </c>
      <c r="BR15" s="9" t="str">
        <f t="shared" si="24"/>
        <v>Nincs hosszútávú terv!</v>
      </c>
      <c r="BS15" s="5">
        <f t="shared" si="25"/>
        <v>0</v>
      </c>
      <c r="BT15" s="5">
        <f t="shared" si="26"/>
        <v>0</v>
      </c>
      <c r="BU15" s="5">
        <f t="shared" si="27"/>
        <v>1</v>
      </c>
      <c r="BV15" s="5">
        <f t="shared" si="28"/>
        <v>1</v>
      </c>
      <c r="BW15" s="5">
        <f t="shared" si="29"/>
        <v>1</v>
      </c>
      <c r="BX15" s="5">
        <f t="shared" si="30"/>
        <v>1</v>
      </c>
      <c r="BY15" s="5">
        <f t="shared" si="31"/>
        <v>1</v>
      </c>
      <c r="BZ15" s="5">
        <f t="shared" si="32"/>
        <v>1</v>
      </c>
      <c r="CA15" s="5">
        <f t="shared" si="33"/>
        <v>1</v>
      </c>
      <c r="CB15" s="5">
        <f t="shared" si="34"/>
        <v>1</v>
      </c>
      <c r="CC15" s="5">
        <f t="shared" si="35"/>
        <v>1</v>
      </c>
      <c r="CD15" s="5" t="str">
        <f t="shared" si="36"/>
        <v>?</v>
      </c>
      <c r="CE15" s="4" t="str">
        <f t="shared" si="37"/>
        <v>Kitöltés rendben!</v>
      </c>
      <c r="CF15" s="5">
        <f t="shared" si="38"/>
        <v>1</v>
      </c>
      <c r="CG15" s="5">
        <f t="shared" si="39"/>
        <v>1</v>
      </c>
      <c r="CH15" s="5">
        <f t="shared" si="40"/>
        <v>0</v>
      </c>
    </row>
    <row r="16" spans="1:86" s="2" customFormat="1" ht="30.25" customHeight="1" x14ac:dyDescent="0.25">
      <c r="A16" s="1" t="str">
        <f t="shared" si="0"/>
        <v>Kitöltés rendben!</v>
      </c>
      <c r="B16" s="209">
        <v>2</v>
      </c>
      <c r="C16" s="208" t="s">
        <v>70</v>
      </c>
      <c r="D16" s="210" t="s">
        <v>227</v>
      </c>
      <c r="E16" s="210" t="s">
        <v>201</v>
      </c>
      <c r="F16" s="211" t="str">
        <f>VLOOKUP($G16,Összesítő!$B:$F,2,FALSE)</f>
        <v>21-12575-1-011-01-13</v>
      </c>
      <c r="G16" s="208" t="s">
        <v>214</v>
      </c>
      <c r="H16" s="6" t="str">
        <f>AY16&amp;"_"&amp;AW16&amp;"_FIV_"&amp;LEFT(Előlap!$B$6,4)</f>
        <v>3173_14_FIV_2026</v>
      </c>
      <c r="I16" s="6" t="str">
        <f>VLOOKUP($G16,Összesítő!$B:$F,5,FALSE)</f>
        <v>Lenti - kivéve Máhomfa, Iklódbördőce, Kerkabarabás, Zalabaksa, Csesztreg, Rédics, Resznek, Külsősárd, Belsősárd, Szilvágy, Pórszombat</v>
      </c>
      <c r="J16" s="6" t="str">
        <f>VLOOKUP($G16,Összesítő!$B:$F,4,FALSE)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6" s="7">
        <f t="shared" si="1"/>
        <v>3840</v>
      </c>
      <c r="L16" s="14">
        <v>2028</v>
      </c>
      <c r="M16" s="14">
        <v>2028</v>
      </c>
      <c r="N16" s="13">
        <v>0</v>
      </c>
      <c r="O16" s="8">
        <v>3840</v>
      </c>
      <c r="P16" s="8">
        <v>0</v>
      </c>
      <c r="R16" s="8">
        <v>0</v>
      </c>
      <c r="S16" s="8">
        <v>0</v>
      </c>
      <c r="T16" s="8">
        <v>0</v>
      </c>
      <c r="U16" s="8">
        <v>0</v>
      </c>
      <c r="V16" s="8">
        <v>0</v>
      </c>
      <c r="W16" s="8">
        <v>0</v>
      </c>
      <c r="X16" s="8">
        <v>0</v>
      </c>
      <c r="Y16" s="8">
        <v>0</v>
      </c>
      <c r="Z16" s="8">
        <v>0</v>
      </c>
      <c r="AA16" s="8">
        <v>0</v>
      </c>
      <c r="AB16" s="8">
        <v>0</v>
      </c>
      <c r="AC16" s="7">
        <f t="shared" si="2"/>
        <v>0</v>
      </c>
      <c r="AD16" s="3" t="str">
        <f t="shared" si="3"/>
        <v>Nem rövidtávú a feladat.</v>
      </c>
      <c r="AF16" s="8">
        <v>2048</v>
      </c>
      <c r="AG16" s="8">
        <v>0</v>
      </c>
      <c r="AH16" s="8">
        <v>0</v>
      </c>
      <c r="AI16" s="8">
        <v>0</v>
      </c>
      <c r="AJ16" s="8">
        <v>0</v>
      </c>
      <c r="AK16" s="8">
        <v>0</v>
      </c>
      <c r="AL16" s="8">
        <v>0</v>
      </c>
      <c r="AM16" s="8">
        <v>0</v>
      </c>
      <c r="AN16" s="8">
        <v>0</v>
      </c>
      <c r="AO16" s="8">
        <v>0</v>
      </c>
      <c r="AP16" s="8">
        <v>0</v>
      </c>
      <c r="AQ16" s="7">
        <f t="shared" si="4"/>
        <v>2048</v>
      </c>
      <c r="AR16" s="40" t="s">
        <v>204</v>
      </c>
      <c r="AS16" s="3" t="str">
        <f t="shared" si="5"/>
        <v>Forráshiányos a feladat!</v>
      </c>
      <c r="AU16" s="15" t="s">
        <v>135</v>
      </c>
      <c r="AV16" s="15" t="s">
        <v>135</v>
      </c>
      <c r="AW16" s="6">
        <f>COUNTA($G$3:G16)</f>
        <v>14</v>
      </c>
      <c r="AY16" s="9">
        <f>VLOOKUP($G16,Összesítő!$B:$F,3,FALSE)</f>
        <v>3173</v>
      </c>
      <c r="AZ16" s="9">
        <f t="shared" si="6"/>
        <v>0</v>
      </c>
      <c r="BA16" s="5">
        <f t="shared" si="7"/>
        <v>1</v>
      </c>
      <c r="BB16" s="5" t="str">
        <f t="shared" si="8"/>
        <v>H</v>
      </c>
      <c r="BC16" s="5">
        <f t="shared" si="9"/>
        <v>0</v>
      </c>
      <c r="BD16" s="5">
        <f t="shared" si="10"/>
        <v>0</v>
      </c>
      <c r="BE16" s="5">
        <f t="shared" si="11"/>
        <v>0</v>
      </c>
      <c r="BF16" s="9" t="str">
        <f t="shared" si="12"/>
        <v>Nem rövidtávú a feladat.</v>
      </c>
      <c r="BG16" s="5">
        <f t="shared" si="13"/>
        <v>1</v>
      </c>
      <c r="BH16" s="5">
        <f t="shared" si="14"/>
        <v>1</v>
      </c>
      <c r="BI16" s="5">
        <f t="shared" si="15"/>
        <v>1</v>
      </c>
      <c r="BJ16" s="5">
        <f t="shared" si="16"/>
        <v>1</v>
      </c>
      <c r="BK16" s="5">
        <f t="shared" si="17"/>
        <v>1</v>
      </c>
      <c r="BL16" s="4" t="str">
        <f t="shared" si="18"/>
        <v>Forráshiányos a feladat!</v>
      </c>
      <c r="BM16" s="5">
        <f t="shared" si="19"/>
        <v>0</v>
      </c>
      <c r="BN16" s="5">
        <f t="shared" si="20"/>
        <v>1</v>
      </c>
      <c r="BO16" s="5">
        <f t="shared" si="21"/>
        <v>0</v>
      </c>
      <c r="BP16" s="5">
        <f t="shared" si="22"/>
        <v>0</v>
      </c>
      <c r="BQ16" s="5">
        <f t="shared" si="23"/>
        <v>0</v>
      </c>
      <c r="BR16" s="9">
        <f t="shared" si="24"/>
        <v>0</v>
      </c>
      <c r="BS16" s="5">
        <f t="shared" si="25"/>
        <v>0</v>
      </c>
      <c r="BT16" s="5">
        <f t="shared" si="26"/>
        <v>0</v>
      </c>
      <c r="BU16" s="5">
        <f t="shared" si="27"/>
        <v>1</v>
      </c>
      <c r="BV16" s="5">
        <f t="shared" si="28"/>
        <v>1</v>
      </c>
      <c r="BW16" s="5">
        <f t="shared" si="29"/>
        <v>1</v>
      </c>
      <c r="BX16" s="5">
        <f t="shared" si="30"/>
        <v>1</v>
      </c>
      <c r="BY16" s="5">
        <f t="shared" si="31"/>
        <v>1</v>
      </c>
      <c r="BZ16" s="5">
        <f t="shared" si="32"/>
        <v>1</v>
      </c>
      <c r="CA16" s="5">
        <f t="shared" si="33"/>
        <v>1</v>
      </c>
      <c r="CB16" s="5">
        <f t="shared" si="34"/>
        <v>1</v>
      </c>
      <c r="CC16" s="5">
        <f t="shared" si="35"/>
        <v>1</v>
      </c>
      <c r="CD16" s="5" t="str">
        <f t="shared" si="36"/>
        <v>?</v>
      </c>
      <c r="CE16" s="4" t="str">
        <f t="shared" si="37"/>
        <v>Kitöltés rendben!</v>
      </c>
      <c r="CF16" s="5">
        <f t="shared" si="38"/>
        <v>1</v>
      </c>
      <c r="CG16" s="5">
        <f t="shared" si="39"/>
        <v>0</v>
      </c>
      <c r="CH16" s="5">
        <f t="shared" si="40"/>
        <v>1</v>
      </c>
    </row>
    <row r="17" spans="1:86" s="2" customFormat="1" ht="30.25" customHeight="1" x14ac:dyDescent="0.25">
      <c r="A17" s="1" t="str">
        <f t="shared" si="0"/>
        <v>Kitöltés rendben!</v>
      </c>
      <c r="B17" s="209">
        <v>2</v>
      </c>
      <c r="C17" s="208" t="s">
        <v>103</v>
      </c>
      <c r="D17" s="210" t="s">
        <v>228</v>
      </c>
      <c r="E17" s="210" t="s">
        <v>201</v>
      </c>
      <c r="F17" s="211" t="str">
        <f>VLOOKUP($G17,Összesítő!$B:$F,2,FALSE)</f>
        <v>21-12575-1-011-01-13</v>
      </c>
      <c r="G17" s="208" t="s">
        <v>214</v>
      </c>
      <c r="H17" s="6" t="str">
        <f>AY17&amp;"_"&amp;AW17&amp;"_FIV_"&amp;LEFT(Előlap!$B$6,4)</f>
        <v>3173_15_FIV_2026</v>
      </c>
      <c r="I17" s="6" t="str">
        <f>VLOOKUP($G17,Összesítő!$B:$F,5,FALSE)</f>
        <v>Lenti - kivéve Máhomfa, Iklódbördőce, Kerkabarabás, Zalabaksa, Csesztreg, Rédics, Resznek, Külsősárd, Belsősárd, Szilvágy, Pórszombat</v>
      </c>
      <c r="J17" s="6" t="str">
        <f>VLOOKUP($G17,Összesítő!$B:$F,4,FALSE)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7" s="7">
        <f t="shared" si="1"/>
        <v>9000</v>
      </c>
      <c r="L17" s="14">
        <v>2028</v>
      </c>
      <c r="M17" s="14">
        <v>2028</v>
      </c>
      <c r="N17" s="13">
        <v>0</v>
      </c>
      <c r="O17" s="8">
        <v>9000</v>
      </c>
      <c r="P17" s="8">
        <v>0</v>
      </c>
      <c r="R17" s="8">
        <v>0</v>
      </c>
      <c r="S17" s="8">
        <v>0</v>
      </c>
      <c r="T17" s="8">
        <v>0</v>
      </c>
      <c r="U17" s="8">
        <v>0</v>
      </c>
      <c r="V17" s="8">
        <v>0</v>
      </c>
      <c r="W17" s="8">
        <v>0</v>
      </c>
      <c r="X17" s="8">
        <v>0</v>
      </c>
      <c r="Y17" s="8">
        <v>0</v>
      </c>
      <c r="Z17" s="8">
        <v>0</v>
      </c>
      <c r="AA17" s="8">
        <v>0</v>
      </c>
      <c r="AB17" s="8">
        <v>0</v>
      </c>
      <c r="AC17" s="7">
        <f t="shared" si="2"/>
        <v>0</v>
      </c>
      <c r="AD17" s="3" t="str">
        <f t="shared" si="3"/>
        <v>Nem rövidtávú a feladat.</v>
      </c>
      <c r="AF17" s="8">
        <v>9000</v>
      </c>
      <c r="AG17" s="8">
        <v>0</v>
      </c>
      <c r="AH17" s="8">
        <v>0</v>
      </c>
      <c r="AI17" s="8">
        <v>0</v>
      </c>
      <c r="AJ17" s="8">
        <v>0</v>
      </c>
      <c r="AK17" s="8">
        <v>0</v>
      </c>
      <c r="AL17" s="8">
        <v>0</v>
      </c>
      <c r="AM17" s="8">
        <v>0</v>
      </c>
      <c r="AN17" s="8">
        <v>0</v>
      </c>
      <c r="AO17" s="8">
        <v>0</v>
      </c>
      <c r="AP17" s="8">
        <v>0</v>
      </c>
      <c r="AQ17" s="7">
        <f t="shared" si="4"/>
        <v>9000</v>
      </c>
      <c r="AR17" s="40" t="s">
        <v>203</v>
      </c>
      <c r="AS17" s="3" t="str">
        <f t="shared" si="5"/>
        <v>A forrás egyenlő a költséggel (II.ütem).</v>
      </c>
      <c r="AU17" s="15" t="s">
        <v>135</v>
      </c>
      <c r="AV17" s="15" t="s">
        <v>135</v>
      </c>
      <c r="AW17" s="6">
        <f>COUNTA($G$3:G17)</f>
        <v>15</v>
      </c>
      <c r="AY17" s="9">
        <f>VLOOKUP($G17,Összesítő!$B:$F,3,FALSE)</f>
        <v>3173</v>
      </c>
      <c r="AZ17" s="9">
        <f t="shared" si="6"/>
        <v>0</v>
      </c>
      <c r="BA17" s="5">
        <f t="shared" si="7"/>
        <v>1</v>
      </c>
      <c r="BB17" s="5" t="str">
        <f t="shared" si="8"/>
        <v>H</v>
      </c>
      <c r="BC17" s="5">
        <f t="shared" si="9"/>
        <v>0</v>
      </c>
      <c r="BD17" s="5">
        <f t="shared" si="10"/>
        <v>0</v>
      </c>
      <c r="BE17" s="5">
        <f t="shared" si="11"/>
        <v>0</v>
      </c>
      <c r="BF17" s="9" t="str">
        <f t="shared" si="12"/>
        <v>Nem rövidtávú a feladat.</v>
      </c>
      <c r="BG17" s="5">
        <f t="shared" si="13"/>
        <v>1</v>
      </c>
      <c r="BH17" s="5">
        <f t="shared" si="14"/>
        <v>1</v>
      </c>
      <c r="BI17" s="5">
        <f t="shared" si="15"/>
        <v>0</v>
      </c>
      <c r="BJ17" s="5">
        <f t="shared" si="16"/>
        <v>1</v>
      </c>
      <c r="BK17" s="5">
        <f t="shared" si="17"/>
        <v>1</v>
      </c>
      <c r="BL17" s="4" t="str">
        <f t="shared" si="18"/>
        <v>A forrás egyenlő a költséggel (II.ütem).</v>
      </c>
      <c r="BM17" s="5">
        <f t="shared" si="19"/>
        <v>0</v>
      </c>
      <c r="BN17" s="5">
        <f t="shared" si="20"/>
        <v>1</v>
      </c>
      <c r="BO17" s="5">
        <f t="shared" si="21"/>
        <v>0</v>
      </c>
      <c r="BP17" s="5">
        <f t="shared" si="22"/>
        <v>0</v>
      </c>
      <c r="BQ17" s="5">
        <f t="shared" si="23"/>
        <v>0</v>
      </c>
      <c r="BR17" s="9">
        <f t="shared" si="24"/>
        <v>0</v>
      </c>
      <c r="BS17" s="5">
        <f t="shared" si="25"/>
        <v>0</v>
      </c>
      <c r="BT17" s="5">
        <f t="shared" si="26"/>
        <v>0</v>
      </c>
      <c r="BU17" s="5">
        <f t="shared" si="27"/>
        <v>1</v>
      </c>
      <c r="BV17" s="5">
        <f t="shared" si="28"/>
        <v>1</v>
      </c>
      <c r="BW17" s="5">
        <f t="shared" si="29"/>
        <v>1</v>
      </c>
      <c r="BX17" s="5">
        <f t="shared" si="30"/>
        <v>1</v>
      </c>
      <c r="BY17" s="5">
        <f t="shared" si="31"/>
        <v>1</v>
      </c>
      <c r="BZ17" s="5">
        <f t="shared" si="32"/>
        <v>1</v>
      </c>
      <c r="CA17" s="5">
        <f t="shared" si="33"/>
        <v>1</v>
      </c>
      <c r="CB17" s="5">
        <f t="shared" si="34"/>
        <v>1</v>
      </c>
      <c r="CC17" s="5">
        <f t="shared" si="35"/>
        <v>1</v>
      </c>
      <c r="CD17" s="5" t="str">
        <f t="shared" si="36"/>
        <v>?</v>
      </c>
      <c r="CE17" s="4" t="str">
        <f t="shared" si="37"/>
        <v>Kitöltés rendben!</v>
      </c>
      <c r="CF17" s="5">
        <f t="shared" si="38"/>
        <v>1</v>
      </c>
      <c r="CG17" s="5">
        <f t="shared" si="39"/>
        <v>0</v>
      </c>
      <c r="CH17" s="5">
        <f t="shared" si="40"/>
        <v>1</v>
      </c>
    </row>
    <row r="18" spans="1:86" s="2" customFormat="1" ht="30.25" customHeight="1" x14ac:dyDescent="0.25">
      <c r="A18" s="1" t="str">
        <f t="shared" si="0"/>
        <v>Kitöltés rendben!</v>
      </c>
      <c r="B18" s="209">
        <v>2</v>
      </c>
      <c r="C18" s="208" t="s">
        <v>103</v>
      </c>
      <c r="D18" s="210" t="s">
        <v>229</v>
      </c>
      <c r="E18" s="210" t="s">
        <v>201</v>
      </c>
      <c r="F18" s="211" t="str">
        <f>VLOOKUP($G18,Összesítő!$B:$F,2,FALSE)</f>
        <v>21-12575-1-011-01-13</v>
      </c>
      <c r="G18" s="208" t="s">
        <v>214</v>
      </c>
      <c r="H18" s="6" t="str">
        <f>AY18&amp;"_"&amp;AW18&amp;"_FIV_"&amp;LEFT(Előlap!$B$6,4)</f>
        <v>3173_16_FIV_2026</v>
      </c>
      <c r="I18" s="6" t="str">
        <f>VLOOKUP($G18,Összesítő!$B:$F,5,FALSE)</f>
        <v>Lenti - kivéve Máhomfa, Iklódbördőce, Kerkabarabás, Zalabaksa, Csesztreg, Rédics, Resznek, Külsősárd, Belsősárd, Szilvágy, Pórszombat</v>
      </c>
      <c r="J18" s="6" t="str">
        <f>VLOOKUP($G18,Összesítő!$B:$F,4,FALSE)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8" s="7">
        <f t="shared" si="1"/>
        <v>9000</v>
      </c>
      <c r="L18" s="14">
        <v>2029</v>
      </c>
      <c r="M18" s="14">
        <v>2029</v>
      </c>
      <c r="N18" s="13">
        <v>0</v>
      </c>
      <c r="O18" s="8">
        <v>9000</v>
      </c>
      <c r="P18" s="8">
        <v>0</v>
      </c>
      <c r="R18" s="8">
        <v>0</v>
      </c>
      <c r="S18" s="8">
        <v>0</v>
      </c>
      <c r="T18" s="8">
        <v>0</v>
      </c>
      <c r="U18" s="8">
        <v>0</v>
      </c>
      <c r="V18" s="8">
        <v>0</v>
      </c>
      <c r="W18" s="8">
        <v>0</v>
      </c>
      <c r="X18" s="8">
        <v>0</v>
      </c>
      <c r="Y18" s="8">
        <v>0</v>
      </c>
      <c r="Z18" s="8">
        <v>0</v>
      </c>
      <c r="AA18" s="8">
        <v>0</v>
      </c>
      <c r="AB18" s="8">
        <v>0</v>
      </c>
      <c r="AC18" s="7">
        <f t="shared" si="2"/>
        <v>0</v>
      </c>
      <c r="AD18" s="3" t="str">
        <f t="shared" si="3"/>
        <v>Nem rövidtávú a feladat.</v>
      </c>
      <c r="AF18" s="8">
        <v>0</v>
      </c>
      <c r="AG18" s="8">
        <v>0</v>
      </c>
      <c r="AH18" s="8">
        <v>0</v>
      </c>
      <c r="AI18" s="8">
        <v>0</v>
      </c>
      <c r="AJ18" s="8">
        <v>0</v>
      </c>
      <c r="AK18" s="8">
        <v>0</v>
      </c>
      <c r="AL18" s="8">
        <v>0</v>
      </c>
      <c r="AM18" s="8">
        <v>0</v>
      </c>
      <c r="AN18" s="8">
        <v>0</v>
      </c>
      <c r="AO18" s="8">
        <v>0</v>
      </c>
      <c r="AP18" s="8">
        <v>0</v>
      </c>
      <c r="AQ18" s="7">
        <f t="shared" si="4"/>
        <v>0</v>
      </c>
      <c r="AR18" s="40" t="s">
        <v>204</v>
      </c>
      <c r="AS18" s="3" t="str">
        <f t="shared" si="5"/>
        <v>Forráshiányos a feladat!</v>
      </c>
      <c r="AU18" s="15" t="s">
        <v>135</v>
      </c>
      <c r="AV18" s="15" t="s">
        <v>135</v>
      </c>
      <c r="AW18" s="6">
        <f>COUNTA($G$3:G18)</f>
        <v>16</v>
      </c>
      <c r="AY18" s="9">
        <f>VLOOKUP($G18,Összesítő!$B:$F,3,FALSE)</f>
        <v>3173</v>
      </c>
      <c r="AZ18" s="9">
        <f t="shared" si="6"/>
        <v>0</v>
      </c>
      <c r="BA18" s="5">
        <f t="shared" si="7"/>
        <v>1</v>
      </c>
      <c r="BB18" s="5" t="str">
        <f t="shared" si="8"/>
        <v>H</v>
      </c>
      <c r="BC18" s="5">
        <f t="shared" si="9"/>
        <v>0</v>
      </c>
      <c r="BD18" s="5">
        <f t="shared" si="10"/>
        <v>0</v>
      </c>
      <c r="BE18" s="5">
        <f t="shared" si="11"/>
        <v>0</v>
      </c>
      <c r="BF18" s="9" t="str">
        <f t="shared" si="12"/>
        <v>Nem rövidtávú a feladat.</v>
      </c>
      <c r="BG18" s="5">
        <f t="shared" si="13"/>
        <v>1</v>
      </c>
      <c r="BH18" s="5">
        <f t="shared" si="14"/>
        <v>1</v>
      </c>
      <c r="BI18" s="5">
        <f t="shared" si="15"/>
        <v>1</v>
      </c>
      <c r="BJ18" s="5">
        <f t="shared" si="16"/>
        <v>1</v>
      </c>
      <c r="BK18" s="5">
        <f t="shared" si="17"/>
        <v>1</v>
      </c>
      <c r="BL18" s="4" t="str">
        <f t="shared" si="18"/>
        <v>Forráshiányos a feladat!</v>
      </c>
      <c r="BM18" s="5">
        <f t="shared" si="19"/>
        <v>0</v>
      </c>
      <c r="BN18" s="5">
        <f t="shared" si="20"/>
        <v>1</v>
      </c>
      <c r="BO18" s="5">
        <f t="shared" si="21"/>
        <v>0</v>
      </c>
      <c r="BP18" s="5">
        <f t="shared" si="22"/>
        <v>0</v>
      </c>
      <c r="BQ18" s="5">
        <f t="shared" si="23"/>
        <v>0</v>
      </c>
      <c r="BR18" s="9">
        <f t="shared" si="24"/>
        <v>0</v>
      </c>
      <c r="BS18" s="5">
        <f t="shared" si="25"/>
        <v>0</v>
      </c>
      <c r="BT18" s="5">
        <f t="shared" si="26"/>
        <v>0</v>
      </c>
      <c r="BU18" s="5">
        <f t="shared" si="27"/>
        <v>1</v>
      </c>
      <c r="BV18" s="5">
        <f t="shared" si="28"/>
        <v>1</v>
      </c>
      <c r="BW18" s="5">
        <f t="shared" si="29"/>
        <v>1</v>
      </c>
      <c r="BX18" s="5">
        <f t="shared" si="30"/>
        <v>1</v>
      </c>
      <c r="BY18" s="5">
        <f t="shared" si="31"/>
        <v>1</v>
      </c>
      <c r="BZ18" s="5">
        <f t="shared" si="32"/>
        <v>1</v>
      </c>
      <c r="CA18" s="5">
        <f t="shared" si="33"/>
        <v>1</v>
      </c>
      <c r="CB18" s="5">
        <f t="shared" si="34"/>
        <v>1</v>
      </c>
      <c r="CC18" s="5">
        <f t="shared" si="35"/>
        <v>1</v>
      </c>
      <c r="CD18" s="5" t="str">
        <f t="shared" si="36"/>
        <v>?</v>
      </c>
      <c r="CE18" s="4" t="str">
        <f t="shared" si="37"/>
        <v>Kitöltés rendben!</v>
      </c>
      <c r="CF18" s="5">
        <f t="shared" si="38"/>
        <v>1</v>
      </c>
      <c r="CG18" s="5">
        <f t="shared" si="39"/>
        <v>0</v>
      </c>
      <c r="CH18" s="5">
        <f t="shared" si="40"/>
        <v>1</v>
      </c>
    </row>
    <row r="19" spans="1:86" s="2" customFormat="1" ht="30.25" customHeight="1" x14ac:dyDescent="0.25">
      <c r="A19" s="1" t="str">
        <f t="shared" si="0"/>
        <v>Kitöltés rendben!</v>
      </c>
      <c r="B19" s="209">
        <v>2</v>
      </c>
      <c r="C19" s="208" t="s">
        <v>24</v>
      </c>
      <c r="D19" s="210" t="s">
        <v>230</v>
      </c>
      <c r="E19" s="210" t="s">
        <v>201</v>
      </c>
      <c r="F19" s="211" t="str">
        <f>VLOOKUP($G19,Összesítő!$B:$F,2,FALSE)</f>
        <v>21-12575-1-011-01-13</v>
      </c>
      <c r="G19" s="208" t="s">
        <v>214</v>
      </c>
      <c r="H19" s="6" t="str">
        <f>AY19&amp;"_"&amp;AW19&amp;"_FIV_"&amp;LEFT(Előlap!$B$6,4)</f>
        <v>3173_17_FIV_2026</v>
      </c>
      <c r="I19" s="6" t="str">
        <f>VLOOKUP($G19,Összesítő!$B:$F,5,FALSE)</f>
        <v>Lenti - kivéve Máhomfa, Iklódbördőce, Kerkabarabás, Zalabaksa, Csesztreg, Rédics, Resznek, Külsősárd, Belsősárd, Szilvágy, Pórszombat</v>
      </c>
      <c r="J19" s="6" t="str">
        <f>VLOOKUP($G19,Összesítő!$B:$F,4,FALSE)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9" s="7">
        <f t="shared" si="1"/>
        <v>51524</v>
      </c>
      <c r="L19" s="14">
        <v>2028</v>
      </c>
      <c r="M19" s="14">
        <v>2036</v>
      </c>
      <c r="N19" s="13">
        <v>0</v>
      </c>
      <c r="O19" s="8">
        <v>51524</v>
      </c>
      <c r="P19" s="8">
        <v>0</v>
      </c>
      <c r="R19" s="8">
        <v>0</v>
      </c>
      <c r="S19" s="8">
        <v>0</v>
      </c>
      <c r="T19" s="8">
        <v>0</v>
      </c>
      <c r="U19" s="8">
        <v>0</v>
      </c>
      <c r="V19" s="8">
        <v>0</v>
      </c>
      <c r="W19" s="8">
        <v>0</v>
      </c>
      <c r="X19" s="8">
        <v>0</v>
      </c>
      <c r="Y19" s="8">
        <v>0</v>
      </c>
      <c r="Z19" s="8">
        <v>0</v>
      </c>
      <c r="AA19" s="8">
        <v>0</v>
      </c>
      <c r="AB19" s="8">
        <v>0</v>
      </c>
      <c r="AC19" s="7">
        <f t="shared" si="2"/>
        <v>0</v>
      </c>
      <c r="AD19" s="3" t="str">
        <f t="shared" si="3"/>
        <v>Nem rövidtávú a feladat.</v>
      </c>
      <c r="AF19" s="8">
        <v>0</v>
      </c>
      <c r="AG19" s="8">
        <v>0</v>
      </c>
      <c r="AH19" s="8">
        <v>0</v>
      </c>
      <c r="AI19" s="8">
        <v>0</v>
      </c>
      <c r="AJ19" s="8">
        <v>0</v>
      </c>
      <c r="AK19" s="8">
        <v>0</v>
      </c>
      <c r="AL19" s="8">
        <v>0</v>
      </c>
      <c r="AM19" s="8">
        <v>0</v>
      </c>
      <c r="AN19" s="8">
        <v>0</v>
      </c>
      <c r="AO19" s="8">
        <v>0</v>
      </c>
      <c r="AP19" s="8">
        <v>0</v>
      </c>
      <c r="AQ19" s="7">
        <f t="shared" si="4"/>
        <v>0</v>
      </c>
      <c r="AR19" s="40" t="s">
        <v>204</v>
      </c>
      <c r="AS19" s="3" t="str">
        <f t="shared" si="5"/>
        <v>Forráshiányos a feladat!</v>
      </c>
      <c r="AU19" s="15" t="s">
        <v>135</v>
      </c>
      <c r="AV19" s="15" t="s">
        <v>135</v>
      </c>
      <c r="AW19" s="6">
        <f>COUNTA($G$3:G19)</f>
        <v>17</v>
      </c>
      <c r="AY19" s="9">
        <f>VLOOKUP($G19,Összesítő!$B:$F,3,FALSE)</f>
        <v>3173</v>
      </c>
      <c r="AZ19" s="9">
        <f t="shared" si="6"/>
        <v>0</v>
      </c>
      <c r="BA19" s="5">
        <f t="shared" si="7"/>
        <v>1</v>
      </c>
      <c r="BB19" s="5" t="str">
        <f t="shared" si="8"/>
        <v>H</v>
      </c>
      <c r="BC19" s="5">
        <f t="shared" si="9"/>
        <v>0</v>
      </c>
      <c r="BD19" s="5">
        <f t="shared" si="10"/>
        <v>0</v>
      </c>
      <c r="BE19" s="5">
        <f t="shared" si="11"/>
        <v>0</v>
      </c>
      <c r="BF19" s="9" t="str">
        <f t="shared" si="12"/>
        <v>Nem rövidtávú a feladat.</v>
      </c>
      <c r="BG19" s="5">
        <f t="shared" si="13"/>
        <v>1</v>
      </c>
      <c r="BH19" s="5">
        <f t="shared" si="14"/>
        <v>1</v>
      </c>
      <c r="BI19" s="5">
        <f t="shared" si="15"/>
        <v>1</v>
      </c>
      <c r="BJ19" s="5">
        <f t="shared" si="16"/>
        <v>1</v>
      </c>
      <c r="BK19" s="5">
        <f t="shared" si="17"/>
        <v>1</v>
      </c>
      <c r="BL19" s="4" t="str">
        <f t="shared" si="18"/>
        <v>Forráshiányos a feladat!</v>
      </c>
      <c r="BM19" s="5">
        <f t="shared" si="19"/>
        <v>0</v>
      </c>
      <c r="BN19" s="5">
        <f t="shared" si="20"/>
        <v>1</v>
      </c>
      <c r="BO19" s="5">
        <f t="shared" si="21"/>
        <v>0</v>
      </c>
      <c r="BP19" s="5">
        <f t="shared" si="22"/>
        <v>0</v>
      </c>
      <c r="BQ19" s="5">
        <f t="shared" si="23"/>
        <v>0</v>
      </c>
      <c r="BR19" s="9">
        <f t="shared" si="24"/>
        <v>0</v>
      </c>
      <c r="BS19" s="5">
        <f t="shared" si="25"/>
        <v>0</v>
      </c>
      <c r="BT19" s="5">
        <f t="shared" si="26"/>
        <v>0</v>
      </c>
      <c r="BU19" s="5">
        <f t="shared" si="27"/>
        <v>1</v>
      </c>
      <c r="BV19" s="5">
        <f t="shared" si="28"/>
        <v>1</v>
      </c>
      <c r="BW19" s="5">
        <f t="shared" si="29"/>
        <v>1</v>
      </c>
      <c r="BX19" s="5">
        <f t="shared" si="30"/>
        <v>1</v>
      </c>
      <c r="BY19" s="5">
        <f t="shared" si="31"/>
        <v>1</v>
      </c>
      <c r="BZ19" s="5">
        <f t="shared" si="32"/>
        <v>1</v>
      </c>
      <c r="CA19" s="5">
        <f t="shared" si="33"/>
        <v>1</v>
      </c>
      <c r="CB19" s="5">
        <f t="shared" si="34"/>
        <v>1</v>
      </c>
      <c r="CC19" s="5">
        <f t="shared" si="35"/>
        <v>1</v>
      </c>
      <c r="CD19" s="5" t="str">
        <f t="shared" si="36"/>
        <v>?</v>
      </c>
      <c r="CE19" s="4" t="str">
        <f t="shared" si="37"/>
        <v>Kitöltés rendben!</v>
      </c>
      <c r="CF19" s="5">
        <f t="shared" si="38"/>
        <v>1</v>
      </c>
      <c r="CG19" s="5">
        <f t="shared" si="39"/>
        <v>0</v>
      </c>
      <c r="CH19" s="5">
        <f t="shared" si="40"/>
        <v>1</v>
      </c>
    </row>
    <row r="20" spans="1:86" s="2" customFormat="1" ht="30.25" customHeight="1" x14ac:dyDescent="0.25">
      <c r="A20" s="1" t="str">
        <f t="shared" si="0"/>
        <v>Kitöltés rendben!</v>
      </c>
      <c r="B20" s="209">
        <v>2</v>
      </c>
      <c r="C20" s="208" t="s">
        <v>24</v>
      </c>
      <c r="D20" s="210" t="s">
        <v>231</v>
      </c>
      <c r="E20" s="210" t="s">
        <v>201</v>
      </c>
      <c r="F20" s="211" t="str">
        <f>VLOOKUP($G20,Összesítő!$B:$F,2,FALSE)</f>
        <v>21-12575-1-011-01-13</v>
      </c>
      <c r="G20" s="208" t="s">
        <v>214</v>
      </c>
      <c r="H20" s="6" t="str">
        <f>AY20&amp;"_"&amp;AW20&amp;"_FIV_"&amp;LEFT(Előlap!$B$6,4)</f>
        <v>3173_18_FIV_2026</v>
      </c>
      <c r="I20" s="6" t="str">
        <f>VLOOKUP($G20,Összesítő!$B:$F,5,FALSE)</f>
        <v>Lenti - kivéve Máhomfa, Iklódbördőce, Kerkabarabás, Zalabaksa, Csesztreg, Rédics, Resznek, Külsősárd, Belsősárd, Szilvágy, Pórszombat</v>
      </c>
      <c r="J20" s="6" t="str">
        <f>VLOOKUP($G20,Összesítő!$B:$F,4,FALSE)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20" s="7">
        <f t="shared" si="1"/>
        <v>6600</v>
      </c>
      <c r="L20" s="14">
        <v>2028</v>
      </c>
      <c r="M20" s="14">
        <v>2036</v>
      </c>
      <c r="N20" s="13">
        <v>0</v>
      </c>
      <c r="O20" s="8">
        <v>6600</v>
      </c>
      <c r="P20" s="8">
        <v>0</v>
      </c>
      <c r="R20" s="8">
        <v>0</v>
      </c>
      <c r="S20" s="8">
        <v>0</v>
      </c>
      <c r="T20" s="8">
        <v>0</v>
      </c>
      <c r="U20" s="8">
        <v>0</v>
      </c>
      <c r="V20" s="8">
        <v>0</v>
      </c>
      <c r="W20" s="8">
        <v>0</v>
      </c>
      <c r="X20" s="8">
        <v>0</v>
      </c>
      <c r="Y20" s="8">
        <v>0</v>
      </c>
      <c r="Z20" s="8">
        <v>0</v>
      </c>
      <c r="AA20" s="8">
        <v>0</v>
      </c>
      <c r="AB20" s="8">
        <v>0</v>
      </c>
      <c r="AC20" s="7">
        <f t="shared" si="2"/>
        <v>0</v>
      </c>
      <c r="AD20" s="3" t="str">
        <f t="shared" si="3"/>
        <v>Nem rövidtávú a feladat.</v>
      </c>
      <c r="AF20" s="8">
        <v>0</v>
      </c>
      <c r="AG20" s="8">
        <v>0</v>
      </c>
      <c r="AH20" s="8">
        <v>0</v>
      </c>
      <c r="AI20" s="8">
        <v>0</v>
      </c>
      <c r="AJ20" s="8">
        <v>0</v>
      </c>
      <c r="AK20" s="8">
        <v>0</v>
      </c>
      <c r="AL20" s="8">
        <v>0</v>
      </c>
      <c r="AM20" s="8">
        <v>0</v>
      </c>
      <c r="AN20" s="8">
        <v>0</v>
      </c>
      <c r="AO20" s="8">
        <v>0</v>
      </c>
      <c r="AP20" s="8">
        <v>0</v>
      </c>
      <c r="AQ20" s="7">
        <f t="shared" si="4"/>
        <v>0</v>
      </c>
      <c r="AR20" s="40" t="s">
        <v>204</v>
      </c>
      <c r="AS20" s="3" t="str">
        <f t="shared" si="5"/>
        <v>Forráshiányos a feladat!</v>
      </c>
      <c r="AU20" s="15" t="s">
        <v>135</v>
      </c>
      <c r="AV20" s="15" t="s">
        <v>135</v>
      </c>
      <c r="AW20" s="6">
        <f>COUNTA($G$3:G20)</f>
        <v>18</v>
      </c>
      <c r="AY20" s="9">
        <f>VLOOKUP($G20,Összesítő!$B:$F,3,FALSE)</f>
        <v>3173</v>
      </c>
      <c r="AZ20" s="9">
        <f t="shared" si="6"/>
        <v>0</v>
      </c>
      <c r="BA20" s="5">
        <f t="shared" si="7"/>
        <v>1</v>
      </c>
      <c r="BB20" s="5" t="str">
        <f t="shared" si="8"/>
        <v>H</v>
      </c>
      <c r="BC20" s="5">
        <f t="shared" si="9"/>
        <v>0</v>
      </c>
      <c r="BD20" s="5">
        <f t="shared" si="10"/>
        <v>0</v>
      </c>
      <c r="BE20" s="5">
        <f t="shared" si="11"/>
        <v>0</v>
      </c>
      <c r="BF20" s="9" t="str">
        <f t="shared" si="12"/>
        <v>Nem rövidtávú a feladat.</v>
      </c>
      <c r="BG20" s="5">
        <f t="shared" si="13"/>
        <v>1</v>
      </c>
      <c r="BH20" s="5">
        <f t="shared" si="14"/>
        <v>1</v>
      </c>
      <c r="BI20" s="5">
        <f t="shared" si="15"/>
        <v>1</v>
      </c>
      <c r="BJ20" s="5">
        <f t="shared" si="16"/>
        <v>1</v>
      </c>
      <c r="BK20" s="5">
        <f t="shared" si="17"/>
        <v>1</v>
      </c>
      <c r="BL20" s="4" t="str">
        <f t="shared" si="18"/>
        <v>Forráshiányos a feladat!</v>
      </c>
      <c r="BM20" s="5">
        <f t="shared" si="19"/>
        <v>0</v>
      </c>
      <c r="BN20" s="5">
        <f t="shared" si="20"/>
        <v>1</v>
      </c>
      <c r="BO20" s="5">
        <f t="shared" si="21"/>
        <v>0</v>
      </c>
      <c r="BP20" s="5">
        <f t="shared" si="22"/>
        <v>0</v>
      </c>
      <c r="BQ20" s="5">
        <f t="shared" si="23"/>
        <v>0</v>
      </c>
      <c r="BR20" s="9">
        <f t="shared" si="24"/>
        <v>0</v>
      </c>
      <c r="BS20" s="5">
        <f t="shared" si="25"/>
        <v>0</v>
      </c>
      <c r="BT20" s="5">
        <f t="shared" si="26"/>
        <v>0</v>
      </c>
      <c r="BU20" s="5">
        <f t="shared" si="27"/>
        <v>1</v>
      </c>
      <c r="BV20" s="5">
        <f t="shared" si="28"/>
        <v>1</v>
      </c>
      <c r="BW20" s="5">
        <f t="shared" si="29"/>
        <v>1</v>
      </c>
      <c r="BX20" s="5">
        <f t="shared" si="30"/>
        <v>1</v>
      </c>
      <c r="BY20" s="5">
        <f t="shared" si="31"/>
        <v>1</v>
      </c>
      <c r="BZ20" s="5">
        <f t="shared" si="32"/>
        <v>1</v>
      </c>
      <c r="CA20" s="5">
        <f t="shared" si="33"/>
        <v>1</v>
      </c>
      <c r="CB20" s="5">
        <f t="shared" si="34"/>
        <v>1</v>
      </c>
      <c r="CC20" s="5">
        <f t="shared" si="35"/>
        <v>1</v>
      </c>
      <c r="CD20" s="5" t="str">
        <f t="shared" si="36"/>
        <v>?</v>
      </c>
      <c r="CE20" s="4" t="str">
        <f t="shared" si="37"/>
        <v>Kitöltés rendben!</v>
      </c>
      <c r="CF20" s="5">
        <f t="shared" si="38"/>
        <v>1</v>
      </c>
      <c r="CG20" s="5">
        <f t="shared" si="39"/>
        <v>0</v>
      </c>
      <c r="CH20" s="5">
        <f t="shared" si="40"/>
        <v>1</v>
      </c>
    </row>
    <row r="21" spans="1:86" s="2" customFormat="1" ht="30.25" customHeight="1" x14ac:dyDescent="0.25">
      <c r="A21" s="1" t="str">
        <f t="shared" si="0"/>
        <v>Kitöltés rendben!</v>
      </c>
      <c r="B21" s="209">
        <v>2</v>
      </c>
      <c r="C21" s="208" t="s">
        <v>24</v>
      </c>
      <c r="D21" s="210" t="s">
        <v>232</v>
      </c>
      <c r="E21" s="210" t="s">
        <v>201</v>
      </c>
      <c r="F21" s="211" t="str">
        <f>VLOOKUP($G21,Összesítő!$B:$F,2,FALSE)</f>
        <v>21-12575-1-011-01-13</v>
      </c>
      <c r="G21" s="208" t="s">
        <v>214</v>
      </c>
      <c r="H21" s="6" t="str">
        <f>AY21&amp;"_"&amp;AW21&amp;"_FIV_"&amp;LEFT(Előlap!$B$6,4)</f>
        <v>3173_19_FIV_2026</v>
      </c>
      <c r="I21" s="6" t="str">
        <f>VLOOKUP($G21,Összesítő!$B:$F,5,FALSE)</f>
        <v>Lenti - kivéve Máhomfa, Iklódbördőce, Kerkabarabás, Zalabaksa, Csesztreg, Rédics, Resznek, Külsősárd, Belsősárd, Szilvágy, Pórszombat</v>
      </c>
      <c r="J21" s="6" t="str">
        <f>VLOOKUP($G21,Összesítő!$B:$F,4,FALSE)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21" s="7">
        <f t="shared" si="1"/>
        <v>17831</v>
      </c>
      <c r="L21" s="14">
        <v>2028</v>
      </c>
      <c r="M21" s="14">
        <v>2036</v>
      </c>
      <c r="N21" s="13">
        <v>0</v>
      </c>
      <c r="O21" s="8">
        <v>17831</v>
      </c>
      <c r="P21" s="8">
        <v>0</v>
      </c>
      <c r="R21" s="8">
        <v>0</v>
      </c>
      <c r="S21" s="8">
        <v>0</v>
      </c>
      <c r="T21" s="8">
        <v>0</v>
      </c>
      <c r="U21" s="8">
        <v>0</v>
      </c>
      <c r="V21" s="8">
        <v>0</v>
      </c>
      <c r="W21" s="8">
        <v>0</v>
      </c>
      <c r="X21" s="8">
        <v>0</v>
      </c>
      <c r="Y21" s="8">
        <v>0</v>
      </c>
      <c r="Z21" s="8">
        <v>0</v>
      </c>
      <c r="AA21" s="8">
        <v>0</v>
      </c>
      <c r="AB21" s="8">
        <v>0</v>
      </c>
      <c r="AC21" s="7">
        <f t="shared" si="2"/>
        <v>0</v>
      </c>
      <c r="AD21" s="3" t="str">
        <f t="shared" si="3"/>
        <v>Nem rövidtávú a feladat.</v>
      </c>
      <c r="AF21" s="8">
        <v>0</v>
      </c>
      <c r="AG21" s="8">
        <v>0</v>
      </c>
      <c r="AH21" s="8">
        <v>0</v>
      </c>
      <c r="AI21" s="8">
        <v>0</v>
      </c>
      <c r="AJ21" s="8">
        <v>0</v>
      </c>
      <c r="AK21" s="8">
        <v>0</v>
      </c>
      <c r="AL21" s="8">
        <v>0</v>
      </c>
      <c r="AM21" s="8">
        <v>0</v>
      </c>
      <c r="AN21" s="8">
        <v>0</v>
      </c>
      <c r="AO21" s="8">
        <v>0</v>
      </c>
      <c r="AP21" s="8">
        <v>0</v>
      </c>
      <c r="AQ21" s="7">
        <f t="shared" si="4"/>
        <v>0</v>
      </c>
      <c r="AR21" s="40" t="s">
        <v>204</v>
      </c>
      <c r="AS21" s="3" t="str">
        <f t="shared" si="5"/>
        <v>Forráshiányos a feladat!</v>
      </c>
      <c r="AU21" s="15" t="s">
        <v>135</v>
      </c>
      <c r="AV21" s="15" t="s">
        <v>135</v>
      </c>
      <c r="AW21" s="6">
        <f>COUNTA($G$3:G21)</f>
        <v>19</v>
      </c>
      <c r="AY21" s="9">
        <f>VLOOKUP($G21,Összesítő!$B:$F,3,FALSE)</f>
        <v>3173</v>
      </c>
      <c r="AZ21" s="9">
        <f t="shared" si="6"/>
        <v>0</v>
      </c>
      <c r="BA21" s="5">
        <f t="shared" si="7"/>
        <v>1</v>
      </c>
      <c r="BB21" s="5" t="str">
        <f t="shared" si="8"/>
        <v>H</v>
      </c>
      <c r="BC21" s="5">
        <f t="shared" si="9"/>
        <v>0</v>
      </c>
      <c r="BD21" s="5">
        <f t="shared" si="10"/>
        <v>0</v>
      </c>
      <c r="BE21" s="5">
        <f t="shared" si="11"/>
        <v>0</v>
      </c>
      <c r="BF21" s="9" t="str">
        <f t="shared" si="12"/>
        <v>Nem rövidtávú a feladat.</v>
      </c>
      <c r="BG21" s="5">
        <f t="shared" si="13"/>
        <v>1</v>
      </c>
      <c r="BH21" s="5">
        <f t="shared" si="14"/>
        <v>1</v>
      </c>
      <c r="BI21" s="5">
        <f t="shared" si="15"/>
        <v>1</v>
      </c>
      <c r="BJ21" s="5">
        <f t="shared" si="16"/>
        <v>1</v>
      </c>
      <c r="BK21" s="5">
        <f t="shared" si="17"/>
        <v>1</v>
      </c>
      <c r="BL21" s="4" t="str">
        <f t="shared" si="18"/>
        <v>Forráshiányos a feladat!</v>
      </c>
      <c r="BM21" s="5">
        <f t="shared" si="19"/>
        <v>0</v>
      </c>
      <c r="BN21" s="5">
        <f t="shared" si="20"/>
        <v>1</v>
      </c>
      <c r="BO21" s="5">
        <f t="shared" si="21"/>
        <v>0</v>
      </c>
      <c r="BP21" s="5">
        <f t="shared" si="22"/>
        <v>0</v>
      </c>
      <c r="BQ21" s="5">
        <f t="shared" si="23"/>
        <v>0</v>
      </c>
      <c r="BR21" s="9">
        <f t="shared" si="24"/>
        <v>0</v>
      </c>
      <c r="BS21" s="5">
        <f t="shared" si="25"/>
        <v>0</v>
      </c>
      <c r="BT21" s="5">
        <f t="shared" si="26"/>
        <v>0</v>
      </c>
      <c r="BU21" s="5">
        <f t="shared" si="27"/>
        <v>1</v>
      </c>
      <c r="BV21" s="5">
        <f t="shared" si="28"/>
        <v>1</v>
      </c>
      <c r="BW21" s="5">
        <f t="shared" si="29"/>
        <v>1</v>
      </c>
      <c r="BX21" s="5">
        <f t="shared" si="30"/>
        <v>1</v>
      </c>
      <c r="BY21" s="5">
        <f t="shared" si="31"/>
        <v>1</v>
      </c>
      <c r="BZ21" s="5">
        <f t="shared" si="32"/>
        <v>1</v>
      </c>
      <c r="CA21" s="5">
        <f t="shared" si="33"/>
        <v>1</v>
      </c>
      <c r="CB21" s="5">
        <f t="shared" si="34"/>
        <v>1</v>
      </c>
      <c r="CC21" s="5">
        <f t="shared" si="35"/>
        <v>1</v>
      </c>
      <c r="CD21" s="5" t="str">
        <f t="shared" si="36"/>
        <v>?</v>
      </c>
      <c r="CE21" s="4" t="str">
        <f t="shared" si="37"/>
        <v>Kitöltés rendben!</v>
      </c>
      <c r="CF21" s="5">
        <f t="shared" si="38"/>
        <v>1</v>
      </c>
      <c r="CG21" s="5">
        <f t="shared" si="39"/>
        <v>0</v>
      </c>
      <c r="CH21" s="5">
        <f t="shared" si="40"/>
        <v>1</v>
      </c>
    </row>
    <row r="22" spans="1:86" s="2" customFormat="1" ht="30.25" customHeight="1" x14ac:dyDescent="0.25">
      <c r="A22" s="1" t="str">
        <f t="shared" si="0"/>
        <v>Kitöltés rendben!</v>
      </c>
      <c r="B22" s="209">
        <v>2</v>
      </c>
      <c r="C22" s="208" t="s">
        <v>24</v>
      </c>
      <c r="D22" s="210" t="s">
        <v>233</v>
      </c>
      <c r="E22" s="210" t="s">
        <v>201</v>
      </c>
      <c r="F22" s="211" t="str">
        <f>VLOOKUP($G22,Összesítő!$B:$F,2,FALSE)</f>
        <v>21-12575-1-011-01-13</v>
      </c>
      <c r="G22" s="208" t="s">
        <v>214</v>
      </c>
      <c r="H22" s="6" t="str">
        <f>AY22&amp;"_"&amp;AW22&amp;"_FIV_"&amp;LEFT(Előlap!$B$6,4)</f>
        <v>3173_20_FIV_2026</v>
      </c>
      <c r="I22" s="6" t="str">
        <f>VLOOKUP($G22,Összesítő!$B:$F,5,FALSE)</f>
        <v>Lenti - kivéve Máhomfa, Iklódbördőce, Kerkabarabás, Zalabaksa, Csesztreg, Rédics, Resznek, Külsősárd, Belsősárd, Szilvágy, Pórszombat</v>
      </c>
      <c r="J22" s="6" t="str">
        <f>VLOOKUP($G22,Összesítő!$B:$F,4,FALSE)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22" s="7">
        <f t="shared" si="1"/>
        <v>6600</v>
      </c>
      <c r="L22" s="14">
        <v>2028</v>
      </c>
      <c r="M22" s="14">
        <v>2036</v>
      </c>
      <c r="N22" s="13">
        <v>0</v>
      </c>
      <c r="O22" s="8">
        <v>6600</v>
      </c>
      <c r="P22" s="8">
        <v>0</v>
      </c>
      <c r="R22" s="8">
        <v>0</v>
      </c>
      <c r="S22" s="8">
        <v>0</v>
      </c>
      <c r="T22" s="8">
        <v>0</v>
      </c>
      <c r="U22" s="8">
        <v>0</v>
      </c>
      <c r="V22" s="8">
        <v>0</v>
      </c>
      <c r="W22" s="8">
        <v>0</v>
      </c>
      <c r="X22" s="8">
        <v>0</v>
      </c>
      <c r="Y22" s="8">
        <v>0</v>
      </c>
      <c r="Z22" s="8">
        <v>0</v>
      </c>
      <c r="AA22" s="8">
        <v>0</v>
      </c>
      <c r="AB22" s="8">
        <v>0</v>
      </c>
      <c r="AC22" s="7">
        <f t="shared" si="2"/>
        <v>0</v>
      </c>
      <c r="AD22" s="3" t="str">
        <f t="shared" si="3"/>
        <v>Nem rövidtávú a feladat.</v>
      </c>
      <c r="AF22" s="8">
        <v>0</v>
      </c>
      <c r="AG22" s="8">
        <v>0</v>
      </c>
      <c r="AH22" s="8">
        <v>0</v>
      </c>
      <c r="AI22" s="8">
        <v>0</v>
      </c>
      <c r="AJ22" s="8">
        <v>0</v>
      </c>
      <c r="AK22" s="8">
        <v>0</v>
      </c>
      <c r="AL22" s="8">
        <v>0</v>
      </c>
      <c r="AM22" s="8">
        <v>0</v>
      </c>
      <c r="AN22" s="8">
        <v>0</v>
      </c>
      <c r="AO22" s="8">
        <v>0</v>
      </c>
      <c r="AP22" s="8">
        <v>0</v>
      </c>
      <c r="AQ22" s="7">
        <f t="shared" si="4"/>
        <v>0</v>
      </c>
      <c r="AR22" s="40" t="s">
        <v>204</v>
      </c>
      <c r="AS22" s="3" t="str">
        <f t="shared" si="5"/>
        <v>Forráshiányos a feladat!</v>
      </c>
      <c r="AU22" s="15" t="s">
        <v>135</v>
      </c>
      <c r="AV22" s="15" t="s">
        <v>135</v>
      </c>
      <c r="AW22" s="6">
        <f>COUNTA($G$3:G22)</f>
        <v>20</v>
      </c>
      <c r="AY22" s="9">
        <f>VLOOKUP($G22,Összesítő!$B:$F,3,FALSE)</f>
        <v>3173</v>
      </c>
      <c r="AZ22" s="9">
        <f t="shared" si="6"/>
        <v>0</v>
      </c>
      <c r="BA22" s="5">
        <f t="shared" si="7"/>
        <v>1</v>
      </c>
      <c r="BB22" s="5" t="str">
        <f t="shared" si="8"/>
        <v>H</v>
      </c>
      <c r="BC22" s="5">
        <f t="shared" si="9"/>
        <v>0</v>
      </c>
      <c r="BD22" s="5">
        <f t="shared" si="10"/>
        <v>0</v>
      </c>
      <c r="BE22" s="5">
        <f t="shared" si="11"/>
        <v>0</v>
      </c>
      <c r="BF22" s="9" t="str">
        <f t="shared" si="12"/>
        <v>Nem rövidtávú a feladat.</v>
      </c>
      <c r="BG22" s="5">
        <f t="shared" si="13"/>
        <v>1</v>
      </c>
      <c r="BH22" s="5">
        <f t="shared" si="14"/>
        <v>1</v>
      </c>
      <c r="BI22" s="5">
        <f t="shared" si="15"/>
        <v>1</v>
      </c>
      <c r="BJ22" s="5">
        <f t="shared" si="16"/>
        <v>1</v>
      </c>
      <c r="BK22" s="5">
        <f t="shared" si="17"/>
        <v>1</v>
      </c>
      <c r="BL22" s="4" t="str">
        <f t="shared" si="18"/>
        <v>Forráshiányos a feladat!</v>
      </c>
      <c r="BM22" s="5">
        <f t="shared" si="19"/>
        <v>0</v>
      </c>
      <c r="BN22" s="5">
        <f t="shared" si="20"/>
        <v>1</v>
      </c>
      <c r="BO22" s="5">
        <f t="shared" si="21"/>
        <v>0</v>
      </c>
      <c r="BP22" s="5">
        <f t="shared" si="22"/>
        <v>0</v>
      </c>
      <c r="BQ22" s="5">
        <f t="shared" si="23"/>
        <v>0</v>
      </c>
      <c r="BR22" s="9">
        <f t="shared" si="24"/>
        <v>0</v>
      </c>
      <c r="BS22" s="5">
        <f t="shared" si="25"/>
        <v>0</v>
      </c>
      <c r="BT22" s="5">
        <f t="shared" si="26"/>
        <v>0</v>
      </c>
      <c r="BU22" s="5">
        <f t="shared" si="27"/>
        <v>1</v>
      </c>
      <c r="BV22" s="5">
        <f t="shared" si="28"/>
        <v>1</v>
      </c>
      <c r="BW22" s="5">
        <f t="shared" si="29"/>
        <v>1</v>
      </c>
      <c r="BX22" s="5">
        <f t="shared" si="30"/>
        <v>1</v>
      </c>
      <c r="BY22" s="5">
        <f t="shared" si="31"/>
        <v>1</v>
      </c>
      <c r="BZ22" s="5">
        <f t="shared" si="32"/>
        <v>1</v>
      </c>
      <c r="CA22" s="5">
        <f t="shared" si="33"/>
        <v>1</v>
      </c>
      <c r="CB22" s="5">
        <f t="shared" si="34"/>
        <v>1</v>
      </c>
      <c r="CC22" s="5">
        <f t="shared" si="35"/>
        <v>1</v>
      </c>
      <c r="CD22" s="5" t="str">
        <f t="shared" si="36"/>
        <v>?</v>
      </c>
      <c r="CE22" s="4" t="str">
        <f t="shared" si="37"/>
        <v>Kitöltés rendben!</v>
      </c>
      <c r="CF22" s="5">
        <f t="shared" si="38"/>
        <v>1</v>
      </c>
      <c r="CG22" s="5">
        <f t="shared" si="39"/>
        <v>0</v>
      </c>
      <c r="CH22" s="5">
        <f t="shared" si="40"/>
        <v>1</v>
      </c>
    </row>
    <row r="23" spans="1:86" s="2" customFormat="1" ht="30.25" customHeight="1" x14ac:dyDescent="0.25">
      <c r="A23" s="1" t="str">
        <f t="shared" si="0"/>
        <v>Kitöltés rendben!</v>
      </c>
      <c r="B23" s="209">
        <v>2</v>
      </c>
      <c r="C23" s="208" t="s">
        <v>24</v>
      </c>
      <c r="D23" s="210" t="s">
        <v>234</v>
      </c>
      <c r="E23" s="210" t="s">
        <v>201</v>
      </c>
      <c r="F23" s="211" t="str">
        <f>VLOOKUP($G23,Összesítő!$B:$F,2,FALSE)</f>
        <v>21-12575-1-011-01-13</v>
      </c>
      <c r="G23" s="208" t="s">
        <v>214</v>
      </c>
      <c r="H23" s="6" t="str">
        <f>AY23&amp;"_"&amp;AW23&amp;"_FIV_"&amp;LEFT(Előlap!$B$6,4)</f>
        <v>3173_21_FIV_2026</v>
      </c>
      <c r="I23" s="6" t="str">
        <f>VLOOKUP($G23,Összesítő!$B:$F,5,FALSE)</f>
        <v>Lenti - kivéve Máhomfa, Iklódbördőce, Kerkabarabás, Zalabaksa, Csesztreg, Rédics, Resznek, Külsősárd, Belsősárd, Szilvágy, Pórszombat</v>
      </c>
      <c r="J23" s="6" t="str">
        <f>VLOOKUP($G23,Összesítő!$B:$F,4,FALSE)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23" s="7">
        <f t="shared" si="1"/>
        <v>21603</v>
      </c>
      <c r="L23" s="14">
        <v>2028</v>
      </c>
      <c r="M23" s="14">
        <v>2036</v>
      </c>
      <c r="N23" s="13">
        <v>0</v>
      </c>
      <c r="O23" s="8">
        <v>21603</v>
      </c>
      <c r="P23" s="8">
        <v>0</v>
      </c>
      <c r="R23" s="8">
        <v>0</v>
      </c>
      <c r="S23" s="8">
        <v>0</v>
      </c>
      <c r="T23" s="8">
        <v>0</v>
      </c>
      <c r="U23" s="8">
        <v>0</v>
      </c>
      <c r="V23" s="8">
        <v>0</v>
      </c>
      <c r="W23" s="8">
        <v>0</v>
      </c>
      <c r="X23" s="8">
        <v>0</v>
      </c>
      <c r="Y23" s="8">
        <v>0</v>
      </c>
      <c r="Z23" s="8">
        <v>0</v>
      </c>
      <c r="AA23" s="8">
        <v>0</v>
      </c>
      <c r="AB23" s="8">
        <v>0</v>
      </c>
      <c r="AC23" s="7">
        <f t="shared" si="2"/>
        <v>0</v>
      </c>
      <c r="AD23" s="3" t="str">
        <f t="shared" si="3"/>
        <v>Nem rövidtávú a feladat.</v>
      </c>
      <c r="AF23" s="8">
        <v>0</v>
      </c>
      <c r="AG23" s="8">
        <v>0</v>
      </c>
      <c r="AH23" s="8">
        <v>0</v>
      </c>
      <c r="AI23" s="8">
        <v>0</v>
      </c>
      <c r="AJ23" s="8">
        <v>0</v>
      </c>
      <c r="AK23" s="8">
        <v>0</v>
      </c>
      <c r="AL23" s="8">
        <v>0</v>
      </c>
      <c r="AM23" s="8">
        <v>0</v>
      </c>
      <c r="AN23" s="8">
        <v>0</v>
      </c>
      <c r="AO23" s="8">
        <v>0</v>
      </c>
      <c r="AP23" s="8">
        <v>0</v>
      </c>
      <c r="AQ23" s="7">
        <f t="shared" si="4"/>
        <v>0</v>
      </c>
      <c r="AR23" s="40" t="s">
        <v>204</v>
      </c>
      <c r="AS23" s="3" t="str">
        <f t="shared" si="5"/>
        <v>Forráshiányos a feladat!</v>
      </c>
      <c r="AU23" s="15" t="s">
        <v>135</v>
      </c>
      <c r="AV23" s="15" t="s">
        <v>135</v>
      </c>
      <c r="AW23" s="6">
        <f>COUNTA($G$3:G23)</f>
        <v>21</v>
      </c>
      <c r="AY23" s="9">
        <f>VLOOKUP($G23,Összesítő!$B:$F,3,FALSE)</f>
        <v>3173</v>
      </c>
      <c r="AZ23" s="9">
        <f t="shared" si="6"/>
        <v>0</v>
      </c>
      <c r="BA23" s="5">
        <f t="shared" si="7"/>
        <v>1</v>
      </c>
      <c r="BB23" s="5" t="str">
        <f t="shared" si="8"/>
        <v>H</v>
      </c>
      <c r="BC23" s="5">
        <f t="shared" si="9"/>
        <v>0</v>
      </c>
      <c r="BD23" s="5">
        <f t="shared" si="10"/>
        <v>0</v>
      </c>
      <c r="BE23" s="5">
        <f t="shared" si="11"/>
        <v>0</v>
      </c>
      <c r="BF23" s="9" t="str">
        <f t="shared" si="12"/>
        <v>Nem rövidtávú a feladat.</v>
      </c>
      <c r="BG23" s="5">
        <f t="shared" si="13"/>
        <v>1</v>
      </c>
      <c r="BH23" s="5">
        <f t="shared" si="14"/>
        <v>1</v>
      </c>
      <c r="BI23" s="5">
        <f t="shared" si="15"/>
        <v>1</v>
      </c>
      <c r="BJ23" s="5">
        <f t="shared" si="16"/>
        <v>1</v>
      </c>
      <c r="BK23" s="5">
        <f t="shared" si="17"/>
        <v>1</v>
      </c>
      <c r="BL23" s="4" t="str">
        <f t="shared" si="18"/>
        <v>Forráshiányos a feladat!</v>
      </c>
      <c r="BM23" s="5">
        <f t="shared" si="19"/>
        <v>0</v>
      </c>
      <c r="BN23" s="5">
        <f t="shared" si="20"/>
        <v>1</v>
      </c>
      <c r="BO23" s="5">
        <f t="shared" si="21"/>
        <v>0</v>
      </c>
      <c r="BP23" s="5">
        <f t="shared" si="22"/>
        <v>0</v>
      </c>
      <c r="BQ23" s="5">
        <f t="shared" si="23"/>
        <v>0</v>
      </c>
      <c r="BR23" s="9">
        <f t="shared" si="24"/>
        <v>0</v>
      </c>
      <c r="BS23" s="5">
        <f t="shared" si="25"/>
        <v>0</v>
      </c>
      <c r="BT23" s="5">
        <f t="shared" si="26"/>
        <v>0</v>
      </c>
      <c r="BU23" s="5">
        <f t="shared" si="27"/>
        <v>1</v>
      </c>
      <c r="BV23" s="5">
        <f t="shared" si="28"/>
        <v>1</v>
      </c>
      <c r="BW23" s="5">
        <f t="shared" si="29"/>
        <v>1</v>
      </c>
      <c r="BX23" s="5">
        <f t="shared" si="30"/>
        <v>1</v>
      </c>
      <c r="BY23" s="5">
        <f t="shared" si="31"/>
        <v>1</v>
      </c>
      <c r="BZ23" s="5">
        <f t="shared" si="32"/>
        <v>1</v>
      </c>
      <c r="CA23" s="5">
        <f t="shared" si="33"/>
        <v>1</v>
      </c>
      <c r="CB23" s="5">
        <f t="shared" si="34"/>
        <v>1</v>
      </c>
      <c r="CC23" s="5">
        <f t="shared" si="35"/>
        <v>1</v>
      </c>
      <c r="CD23" s="5" t="str">
        <f t="shared" si="36"/>
        <v>?</v>
      </c>
      <c r="CE23" s="4" t="str">
        <f t="shared" si="37"/>
        <v>Kitöltés rendben!</v>
      </c>
      <c r="CF23" s="5">
        <f t="shared" si="38"/>
        <v>1</v>
      </c>
      <c r="CG23" s="5">
        <f t="shared" si="39"/>
        <v>0</v>
      </c>
      <c r="CH23" s="5">
        <f t="shared" si="40"/>
        <v>1</v>
      </c>
    </row>
    <row r="24" spans="1:86" s="2" customFormat="1" ht="30.25" customHeight="1" x14ac:dyDescent="0.25">
      <c r="A24" s="1" t="str">
        <f t="shared" si="0"/>
        <v>Kitöltés rendben!</v>
      </c>
      <c r="B24" s="209">
        <v>2</v>
      </c>
      <c r="C24" s="208" t="s">
        <v>24</v>
      </c>
      <c r="D24" s="210" t="s">
        <v>235</v>
      </c>
      <c r="E24" s="210" t="s">
        <v>201</v>
      </c>
      <c r="F24" s="211" t="str">
        <f>VLOOKUP($G24,Összesítő!$B:$F,2,FALSE)</f>
        <v>21-12575-1-011-01-13</v>
      </c>
      <c r="G24" s="208" t="s">
        <v>214</v>
      </c>
      <c r="H24" s="6" t="str">
        <f>AY24&amp;"_"&amp;AW24&amp;"_FIV_"&amp;LEFT(Előlap!$B$6,4)</f>
        <v>3173_22_FIV_2026</v>
      </c>
      <c r="I24" s="6" t="str">
        <f>VLOOKUP($G24,Összesítő!$B:$F,5,FALSE)</f>
        <v>Lenti - kivéve Máhomfa, Iklódbördőce, Kerkabarabás, Zalabaksa, Csesztreg, Rédics, Resznek, Külsősárd, Belsősárd, Szilvágy, Pórszombat</v>
      </c>
      <c r="J24" s="6" t="str">
        <f>VLOOKUP($G24,Összesítő!$B:$F,4,FALSE)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24" s="7">
        <f t="shared" si="1"/>
        <v>10400</v>
      </c>
      <c r="L24" s="14">
        <v>2028</v>
      </c>
      <c r="M24" s="14">
        <v>2036</v>
      </c>
      <c r="N24" s="13">
        <v>0</v>
      </c>
      <c r="O24" s="8">
        <v>10400</v>
      </c>
      <c r="P24" s="8">
        <v>0</v>
      </c>
      <c r="R24" s="8">
        <v>0</v>
      </c>
      <c r="S24" s="8">
        <v>0</v>
      </c>
      <c r="T24" s="8">
        <v>0</v>
      </c>
      <c r="U24" s="8">
        <v>0</v>
      </c>
      <c r="V24" s="8">
        <v>0</v>
      </c>
      <c r="W24" s="8">
        <v>0</v>
      </c>
      <c r="X24" s="8">
        <v>0</v>
      </c>
      <c r="Y24" s="8">
        <v>0</v>
      </c>
      <c r="Z24" s="8">
        <v>0</v>
      </c>
      <c r="AA24" s="8">
        <v>0</v>
      </c>
      <c r="AB24" s="8">
        <v>0</v>
      </c>
      <c r="AC24" s="7">
        <f t="shared" si="2"/>
        <v>0</v>
      </c>
      <c r="AD24" s="3" t="str">
        <f t="shared" si="3"/>
        <v>Nem rövidtávú a feladat.</v>
      </c>
      <c r="AF24" s="8">
        <v>0</v>
      </c>
      <c r="AG24" s="8">
        <v>0</v>
      </c>
      <c r="AH24" s="8">
        <v>0</v>
      </c>
      <c r="AI24" s="8">
        <v>0</v>
      </c>
      <c r="AJ24" s="8">
        <v>0</v>
      </c>
      <c r="AK24" s="8">
        <v>0</v>
      </c>
      <c r="AL24" s="8">
        <v>0</v>
      </c>
      <c r="AM24" s="8">
        <v>0</v>
      </c>
      <c r="AN24" s="8">
        <v>0</v>
      </c>
      <c r="AO24" s="8">
        <v>0</v>
      </c>
      <c r="AP24" s="8">
        <v>0</v>
      </c>
      <c r="AQ24" s="7">
        <f t="shared" si="4"/>
        <v>0</v>
      </c>
      <c r="AR24" s="40" t="s">
        <v>204</v>
      </c>
      <c r="AS24" s="3" t="str">
        <f t="shared" si="5"/>
        <v>Forráshiányos a feladat!</v>
      </c>
      <c r="AU24" s="15" t="s">
        <v>135</v>
      </c>
      <c r="AV24" s="15" t="s">
        <v>135</v>
      </c>
      <c r="AW24" s="6">
        <f>COUNTA($G$3:G24)</f>
        <v>22</v>
      </c>
      <c r="AY24" s="9">
        <f>VLOOKUP($G24,Összesítő!$B:$F,3,FALSE)</f>
        <v>3173</v>
      </c>
      <c r="AZ24" s="9">
        <f t="shared" si="6"/>
        <v>0</v>
      </c>
      <c r="BA24" s="5">
        <f t="shared" si="7"/>
        <v>1</v>
      </c>
      <c r="BB24" s="5" t="str">
        <f t="shared" si="8"/>
        <v>H</v>
      </c>
      <c r="BC24" s="5">
        <f t="shared" si="9"/>
        <v>0</v>
      </c>
      <c r="BD24" s="5">
        <f t="shared" si="10"/>
        <v>0</v>
      </c>
      <c r="BE24" s="5">
        <f t="shared" si="11"/>
        <v>0</v>
      </c>
      <c r="BF24" s="9" t="str">
        <f t="shared" si="12"/>
        <v>Nem rövidtávú a feladat.</v>
      </c>
      <c r="BG24" s="5">
        <f t="shared" si="13"/>
        <v>1</v>
      </c>
      <c r="BH24" s="5">
        <f t="shared" si="14"/>
        <v>1</v>
      </c>
      <c r="BI24" s="5">
        <f t="shared" si="15"/>
        <v>1</v>
      </c>
      <c r="BJ24" s="5">
        <f t="shared" si="16"/>
        <v>1</v>
      </c>
      <c r="BK24" s="5">
        <f t="shared" si="17"/>
        <v>1</v>
      </c>
      <c r="BL24" s="4" t="str">
        <f t="shared" si="18"/>
        <v>Forráshiányos a feladat!</v>
      </c>
      <c r="BM24" s="5">
        <f t="shared" si="19"/>
        <v>0</v>
      </c>
      <c r="BN24" s="5">
        <f t="shared" si="20"/>
        <v>1</v>
      </c>
      <c r="BO24" s="5">
        <f t="shared" si="21"/>
        <v>0</v>
      </c>
      <c r="BP24" s="5">
        <f t="shared" si="22"/>
        <v>0</v>
      </c>
      <c r="BQ24" s="5">
        <f t="shared" si="23"/>
        <v>0</v>
      </c>
      <c r="BR24" s="9">
        <f t="shared" si="24"/>
        <v>0</v>
      </c>
      <c r="BS24" s="5">
        <f t="shared" si="25"/>
        <v>0</v>
      </c>
      <c r="BT24" s="5">
        <f t="shared" si="26"/>
        <v>0</v>
      </c>
      <c r="BU24" s="5">
        <f t="shared" si="27"/>
        <v>1</v>
      </c>
      <c r="BV24" s="5">
        <f t="shared" si="28"/>
        <v>1</v>
      </c>
      <c r="BW24" s="5">
        <f t="shared" si="29"/>
        <v>1</v>
      </c>
      <c r="BX24" s="5">
        <f t="shared" si="30"/>
        <v>1</v>
      </c>
      <c r="BY24" s="5">
        <f t="shared" si="31"/>
        <v>1</v>
      </c>
      <c r="BZ24" s="5">
        <f t="shared" si="32"/>
        <v>1</v>
      </c>
      <c r="CA24" s="5">
        <f t="shared" si="33"/>
        <v>1</v>
      </c>
      <c r="CB24" s="5">
        <f t="shared" si="34"/>
        <v>1</v>
      </c>
      <c r="CC24" s="5">
        <f t="shared" si="35"/>
        <v>1</v>
      </c>
      <c r="CD24" s="5" t="str">
        <f t="shared" si="36"/>
        <v>?</v>
      </c>
      <c r="CE24" s="4" t="str">
        <f t="shared" si="37"/>
        <v>Kitöltés rendben!</v>
      </c>
      <c r="CF24" s="5">
        <f t="shared" si="38"/>
        <v>1</v>
      </c>
      <c r="CG24" s="5">
        <f t="shared" si="39"/>
        <v>0</v>
      </c>
      <c r="CH24" s="5">
        <f t="shared" si="40"/>
        <v>1</v>
      </c>
    </row>
    <row r="25" spans="1:86" s="2" customFormat="1" ht="30.25" customHeight="1" x14ac:dyDescent="0.25">
      <c r="A25" s="1" t="str">
        <f t="shared" si="0"/>
        <v>Kitöltés rendben!</v>
      </c>
      <c r="B25" s="209">
        <v>2</v>
      </c>
      <c r="C25" s="208" t="s">
        <v>24</v>
      </c>
      <c r="D25" s="210" t="s">
        <v>236</v>
      </c>
      <c r="E25" s="210" t="s">
        <v>201</v>
      </c>
      <c r="F25" s="211" t="str">
        <f>VLOOKUP($G25,Összesítő!$B:$F,2,FALSE)</f>
        <v>21-12575-1-011-01-13</v>
      </c>
      <c r="G25" s="208" t="s">
        <v>214</v>
      </c>
      <c r="H25" s="6" t="str">
        <f>AY25&amp;"_"&amp;AW25&amp;"_FIV_"&amp;LEFT(Előlap!$B$6,4)</f>
        <v>3173_23_FIV_2026</v>
      </c>
      <c r="I25" s="6" t="str">
        <f>VLOOKUP($G25,Összesítő!$B:$F,5,FALSE)</f>
        <v>Lenti - kivéve Máhomfa, Iklódbördőce, Kerkabarabás, Zalabaksa, Csesztreg, Rédics, Resznek, Külsősárd, Belsősárd, Szilvágy, Pórszombat</v>
      </c>
      <c r="J25" s="6" t="str">
        <f>VLOOKUP($G25,Összesítő!$B:$F,4,FALSE)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25" s="7">
        <f t="shared" si="1"/>
        <v>30879</v>
      </c>
      <c r="L25" s="14">
        <v>2028</v>
      </c>
      <c r="M25" s="14">
        <v>2036</v>
      </c>
      <c r="N25" s="13">
        <v>0</v>
      </c>
      <c r="O25" s="8">
        <v>30879</v>
      </c>
      <c r="P25" s="8">
        <v>0</v>
      </c>
      <c r="R25" s="8">
        <v>0</v>
      </c>
      <c r="S25" s="8">
        <v>0</v>
      </c>
      <c r="T25" s="8">
        <v>0</v>
      </c>
      <c r="U25" s="8">
        <v>0</v>
      </c>
      <c r="V25" s="8">
        <v>0</v>
      </c>
      <c r="W25" s="8">
        <v>0</v>
      </c>
      <c r="X25" s="8">
        <v>0</v>
      </c>
      <c r="Y25" s="8">
        <v>0</v>
      </c>
      <c r="Z25" s="8">
        <v>0</v>
      </c>
      <c r="AA25" s="8">
        <v>0</v>
      </c>
      <c r="AB25" s="8">
        <v>0</v>
      </c>
      <c r="AC25" s="7">
        <f t="shared" si="2"/>
        <v>0</v>
      </c>
      <c r="AD25" s="3" t="str">
        <f t="shared" si="3"/>
        <v>Nem rövidtávú a feladat.</v>
      </c>
      <c r="AF25" s="8">
        <v>0</v>
      </c>
      <c r="AG25" s="8">
        <v>0</v>
      </c>
      <c r="AH25" s="8">
        <v>0</v>
      </c>
      <c r="AI25" s="8">
        <v>0</v>
      </c>
      <c r="AJ25" s="8">
        <v>0</v>
      </c>
      <c r="AK25" s="8">
        <v>0</v>
      </c>
      <c r="AL25" s="8">
        <v>0</v>
      </c>
      <c r="AM25" s="8">
        <v>0</v>
      </c>
      <c r="AN25" s="8">
        <v>0</v>
      </c>
      <c r="AO25" s="8">
        <v>0</v>
      </c>
      <c r="AP25" s="8">
        <v>0</v>
      </c>
      <c r="AQ25" s="7">
        <f t="shared" si="4"/>
        <v>0</v>
      </c>
      <c r="AR25" s="40" t="s">
        <v>204</v>
      </c>
      <c r="AS25" s="3" t="str">
        <f t="shared" si="5"/>
        <v>Forráshiányos a feladat!</v>
      </c>
      <c r="AU25" s="15" t="s">
        <v>135</v>
      </c>
      <c r="AV25" s="15" t="s">
        <v>135</v>
      </c>
      <c r="AW25" s="6">
        <f>COUNTA($G$3:G25)</f>
        <v>23</v>
      </c>
      <c r="AY25" s="9">
        <f>VLOOKUP($G25,Összesítő!$B:$F,3,FALSE)</f>
        <v>3173</v>
      </c>
      <c r="AZ25" s="9">
        <f t="shared" si="6"/>
        <v>0</v>
      </c>
      <c r="BA25" s="5">
        <f t="shared" si="7"/>
        <v>1</v>
      </c>
      <c r="BB25" s="5" t="str">
        <f t="shared" si="8"/>
        <v>H</v>
      </c>
      <c r="BC25" s="5">
        <f t="shared" si="9"/>
        <v>0</v>
      </c>
      <c r="BD25" s="5">
        <f t="shared" si="10"/>
        <v>0</v>
      </c>
      <c r="BE25" s="5">
        <f t="shared" si="11"/>
        <v>0</v>
      </c>
      <c r="BF25" s="9" t="str">
        <f t="shared" si="12"/>
        <v>Nem rövidtávú a feladat.</v>
      </c>
      <c r="BG25" s="5">
        <f t="shared" si="13"/>
        <v>1</v>
      </c>
      <c r="BH25" s="5">
        <f t="shared" si="14"/>
        <v>1</v>
      </c>
      <c r="BI25" s="5">
        <f t="shared" si="15"/>
        <v>1</v>
      </c>
      <c r="BJ25" s="5">
        <f t="shared" si="16"/>
        <v>1</v>
      </c>
      <c r="BK25" s="5">
        <f t="shared" si="17"/>
        <v>1</v>
      </c>
      <c r="BL25" s="4" t="str">
        <f t="shared" si="18"/>
        <v>Forráshiányos a feladat!</v>
      </c>
      <c r="BM25" s="5">
        <f t="shared" si="19"/>
        <v>0</v>
      </c>
      <c r="BN25" s="5">
        <f t="shared" si="20"/>
        <v>1</v>
      </c>
      <c r="BO25" s="5">
        <f t="shared" si="21"/>
        <v>0</v>
      </c>
      <c r="BP25" s="5">
        <f t="shared" si="22"/>
        <v>0</v>
      </c>
      <c r="BQ25" s="5">
        <f t="shared" si="23"/>
        <v>0</v>
      </c>
      <c r="BR25" s="9">
        <f t="shared" si="24"/>
        <v>0</v>
      </c>
      <c r="BS25" s="5">
        <f t="shared" si="25"/>
        <v>0</v>
      </c>
      <c r="BT25" s="5">
        <f t="shared" si="26"/>
        <v>0</v>
      </c>
      <c r="BU25" s="5">
        <f t="shared" si="27"/>
        <v>1</v>
      </c>
      <c r="BV25" s="5">
        <f t="shared" si="28"/>
        <v>1</v>
      </c>
      <c r="BW25" s="5">
        <f t="shared" si="29"/>
        <v>1</v>
      </c>
      <c r="BX25" s="5">
        <f t="shared" si="30"/>
        <v>1</v>
      </c>
      <c r="BY25" s="5">
        <f t="shared" si="31"/>
        <v>1</v>
      </c>
      <c r="BZ25" s="5">
        <f t="shared" si="32"/>
        <v>1</v>
      </c>
      <c r="CA25" s="5">
        <f t="shared" si="33"/>
        <v>1</v>
      </c>
      <c r="CB25" s="5">
        <f t="shared" si="34"/>
        <v>1</v>
      </c>
      <c r="CC25" s="5">
        <f t="shared" si="35"/>
        <v>1</v>
      </c>
      <c r="CD25" s="5" t="str">
        <f t="shared" si="36"/>
        <v>?</v>
      </c>
      <c r="CE25" s="4" t="str">
        <f t="shared" si="37"/>
        <v>Kitöltés rendben!</v>
      </c>
      <c r="CF25" s="5">
        <f t="shared" si="38"/>
        <v>1</v>
      </c>
      <c r="CG25" s="5">
        <f t="shared" si="39"/>
        <v>0</v>
      </c>
      <c r="CH25" s="5">
        <f t="shared" si="40"/>
        <v>1</v>
      </c>
    </row>
    <row r="26" spans="1:86" s="2" customFormat="1" ht="30.25" customHeight="1" x14ac:dyDescent="0.25">
      <c r="A26" s="1" t="str">
        <f t="shared" si="0"/>
        <v>Kitöltés rendben!</v>
      </c>
      <c r="B26" s="209">
        <v>2</v>
      </c>
      <c r="C26" s="208" t="s">
        <v>24</v>
      </c>
      <c r="D26" s="210" t="s">
        <v>237</v>
      </c>
      <c r="E26" s="210" t="s">
        <v>201</v>
      </c>
      <c r="F26" s="211" t="str">
        <f>VLOOKUP($G26,Összesítő!$B:$F,2,FALSE)</f>
        <v>21-12575-1-011-01-13</v>
      </c>
      <c r="G26" s="208" t="s">
        <v>214</v>
      </c>
      <c r="H26" s="6" t="str">
        <f>AY26&amp;"_"&amp;AW26&amp;"_FIV_"&amp;LEFT(Előlap!$B$6,4)</f>
        <v>3173_24_FIV_2026</v>
      </c>
      <c r="I26" s="6" t="str">
        <f>VLOOKUP($G26,Összesítő!$B:$F,5,FALSE)</f>
        <v>Lenti - kivéve Máhomfa, Iklódbördőce, Kerkabarabás, Zalabaksa, Csesztreg, Rédics, Resznek, Külsősárd, Belsősárd, Szilvágy, Pórszombat</v>
      </c>
      <c r="J26" s="6" t="str">
        <f>VLOOKUP($G26,Összesítő!$B:$F,4,FALSE)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26" s="7">
        <f t="shared" si="1"/>
        <v>669537</v>
      </c>
      <c r="L26" s="14">
        <v>2028</v>
      </c>
      <c r="M26" s="14">
        <v>2036</v>
      </c>
      <c r="N26" s="13">
        <v>0</v>
      </c>
      <c r="O26" s="8">
        <v>669537</v>
      </c>
      <c r="P26" s="8">
        <v>0</v>
      </c>
      <c r="R26" s="8">
        <v>0</v>
      </c>
      <c r="S26" s="8">
        <v>0</v>
      </c>
      <c r="T26" s="8">
        <v>0</v>
      </c>
      <c r="U26" s="8">
        <v>0</v>
      </c>
      <c r="V26" s="8">
        <v>0</v>
      </c>
      <c r="W26" s="8">
        <v>0</v>
      </c>
      <c r="X26" s="8">
        <v>0</v>
      </c>
      <c r="Y26" s="8">
        <v>0</v>
      </c>
      <c r="Z26" s="8">
        <v>0</v>
      </c>
      <c r="AA26" s="8">
        <v>0</v>
      </c>
      <c r="AB26" s="8">
        <v>0</v>
      </c>
      <c r="AC26" s="7">
        <f t="shared" si="2"/>
        <v>0</v>
      </c>
      <c r="AD26" s="3" t="str">
        <f t="shared" si="3"/>
        <v>Nem rövidtávú a feladat.</v>
      </c>
      <c r="AF26" s="8">
        <v>0</v>
      </c>
      <c r="AG26" s="8">
        <v>0</v>
      </c>
      <c r="AH26" s="8">
        <v>0</v>
      </c>
      <c r="AI26" s="8">
        <v>0</v>
      </c>
      <c r="AJ26" s="8">
        <v>0</v>
      </c>
      <c r="AK26" s="8">
        <v>0</v>
      </c>
      <c r="AL26" s="8">
        <v>0</v>
      </c>
      <c r="AM26" s="8">
        <v>0</v>
      </c>
      <c r="AN26" s="8">
        <v>0</v>
      </c>
      <c r="AO26" s="8">
        <v>0</v>
      </c>
      <c r="AP26" s="8">
        <v>0</v>
      </c>
      <c r="AQ26" s="7">
        <f t="shared" si="4"/>
        <v>0</v>
      </c>
      <c r="AR26" s="40" t="s">
        <v>204</v>
      </c>
      <c r="AS26" s="3" t="str">
        <f t="shared" si="5"/>
        <v>Forráshiányos a feladat!</v>
      </c>
      <c r="AU26" s="15" t="s">
        <v>135</v>
      </c>
      <c r="AV26" s="15" t="s">
        <v>135</v>
      </c>
      <c r="AW26" s="6">
        <f>COUNTA($G$3:G26)</f>
        <v>24</v>
      </c>
      <c r="AY26" s="9">
        <f>VLOOKUP($G26,Összesítő!$B:$F,3,FALSE)</f>
        <v>3173</v>
      </c>
      <c r="AZ26" s="9">
        <f t="shared" si="6"/>
        <v>0</v>
      </c>
      <c r="BA26" s="5">
        <f t="shared" si="7"/>
        <v>1</v>
      </c>
      <c r="BB26" s="5" t="str">
        <f t="shared" si="8"/>
        <v>H</v>
      </c>
      <c r="BC26" s="5">
        <f t="shared" si="9"/>
        <v>0</v>
      </c>
      <c r="BD26" s="5">
        <f t="shared" si="10"/>
        <v>0</v>
      </c>
      <c r="BE26" s="5">
        <f t="shared" si="11"/>
        <v>0</v>
      </c>
      <c r="BF26" s="9" t="str">
        <f t="shared" si="12"/>
        <v>Nem rövidtávú a feladat.</v>
      </c>
      <c r="BG26" s="5">
        <f t="shared" si="13"/>
        <v>1</v>
      </c>
      <c r="BH26" s="5">
        <f t="shared" si="14"/>
        <v>1</v>
      </c>
      <c r="BI26" s="5">
        <f t="shared" si="15"/>
        <v>1</v>
      </c>
      <c r="BJ26" s="5">
        <f t="shared" si="16"/>
        <v>1</v>
      </c>
      <c r="BK26" s="5">
        <f t="shared" si="17"/>
        <v>1</v>
      </c>
      <c r="BL26" s="4" t="str">
        <f t="shared" si="18"/>
        <v>Forráshiányos a feladat!</v>
      </c>
      <c r="BM26" s="5">
        <f t="shared" si="19"/>
        <v>0</v>
      </c>
      <c r="BN26" s="5">
        <f t="shared" si="20"/>
        <v>1</v>
      </c>
      <c r="BO26" s="5">
        <f t="shared" si="21"/>
        <v>0</v>
      </c>
      <c r="BP26" s="5">
        <f t="shared" si="22"/>
        <v>0</v>
      </c>
      <c r="BQ26" s="5">
        <f t="shared" si="23"/>
        <v>0</v>
      </c>
      <c r="BR26" s="9">
        <f t="shared" si="24"/>
        <v>0</v>
      </c>
      <c r="BS26" s="5">
        <f t="shared" si="25"/>
        <v>0</v>
      </c>
      <c r="BT26" s="5">
        <f t="shared" si="26"/>
        <v>0</v>
      </c>
      <c r="BU26" s="5">
        <f t="shared" si="27"/>
        <v>1</v>
      </c>
      <c r="BV26" s="5">
        <f t="shared" si="28"/>
        <v>1</v>
      </c>
      <c r="BW26" s="5">
        <f t="shared" si="29"/>
        <v>1</v>
      </c>
      <c r="BX26" s="5">
        <f t="shared" si="30"/>
        <v>1</v>
      </c>
      <c r="BY26" s="5">
        <f t="shared" si="31"/>
        <v>1</v>
      </c>
      <c r="BZ26" s="5">
        <f t="shared" si="32"/>
        <v>1</v>
      </c>
      <c r="CA26" s="5">
        <f t="shared" si="33"/>
        <v>1</v>
      </c>
      <c r="CB26" s="5">
        <f t="shared" si="34"/>
        <v>1</v>
      </c>
      <c r="CC26" s="5">
        <f t="shared" si="35"/>
        <v>1</v>
      </c>
      <c r="CD26" s="5" t="str">
        <f t="shared" si="36"/>
        <v>?</v>
      </c>
      <c r="CE26" s="4" t="str">
        <f t="shared" si="37"/>
        <v>Kitöltés rendben!</v>
      </c>
      <c r="CF26" s="5">
        <f t="shared" si="38"/>
        <v>1</v>
      </c>
      <c r="CG26" s="5">
        <f t="shared" si="39"/>
        <v>0</v>
      </c>
      <c r="CH26" s="5">
        <f t="shared" si="40"/>
        <v>1</v>
      </c>
    </row>
    <row r="27" spans="1:86" s="2" customFormat="1" ht="30.25" customHeight="1" x14ac:dyDescent="0.25">
      <c r="A27" s="1" t="str">
        <f t="shared" si="0"/>
        <v>Kitöltés rendben!</v>
      </c>
      <c r="B27" s="209">
        <v>2</v>
      </c>
      <c r="C27" s="208" t="s">
        <v>24</v>
      </c>
      <c r="D27" s="210" t="s">
        <v>238</v>
      </c>
      <c r="E27" s="210" t="s">
        <v>201</v>
      </c>
      <c r="F27" s="211" t="str">
        <f>VLOOKUP($G27,Összesítő!$B:$F,2,FALSE)</f>
        <v>21-12575-1-011-01-13</v>
      </c>
      <c r="G27" s="208" t="s">
        <v>214</v>
      </c>
      <c r="H27" s="6" t="str">
        <f>AY27&amp;"_"&amp;AW27&amp;"_FIV_"&amp;LEFT(Előlap!$B$6,4)</f>
        <v>3173_25_FIV_2026</v>
      </c>
      <c r="I27" s="6" t="str">
        <f>VLOOKUP($G27,Összesítő!$B:$F,5,FALSE)</f>
        <v>Lenti - kivéve Máhomfa, Iklódbördőce, Kerkabarabás, Zalabaksa, Csesztreg, Rédics, Resznek, Külsősárd, Belsősárd, Szilvágy, Pórszombat</v>
      </c>
      <c r="J27" s="6" t="str">
        <f>VLOOKUP($G27,Összesítő!$B:$F,4,FALSE)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27" s="7">
        <f t="shared" si="1"/>
        <v>44200</v>
      </c>
      <c r="L27" s="14">
        <v>2028</v>
      </c>
      <c r="M27" s="14">
        <v>2036</v>
      </c>
      <c r="N27" s="13">
        <v>0</v>
      </c>
      <c r="O27" s="8">
        <v>44200</v>
      </c>
      <c r="P27" s="8">
        <v>0</v>
      </c>
      <c r="R27" s="8">
        <v>0</v>
      </c>
      <c r="S27" s="8">
        <v>0</v>
      </c>
      <c r="T27" s="8">
        <v>0</v>
      </c>
      <c r="U27" s="8">
        <v>0</v>
      </c>
      <c r="V27" s="8">
        <v>0</v>
      </c>
      <c r="W27" s="8">
        <v>0</v>
      </c>
      <c r="X27" s="8">
        <v>0</v>
      </c>
      <c r="Y27" s="8">
        <v>0</v>
      </c>
      <c r="Z27" s="8">
        <v>0</v>
      </c>
      <c r="AA27" s="8">
        <v>0</v>
      </c>
      <c r="AB27" s="8">
        <v>0</v>
      </c>
      <c r="AC27" s="7">
        <f t="shared" si="2"/>
        <v>0</v>
      </c>
      <c r="AD27" s="3" t="str">
        <f t="shared" si="3"/>
        <v>Nem rövidtávú a feladat.</v>
      </c>
      <c r="AF27" s="8">
        <v>0</v>
      </c>
      <c r="AG27" s="8">
        <v>0</v>
      </c>
      <c r="AH27" s="8">
        <v>0</v>
      </c>
      <c r="AI27" s="8">
        <v>0</v>
      </c>
      <c r="AJ27" s="8">
        <v>0</v>
      </c>
      <c r="AK27" s="8">
        <v>0</v>
      </c>
      <c r="AL27" s="8">
        <v>0</v>
      </c>
      <c r="AM27" s="8">
        <v>0</v>
      </c>
      <c r="AN27" s="8">
        <v>0</v>
      </c>
      <c r="AO27" s="8">
        <v>0</v>
      </c>
      <c r="AP27" s="8">
        <v>0</v>
      </c>
      <c r="AQ27" s="7">
        <f t="shared" si="4"/>
        <v>0</v>
      </c>
      <c r="AR27" s="40" t="s">
        <v>204</v>
      </c>
      <c r="AS27" s="3" t="str">
        <f t="shared" si="5"/>
        <v>Forráshiányos a feladat!</v>
      </c>
      <c r="AU27" s="15" t="s">
        <v>135</v>
      </c>
      <c r="AV27" s="15" t="s">
        <v>135</v>
      </c>
      <c r="AW27" s="6">
        <f>COUNTA($G$3:G27)</f>
        <v>25</v>
      </c>
      <c r="AY27" s="9">
        <f>VLOOKUP($G27,Összesítő!$B:$F,3,FALSE)</f>
        <v>3173</v>
      </c>
      <c r="AZ27" s="9">
        <f t="shared" si="6"/>
        <v>0</v>
      </c>
      <c r="BA27" s="5">
        <f t="shared" si="7"/>
        <v>1</v>
      </c>
      <c r="BB27" s="5" t="str">
        <f t="shared" si="8"/>
        <v>H</v>
      </c>
      <c r="BC27" s="5">
        <f t="shared" si="9"/>
        <v>0</v>
      </c>
      <c r="BD27" s="5">
        <f t="shared" si="10"/>
        <v>0</v>
      </c>
      <c r="BE27" s="5">
        <f t="shared" si="11"/>
        <v>0</v>
      </c>
      <c r="BF27" s="9" t="str">
        <f t="shared" si="12"/>
        <v>Nem rövidtávú a feladat.</v>
      </c>
      <c r="BG27" s="5">
        <f t="shared" si="13"/>
        <v>1</v>
      </c>
      <c r="BH27" s="5">
        <f t="shared" si="14"/>
        <v>1</v>
      </c>
      <c r="BI27" s="5">
        <f t="shared" si="15"/>
        <v>1</v>
      </c>
      <c r="BJ27" s="5">
        <f t="shared" si="16"/>
        <v>1</v>
      </c>
      <c r="BK27" s="5">
        <f t="shared" si="17"/>
        <v>1</v>
      </c>
      <c r="BL27" s="4" t="str">
        <f t="shared" si="18"/>
        <v>Forráshiányos a feladat!</v>
      </c>
      <c r="BM27" s="5">
        <f t="shared" si="19"/>
        <v>0</v>
      </c>
      <c r="BN27" s="5">
        <f t="shared" si="20"/>
        <v>1</v>
      </c>
      <c r="BO27" s="5">
        <f t="shared" si="21"/>
        <v>0</v>
      </c>
      <c r="BP27" s="5">
        <f t="shared" si="22"/>
        <v>0</v>
      </c>
      <c r="BQ27" s="5">
        <f t="shared" si="23"/>
        <v>0</v>
      </c>
      <c r="BR27" s="9">
        <f t="shared" si="24"/>
        <v>0</v>
      </c>
      <c r="BS27" s="5">
        <f t="shared" si="25"/>
        <v>0</v>
      </c>
      <c r="BT27" s="5">
        <f t="shared" si="26"/>
        <v>0</v>
      </c>
      <c r="BU27" s="5">
        <f t="shared" si="27"/>
        <v>1</v>
      </c>
      <c r="BV27" s="5">
        <f t="shared" si="28"/>
        <v>1</v>
      </c>
      <c r="BW27" s="5">
        <f t="shared" si="29"/>
        <v>1</v>
      </c>
      <c r="BX27" s="5">
        <f t="shared" si="30"/>
        <v>1</v>
      </c>
      <c r="BY27" s="5">
        <f t="shared" si="31"/>
        <v>1</v>
      </c>
      <c r="BZ27" s="5">
        <f t="shared" si="32"/>
        <v>1</v>
      </c>
      <c r="CA27" s="5">
        <f t="shared" si="33"/>
        <v>1</v>
      </c>
      <c r="CB27" s="5">
        <f t="shared" si="34"/>
        <v>1</v>
      </c>
      <c r="CC27" s="5">
        <f t="shared" si="35"/>
        <v>1</v>
      </c>
      <c r="CD27" s="5" t="str">
        <f t="shared" si="36"/>
        <v>?</v>
      </c>
      <c r="CE27" s="4" t="str">
        <f t="shared" si="37"/>
        <v>Kitöltés rendben!</v>
      </c>
      <c r="CF27" s="5">
        <f t="shared" si="38"/>
        <v>1</v>
      </c>
      <c r="CG27" s="5">
        <f t="shared" si="39"/>
        <v>0</v>
      </c>
      <c r="CH27" s="5">
        <f t="shared" si="40"/>
        <v>1</v>
      </c>
    </row>
    <row r="28" spans="1:86" s="2" customFormat="1" ht="30.25" customHeight="1" x14ac:dyDescent="0.25">
      <c r="A28" s="1" t="str">
        <f t="shared" si="0"/>
        <v>Kitöltés rendben!</v>
      </c>
      <c r="B28" s="209">
        <v>2</v>
      </c>
      <c r="C28" s="208" t="s">
        <v>24</v>
      </c>
      <c r="D28" s="210" t="s">
        <v>239</v>
      </c>
      <c r="E28" s="210" t="s">
        <v>201</v>
      </c>
      <c r="F28" s="211" t="str">
        <f>VLOOKUP($G28,Összesítő!$B:$F,2,FALSE)</f>
        <v>21-12575-1-011-01-13</v>
      </c>
      <c r="G28" s="208" t="s">
        <v>214</v>
      </c>
      <c r="H28" s="6" t="str">
        <f>AY28&amp;"_"&amp;AW28&amp;"_FIV_"&amp;LEFT(Előlap!$B$6,4)</f>
        <v>3173_26_FIV_2026</v>
      </c>
      <c r="I28" s="6" t="str">
        <f>VLOOKUP($G28,Összesítő!$B:$F,5,FALSE)</f>
        <v>Lenti - kivéve Máhomfa, Iklódbördőce, Kerkabarabás, Zalabaksa, Csesztreg, Rédics, Resznek, Külsősárd, Belsősárd, Szilvágy, Pórszombat</v>
      </c>
      <c r="J28" s="6" t="str">
        <f>VLOOKUP($G28,Összesítő!$B:$F,4,FALSE)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28" s="7">
        <f t="shared" si="1"/>
        <v>16903</v>
      </c>
      <c r="L28" s="14">
        <v>2028</v>
      </c>
      <c r="M28" s="14">
        <v>2036</v>
      </c>
      <c r="N28" s="13">
        <v>0</v>
      </c>
      <c r="O28" s="8">
        <v>16903</v>
      </c>
      <c r="P28" s="8">
        <v>0</v>
      </c>
      <c r="R28" s="8">
        <v>0</v>
      </c>
      <c r="S28" s="8">
        <v>0</v>
      </c>
      <c r="T28" s="8">
        <v>0</v>
      </c>
      <c r="U28" s="8">
        <v>0</v>
      </c>
      <c r="V28" s="8">
        <v>0</v>
      </c>
      <c r="W28" s="8">
        <v>0</v>
      </c>
      <c r="X28" s="8">
        <v>0</v>
      </c>
      <c r="Y28" s="8">
        <v>0</v>
      </c>
      <c r="Z28" s="8">
        <v>0</v>
      </c>
      <c r="AA28" s="8">
        <v>0</v>
      </c>
      <c r="AB28" s="8">
        <v>0</v>
      </c>
      <c r="AC28" s="7">
        <f t="shared" si="2"/>
        <v>0</v>
      </c>
      <c r="AD28" s="3" t="str">
        <f t="shared" si="3"/>
        <v>Nem rövidtávú a feladat.</v>
      </c>
      <c r="AF28" s="8">
        <v>0</v>
      </c>
      <c r="AG28" s="8">
        <v>0</v>
      </c>
      <c r="AH28" s="8">
        <v>0</v>
      </c>
      <c r="AI28" s="8">
        <v>0</v>
      </c>
      <c r="AJ28" s="8">
        <v>0</v>
      </c>
      <c r="AK28" s="8">
        <v>0</v>
      </c>
      <c r="AL28" s="8">
        <v>0</v>
      </c>
      <c r="AM28" s="8">
        <v>0</v>
      </c>
      <c r="AN28" s="8">
        <v>0</v>
      </c>
      <c r="AO28" s="8">
        <v>0</v>
      </c>
      <c r="AP28" s="8">
        <v>0</v>
      </c>
      <c r="AQ28" s="7">
        <f t="shared" si="4"/>
        <v>0</v>
      </c>
      <c r="AR28" s="40" t="s">
        <v>204</v>
      </c>
      <c r="AS28" s="3" t="str">
        <f t="shared" si="5"/>
        <v>Forráshiányos a feladat!</v>
      </c>
      <c r="AU28" s="15" t="s">
        <v>135</v>
      </c>
      <c r="AV28" s="15" t="s">
        <v>135</v>
      </c>
      <c r="AW28" s="6">
        <f>COUNTA($G$3:G28)</f>
        <v>26</v>
      </c>
      <c r="AY28" s="9">
        <f>VLOOKUP($G28,Összesítő!$B:$F,3,FALSE)</f>
        <v>3173</v>
      </c>
      <c r="AZ28" s="9">
        <f t="shared" si="6"/>
        <v>0</v>
      </c>
      <c r="BA28" s="5">
        <f t="shared" si="7"/>
        <v>1</v>
      </c>
      <c r="BB28" s="5" t="str">
        <f t="shared" si="8"/>
        <v>H</v>
      </c>
      <c r="BC28" s="5">
        <f t="shared" si="9"/>
        <v>0</v>
      </c>
      <c r="BD28" s="5">
        <f t="shared" si="10"/>
        <v>0</v>
      </c>
      <c r="BE28" s="5">
        <f t="shared" si="11"/>
        <v>0</v>
      </c>
      <c r="BF28" s="9" t="str">
        <f t="shared" si="12"/>
        <v>Nem rövidtávú a feladat.</v>
      </c>
      <c r="BG28" s="5">
        <f t="shared" si="13"/>
        <v>1</v>
      </c>
      <c r="BH28" s="5">
        <f t="shared" si="14"/>
        <v>1</v>
      </c>
      <c r="BI28" s="5">
        <f t="shared" si="15"/>
        <v>1</v>
      </c>
      <c r="BJ28" s="5">
        <f t="shared" si="16"/>
        <v>1</v>
      </c>
      <c r="BK28" s="5">
        <f t="shared" si="17"/>
        <v>1</v>
      </c>
      <c r="BL28" s="4" t="str">
        <f t="shared" si="18"/>
        <v>Forráshiányos a feladat!</v>
      </c>
      <c r="BM28" s="5">
        <f t="shared" si="19"/>
        <v>0</v>
      </c>
      <c r="BN28" s="5">
        <f t="shared" si="20"/>
        <v>1</v>
      </c>
      <c r="BO28" s="5">
        <f t="shared" si="21"/>
        <v>0</v>
      </c>
      <c r="BP28" s="5">
        <f t="shared" si="22"/>
        <v>0</v>
      </c>
      <c r="BQ28" s="5">
        <f t="shared" si="23"/>
        <v>0</v>
      </c>
      <c r="BR28" s="9">
        <f t="shared" si="24"/>
        <v>0</v>
      </c>
      <c r="BS28" s="5">
        <f t="shared" si="25"/>
        <v>0</v>
      </c>
      <c r="BT28" s="5">
        <f t="shared" si="26"/>
        <v>0</v>
      </c>
      <c r="BU28" s="5">
        <f t="shared" si="27"/>
        <v>1</v>
      </c>
      <c r="BV28" s="5">
        <f t="shared" si="28"/>
        <v>1</v>
      </c>
      <c r="BW28" s="5">
        <f t="shared" si="29"/>
        <v>1</v>
      </c>
      <c r="BX28" s="5">
        <f t="shared" si="30"/>
        <v>1</v>
      </c>
      <c r="BY28" s="5">
        <f t="shared" si="31"/>
        <v>1</v>
      </c>
      <c r="BZ28" s="5">
        <f t="shared" si="32"/>
        <v>1</v>
      </c>
      <c r="CA28" s="5">
        <f t="shared" si="33"/>
        <v>1</v>
      </c>
      <c r="CB28" s="5">
        <f t="shared" si="34"/>
        <v>1</v>
      </c>
      <c r="CC28" s="5">
        <f t="shared" si="35"/>
        <v>1</v>
      </c>
      <c r="CD28" s="5" t="str">
        <f t="shared" si="36"/>
        <v>?</v>
      </c>
      <c r="CE28" s="4" t="str">
        <f t="shared" si="37"/>
        <v>Kitöltés rendben!</v>
      </c>
      <c r="CF28" s="5">
        <f t="shared" si="38"/>
        <v>1</v>
      </c>
      <c r="CG28" s="5">
        <f t="shared" si="39"/>
        <v>0</v>
      </c>
      <c r="CH28" s="5">
        <f t="shared" si="40"/>
        <v>1</v>
      </c>
    </row>
    <row r="29" spans="1:86" s="2" customFormat="1" ht="30.25" customHeight="1" x14ac:dyDescent="0.25">
      <c r="A29" s="1" t="str">
        <f t="shared" si="0"/>
        <v>Kitöltés rendben!</v>
      </c>
      <c r="B29" s="209">
        <v>2</v>
      </c>
      <c r="C29" s="208" t="s">
        <v>24</v>
      </c>
      <c r="D29" s="210" t="s">
        <v>240</v>
      </c>
      <c r="E29" s="210" t="s">
        <v>201</v>
      </c>
      <c r="F29" s="211" t="str">
        <f>VLOOKUP($G29,Összesítő!$B:$F,2,FALSE)</f>
        <v>21-12575-1-011-01-13</v>
      </c>
      <c r="G29" s="208" t="s">
        <v>214</v>
      </c>
      <c r="H29" s="6" t="str">
        <f>AY29&amp;"_"&amp;AW29&amp;"_FIV_"&amp;LEFT(Előlap!$B$6,4)</f>
        <v>3173_27_FIV_2026</v>
      </c>
      <c r="I29" s="6" t="str">
        <f>VLOOKUP($G29,Összesítő!$B:$F,5,FALSE)</f>
        <v>Lenti - kivéve Máhomfa, Iklódbördőce, Kerkabarabás, Zalabaksa, Csesztreg, Rédics, Resznek, Külsősárd, Belsősárd, Szilvágy, Pórszombat</v>
      </c>
      <c r="J29" s="6" t="str">
        <f>VLOOKUP($G29,Összesítő!$B:$F,4,FALSE)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29" s="7">
        <f t="shared" si="1"/>
        <v>8600</v>
      </c>
      <c r="L29" s="14">
        <v>2028</v>
      </c>
      <c r="M29" s="14">
        <v>2036</v>
      </c>
      <c r="N29" s="13">
        <v>0</v>
      </c>
      <c r="O29" s="8">
        <v>8600</v>
      </c>
      <c r="P29" s="8">
        <v>0</v>
      </c>
      <c r="R29" s="8">
        <v>0</v>
      </c>
      <c r="S29" s="8">
        <v>0</v>
      </c>
      <c r="T29" s="8">
        <v>0</v>
      </c>
      <c r="U29" s="8">
        <v>0</v>
      </c>
      <c r="V29" s="8">
        <v>0</v>
      </c>
      <c r="W29" s="8">
        <v>0</v>
      </c>
      <c r="X29" s="8">
        <v>0</v>
      </c>
      <c r="Y29" s="8">
        <v>0</v>
      </c>
      <c r="Z29" s="8">
        <v>0</v>
      </c>
      <c r="AA29" s="8">
        <v>0</v>
      </c>
      <c r="AB29" s="8">
        <v>0</v>
      </c>
      <c r="AC29" s="7">
        <f t="shared" si="2"/>
        <v>0</v>
      </c>
      <c r="AD29" s="3" t="str">
        <f t="shared" si="3"/>
        <v>Nem rövidtávú a feladat.</v>
      </c>
      <c r="AF29" s="8">
        <v>0</v>
      </c>
      <c r="AG29" s="8">
        <v>0</v>
      </c>
      <c r="AH29" s="8">
        <v>0</v>
      </c>
      <c r="AI29" s="8">
        <v>0</v>
      </c>
      <c r="AJ29" s="8">
        <v>0</v>
      </c>
      <c r="AK29" s="8">
        <v>0</v>
      </c>
      <c r="AL29" s="8">
        <v>0</v>
      </c>
      <c r="AM29" s="8">
        <v>0</v>
      </c>
      <c r="AN29" s="8">
        <v>0</v>
      </c>
      <c r="AO29" s="8">
        <v>0</v>
      </c>
      <c r="AP29" s="8">
        <v>0</v>
      </c>
      <c r="AQ29" s="7">
        <f t="shared" si="4"/>
        <v>0</v>
      </c>
      <c r="AR29" s="40" t="s">
        <v>204</v>
      </c>
      <c r="AS29" s="3" t="str">
        <f t="shared" si="5"/>
        <v>Forráshiányos a feladat!</v>
      </c>
      <c r="AU29" s="15" t="s">
        <v>135</v>
      </c>
      <c r="AV29" s="15" t="s">
        <v>135</v>
      </c>
      <c r="AW29" s="6">
        <f>COUNTA($G$3:G29)</f>
        <v>27</v>
      </c>
      <c r="AY29" s="9">
        <f>VLOOKUP($G29,Összesítő!$B:$F,3,FALSE)</f>
        <v>3173</v>
      </c>
      <c r="AZ29" s="9">
        <f t="shared" si="6"/>
        <v>0</v>
      </c>
      <c r="BA29" s="5">
        <f t="shared" si="7"/>
        <v>1</v>
      </c>
      <c r="BB29" s="5" t="str">
        <f t="shared" si="8"/>
        <v>H</v>
      </c>
      <c r="BC29" s="5">
        <f t="shared" si="9"/>
        <v>0</v>
      </c>
      <c r="BD29" s="5">
        <f t="shared" si="10"/>
        <v>0</v>
      </c>
      <c r="BE29" s="5">
        <f t="shared" si="11"/>
        <v>0</v>
      </c>
      <c r="BF29" s="9" t="str">
        <f t="shared" si="12"/>
        <v>Nem rövidtávú a feladat.</v>
      </c>
      <c r="BG29" s="5">
        <f t="shared" si="13"/>
        <v>1</v>
      </c>
      <c r="BH29" s="5">
        <f t="shared" si="14"/>
        <v>1</v>
      </c>
      <c r="BI29" s="5">
        <f t="shared" si="15"/>
        <v>1</v>
      </c>
      <c r="BJ29" s="5">
        <f t="shared" si="16"/>
        <v>1</v>
      </c>
      <c r="BK29" s="5">
        <f t="shared" si="17"/>
        <v>1</v>
      </c>
      <c r="BL29" s="4" t="str">
        <f t="shared" si="18"/>
        <v>Forráshiányos a feladat!</v>
      </c>
      <c r="BM29" s="5">
        <f t="shared" si="19"/>
        <v>0</v>
      </c>
      <c r="BN29" s="5">
        <f t="shared" si="20"/>
        <v>1</v>
      </c>
      <c r="BO29" s="5">
        <f t="shared" si="21"/>
        <v>0</v>
      </c>
      <c r="BP29" s="5">
        <f t="shared" si="22"/>
        <v>0</v>
      </c>
      <c r="BQ29" s="5">
        <f t="shared" si="23"/>
        <v>0</v>
      </c>
      <c r="BR29" s="9">
        <f t="shared" si="24"/>
        <v>0</v>
      </c>
      <c r="BS29" s="5">
        <f t="shared" si="25"/>
        <v>0</v>
      </c>
      <c r="BT29" s="5">
        <f t="shared" si="26"/>
        <v>0</v>
      </c>
      <c r="BU29" s="5">
        <f t="shared" si="27"/>
        <v>1</v>
      </c>
      <c r="BV29" s="5">
        <f t="shared" si="28"/>
        <v>1</v>
      </c>
      <c r="BW29" s="5">
        <f t="shared" si="29"/>
        <v>1</v>
      </c>
      <c r="BX29" s="5">
        <f t="shared" si="30"/>
        <v>1</v>
      </c>
      <c r="BY29" s="5">
        <f t="shared" si="31"/>
        <v>1</v>
      </c>
      <c r="BZ29" s="5">
        <f t="shared" si="32"/>
        <v>1</v>
      </c>
      <c r="CA29" s="5">
        <f t="shared" si="33"/>
        <v>1</v>
      </c>
      <c r="CB29" s="5">
        <f t="shared" si="34"/>
        <v>1</v>
      </c>
      <c r="CC29" s="5">
        <f t="shared" si="35"/>
        <v>1</v>
      </c>
      <c r="CD29" s="5" t="str">
        <f t="shared" si="36"/>
        <v>?</v>
      </c>
      <c r="CE29" s="4" t="str">
        <f t="shared" si="37"/>
        <v>Kitöltés rendben!</v>
      </c>
      <c r="CF29" s="5">
        <f t="shared" si="38"/>
        <v>1</v>
      </c>
      <c r="CG29" s="5">
        <f t="shared" si="39"/>
        <v>0</v>
      </c>
      <c r="CH29" s="5">
        <f t="shared" si="40"/>
        <v>1</v>
      </c>
    </row>
    <row r="30" spans="1:86" s="2" customFormat="1" ht="30.25" customHeight="1" x14ac:dyDescent="0.25">
      <c r="A30" s="1" t="str">
        <f t="shared" si="0"/>
        <v>Kitöltés rendben!</v>
      </c>
      <c r="B30" s="209">
        <v>2</v>
      </c>
      <c r="C30" s="208" t="s">
        <v>70</v>
      </c>
      <c r="D30" s="210" t="s">
        <v>241</v>
      </c>
      <c r="E30" s="210" t="s">
        <v>201</v>
      </c>
      <c r="F30" s="211" t="str">
        <f>VLOOKUP($G30,Összesítő!$B:$F,2,FALSE)</f>
        <v>21-12575-1-011-01-13</v>
      </c>
      <c r="G30" s="208" t="s">
        <v>214</v>
      </c>
      <c r="H30" s="6" t="str">
        <f>AY30&amp;"_"&amp;AW30&amp;"_FIV_"&amp;LEFT(Előlap!$B$6,4)</f>
        <v>3173_28_FIV_2026</v>
      </c>
      <c r="I30" s="6" t="str">
        <f>VLOOKUP($G30,Összesítő!$B:$F,5,FALSE)</f>
        <v>Lenti - kivéve Máhomfa, Iklódbördőce, Kerkabarabás, Zalabaksa, Csesztreg, Rédics, Resznek, Külsősárd, Belsősárd, Szilvágy, Pórszombat</v>
      </c>
      <c r="J30" s="6" t="str">
        <f>VLOOKUP($G30,Összesítő!$B:$F,4,FALSE)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30" s="7">
        <f t="shared" si="1"/>
        <v>147445</v>
      </c>
      <c r="L30" s="14">
        <v>2028</v>
      </c>
      <c r="M30" s="14">
        <v>2031</v>
      </c>
      <c r="N30" s="13">
        <v>0</v>
      </c>
      <c r="O30" s="8">
        <v>147445</v>
      </c>
      <c r="P30" s="8">
        <v>0</v>
      </c>
      <c r="R30" s="8">
        <v>0</v>
      </c>
      <c r="S30" s="8">
        <v>0</v>
      </c>
      <c r="T30" s="8">
        <v>0</v>
      </c>
      <c r="U30" s="8">
        <v>0</v>
      </c>
      <c r="V30" s="8">
        <v>0</v>
      </c>
      <c r="W30" s="8">
        <v>0</v>
      </c>
      <c r="X30" s="8">
        <v>0</v>
      </c>
      <c r="Y30" s="8">
        <v>0</v>
      </c>
      <c r="Z30" s="8">
        <v>0</v>
      </c>
      <c r="AA30" s="8">
        <v>0</v>
      </c>
      <c r="AB30" s="8">
        <v>0</v>
      </c>
      <c r="AC30" s="7">
        <f t="shared" si="2"/>
        <v>0</v>
      </c>
      <c r="AD30" s="3" t="str">
        <f t="shared" si="3"/>
        <v>Nem rövidtávú a feladat.</v>
      </c>
      <c r="AF30" s="8">
        <v>0</v>
      </c>
      <c r="AG30" s="8">
        <v>0</v>
      </c>
      <c r="AH30" s="8">
        <v>0</v>
      </c>
      <c r="AI30" s="8">
        <v>0</v>
      </c>
      <c r="AJ30" s="8">
        <v>0</v>
      </c>
      <c r="AK30" s="8">
        <v>0</v>
      </c>
      <c r="AL30" s="8">
        <v>0</v>
      </c>
      <c r="AM30" s="8">
        <v>0</v>
      </c>
      <c r="AN30" s="8">
        <v>0</v>
      </c>
      <c r="AO30" s="8">
        <v>0</v>
      </c>
      <c r="AP30" s="8">
        <v>0</v>
      </c>
      <c r="AQ30" s="7">
        <f t="shared" si="4"/>
        <v>0</v>
      </c>
      <c r="AR30" s="40" t="s">
        <v>204</v>
      </c>
      <c r="AS30" s="3" t="str">
        <f t="shared" si="5"/>
        <v>Forráshiányos a feladat!</v>
      </c>
      <c r="AU30" s="15" t="s">
        <v>135</v>
      </c>
      <c r="AV30" s="15" t="s">
        <v>135</v>
      </c>
      <c r="AW30" s="6">
        <f>COUNTA($G$3:G30)</f>
        <v>28</v>
      </c>
      <c r="AY30" s="9">
        <f>VLOOKUP($G30,Összesítő!$B:$F,3,FALSE)</f>
        <v>3173</v>
      </c>
      <c r="AZ30" s="9">
        <f t="shared" si="6"/>
        <v>0</v>
      </c>
      <c r="BA30" s="5">
        <f t="shared" si="7"/>
        <v>1</v>
      </c>
      <c r="BB30" s="5" t="str">
        <f t="shared" si="8"/>
        <v>H</v>
      </c>
      <c r="BC30" s="5">
        <f t="shared" si="9"/>
        <v>0</v>
      </c>
      <c r="BD30" s="5">
        <f t="shared" si="10"/>
        <v>0</v>
      </c>
      <c r="BE30" s="5">
        <f t="shared" si="11"/>
        <v>0</v>
      </c>
      <c r="BF30" s="9" t="str">
        <f t="shared" si="12"/>
        <v>Nem rövidtávú a feladat.</v>
      </c>
      <c r="BG30" s="5">
        <f t="shared" si="13"/>
        <v>1</v>
      </c>
      <c r="BH30" s="5">
        <f t="shared" si="14"/>
        <v>1</v>
      </c>
      <c r="BI30" s="5">
        <f t="shared" si="15"/>
        <v>1</v>
      </c>
      <c r="BJ30" s="5">
        <f t="shared" si="16"/>
        <v>1</v>
      </c>
      <c r="BK30" s="5">
        <f t="shared" si="17"/>
        <v>1</v>
      </c>
      <c r="BL30" s="4" t="str">
        <f t="shared" si="18"/>
        <v>Forráshiányos a feladat!</v>
      </c>
      <c r="BM30" s="5">
        <f t="shared" si="19"/>
        <v>0</v>
      </c>
      <c r="BN30" s="5">
        <f t="shared" si="20"/>
        <v>1</v>
      </c>
      <c r="BO30" s="5">
        <f t="shared" si="21"/>
        <v>0</v>
      </c>
      <c r="BP30" s="5">
        <f t="shared" si="22"/>
        <v>0</v>
      </c>
      <c r="BQ30" s="5">
        <f t="shared" si="23"/>
        <v>0</v>
      </c>
      <c r="BR30" s="9">
        <f t="shared" si="24"/>
        <v>0</v>
      </c>
      <c r="BS30" s="5">
        <f t="shared" si="25"/>
        <v>0</v>
      </c>
      <c r="BT30" s="5">
        <f t="shared" si="26"/>
        <v>0</v>
      </c>
      <c r="BU30" s="5">
        <f t="shared" si="27"/>
        <v>1</v>
      </c>
      <c r="BV30" s="5">
        <f t="shared" si="28"/>
        <v>1</v>
      </c>
      <c r="BW30" s="5">
        <f t="shared" si="29"/>
        <v>1</v>
      </c>
      <c r="BX30" s="5">
        <f t="shared" si="30"/>
        <v>1</v>
      </c>
      <c r="BY30" s="5">
        <f t="shared" si="31"/>
        <v>1</v>
      </c>
      <c r="BZ30" s="5">
        <f t="shared" si="32"/>
        <v>1</v>
      </c>
      <c r="CA30" s="5">
        <f t="shared" si="33"/>
        <v>1</v>
      </c>
      <c r="CB30" s="5">
        <f t="shared" si="34"/>
        <v>1</v>
      </c>
      <c r="CC30" s="5">
        <f t="shared" si="35"/>
        <v>1</v>
      </c>
      <c r="CD30" s="5" t="str">
        <f t="shared" si="36"/>
        <v>?</v>
      </c>
      <c r="CE30" s="4" t="str">
        <f t="shared" si="37"/>
        <v>Kitöltés rendben!</v>
      </c>
      <c r="CF30" s="5">
        <f t="shared" si="38"/>
        <v>1</v>
      </c>
      <c r="CG30" s="5">
        <f t="shared" si="39"/>
        <v>0</v>
      </c>
      <c r="CH30" s="5">
        <f t="shared" si="40"/>
        <v>1</v>
      </c>
    </row>
    <row r="31" spans="1:86" s="2" customFormat="1" ht="30.25" customHeight="1" x14ac:dyDescent="0.25">
      <c r="A31" s="1" t="str">
        <f t="shared" si="0"/>
        <v>Kitöltés rendben!</v>
      </c>
      <c r="B31" s="209">
        <v>2</v>
      </c>
      <c r="C31" s="208" t="s">
        <v>70</v>
      </c>
      <c r="D31" s="210" t="s">
        <v>242</v>
      </c>
      <c r="E31" s="210" t="s">
        <v>201</v>
      </c>
      <c r="F31" s="211" t="str">
        <f>VLOOKUP($G31,Összesítő!$B:$F,2,FALSE)</f>
        <v>21-12575-1-011-01-13</v>
      </c>
      <c r="G31" s="208" t="s">
        <v>214</v>
      </c>
      <c r="H31" s="6" t="str">
        <f>AY31&amp;"_"&amp;AW31&amp;"_FIV_"&amp;LEFT(Előlap!$B$6,4)</f>
        <v>3173_29_FIV_2026</v>
      </c>
      <c r="I31" s="6" t="str">
        <f>VLOOKUP($G31,Összesítő!$B:$F,5,FALSE)</f>
        <v>Lenti - kivéve Máhomfa, Iklódbördőce, Kerkabarabás, Zalabaksa, Csesztreg, Rédics, Resznek, Külsősárd, Belsősárd, Szilvágy, Pórszombat</v>
      </c>
      <c r="J31" s="6" t="str">
        <f>VLOOKUP($G31,Összesítő!$B:$F,4,FALSE)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31" s="7">
        <f t="shared" si="1"/>
        <v>7240</v>
      </c>
      <c r="L31" s="14">
        <v>2028</v>
      </c>
      <c r="M31" s="14">
        <v>2036</v>
      </c>
      <c r="N31" s="13">
        <v>0</v>
      </c>
      <c r="O31" s="8">
        <v>7240</v>
      </c>
      <c r="P31" s="8">
        <v>0</v>
      </c>
      <c r="R31" s="8">
        <v>0</v>
      </c>
      <c r="S31" s="8">
        <v>0</v>
      </c>
      <c r="T31" s="8">
        <v>0</v>
      </c>
      <c r="U31" s="8">
        <v>0</v>
      </c>
      <c r="V31" s="8">
        <v>0</v>
      </c>
      <c r="W31" s="8">
        <v>0</v>
      </c>
      <c r="X31" s="8">
        <v>0</v>
      </c>
      <c r="Y31" s="8">
        <v>0</v>
      </c>
      <c r="Z31" s="8">
        <v>0</v>
      </c>
      <c r="AA31" s="8">
        <v>0</v>
      </c>
      <c r="AB31" s="8">
        <v>0</v>
      </c>
      <c r="AC31" s="7">
        <f t="shared" si="2"/>
        <v>0</v>
      </c>
      <c r="AD31" s="3" t="str">
        <f t="shared" si="3"/>
        <v>Nem rövidtávú a feladat.</v>
      </c>
      <c r="AF31" s="8">
        <v>0</v>
      </c>
      <c r="AG31" s="8">
        <v>0</v>
      </c>
      <c r="AH31" s="8">
        <v>0</v>
      </c>
      <c r="AI31" s="8">
        <v>0</v>
      </c>
      <c r="AJ31" s="8">
        <v>0</v>
      </c>
      <c r="AK31" s="8">
        <v>0</v>
      </c>
      <c r="AL31" s="8">
        <v>0</v>
      </c>
      <c r="AM31" s="8">
        <v>0</v>
      </c>
      <c r="AN31" s="8">
        <v>0</v>
      </c>
      <c r="AO31" s="8">
        <v>0</v>
      </c>
      <c r="AP31" s="8">
        <v>0</v>
      </c>
      <c r="AQ31" s="7">
        <f t="shared" si="4"/>
        <v>0</v>
      </c>
      <c r="AR31" s="40" t="s">
        <v>204</v>
      </c>
      <c r="AS31" s="3" t="str">
        <f t="shared" si="5"/>
        <v>Forráshiányos a feladat!</v>
      </c>
      <c r="AU31" s="15" t="s">
        <v>135</v>
      </c>
      <c r="AV31" s="15" t="s">
        <v>135</v>
      </c>
      <c r="AW31" s="6">
        <f>COUNTA($G$3:G31)</f>
        <v>29</v>
      </c>
      <c r="AY31" s="9">
        <f>VLOOKUP($G31,Összesítő!$B:$F,3,FALSE)</f>
        <v>3173</v>
      </c>
      <c r="AZ31" s="9">
        <f t="shared" si="6"/>
        <v>0</v>
      </c>
      <c r="BA31" s="5">
        <f t="shared" si="7"/>
        <v>1</v>
      </c>
      <c r="BB31" s="5" t="str">
        <f t="shared" si="8"/>
        <v>H</v>
      </c>
      <c r="BC31" s="5">
        <f t="shared" si="9"/>
        <v>0</v>
      </c>
      <c r="BD31" s="5">
        <f t="shared" si="10"/>
        <v>0</v>
      </c>
      <c r="BE31" s="5">
        <f t="shared" si="11"/>
        <v>0</v>
      </c>
      <c r="BF31" s="9" t="str">
        <f t="shared" si="12"/>
        <v>Nem rövidtávú a feladat.</v>
      </c>
      <c r="BG31" s="5">
        <f t="shared" si="13"/>
        <v>1</v>
      </c>
      <c r="BH31" s="5">
        <f t="shared" si="14"/>
        <v>1</v>
      </c>
      <c r="BI31" s="5">
        <f t="shared" si="15"/>
        <v>1</v>
      </c>
      <c r="BJ31" s="5">
        <f t="shared" si="16"/>
        <v>1</v>
      </c>
      <c r="BK31" s="5">
        <f t="shared" si="17"/>
        <v>1</v>
      </c>
      <c r="BL31" s="4" t="str">
        <f t="shared" si="18"/>
        <v>Forráshiányos a feladat!</v>
      </c>
      <c r="BM31" s="5">
        <f t="shared" si="19"/>
        <v>0</v>
      </c>
      <c r="BN31" s="5">
        <f t="shared" si="20"/>
        <v>1</v>
      </c>
      <c r="BO31" s="5">
        <f t="shared" si="21"/>
        <v>0</v>
      </c>
      <c r="BP31" s="5">
        <f t="shared" si="22"/>
        <v>0</v>
      </c>
      <c r="BQ31" s="5">
        <f t="shared" si="23"/>
        <v>0</v>
      </c>
      <c r="BR31" s="9">
        <f t="shared" si="24"/>
        <v>0</v>
      </c>
      <c r="BS31" s="5">
        <f t="shared" si="25"/>
        <v>0</v>
      </c>
      <c r="BT31" s="5">
        <f t="shared" si="26"/>
        <v>0</v>
      </c>
      <c r="BU31" s="5">
        <f t="shared" si="27"/>
        <v>1</v>
      </c>
      <c r="BV31" s="5">
        <f t="shared" si="28"/>
        <v>1</v>
      </c>
      <c r="BW31" s="5">
        <f t="shared" si="29"/>
        <v>1</v>
      </c>
      <c r="BX31" s="5">
        <f t="shared" si="30"/>
        <v>1</v>
      </c>
      <c r="BY31" s="5">
        <f t="shared" si="31"/>
        <v>1</v>
      </c>
      <c r="BZ31" s="5">
        <f t="shared" si="32"/>
        <v>1</v>
      </c>
      <c r="CA31" s="5">
        <f t="shared" si="33"/>
        <v>1</v>
      </c>
      <c r="CB31" s="5">
        <f t="shared" si="34"/>
        <v>1</v>
      </c>
      <c r="CC31" s="5">
        <f t="shared" si="35"/>
        <v>1</v>
      </c>
      <c r="CD31" s="5" t="str">
        <f t="shared" si="36"/>
        <v>?</v>
      </c>
      <c r="CE31" s="4" t="str">
        <f t="shared" si="37"/>
        <v>Kitöltés rendben!</v>
      </c>
      <c r="CF31" s="5">
        <f t="shared" si="38"/>
        <v>1</v>
      </c>
      <c r="CG31" s="5">
        <f t="shared" si="39"/>
        <v>0</v>
      </c>
      <c r="CH31" s="5">
        <f t="shared" si="40"/>
        <v>1</v>
      </c>
    </row>
    <row r="32" spans="1:86" s="2" customFormat="1" ht="30.25" customHeight="1" x14ac:dyDescent="0.25">
      <c r="A32" s="1" t="str">
        <f t="shared" si="0"/>
        <v>Kitöltés rendben!</v>
      </c>
      <c r="B32" s="209">
        <v>2</v>
      </c>
      <c r="C32" s="208" t="s">
        <v>103</v>
      </c>
      <c r="D32" s="210" t="s">
        <v>243</v>
      </c>
      <c r="E32" s="210" t="s">
        <v>201</v>
      </c>
      <c r="F32" s="211" t="str">
        <f>VLOOKUP($G32,Összesítő!$B:$F,2,FALSE)</f>
        <v>21-12575-1-011-01-13</v>
      </c>
      <c r="G32" s="208" t="s">
        <v>214</v>
      </c>
      <c r="H32" s="6" t="str">
        <f>AY32&amp;"_"&amp;AW32&amp;"_FIV_"&amp;LEFT(Előlap!$B$6,4)</f>
        <v>3173_30_FIV_2026</v>
      </c>
      <c r="I32" s="6" t="str">
        <f>VLOOKUP($G32,Összesítő!$B:$F,5,FALSE)</f>
        <v>Lenti - kivéve Máhomfa, Iklódbördőce, Kerkabarabás, Zalabaksa, Csesztreg, Rédics, Resznek, Külsősárd, Belsősárd, Szilvágy, Pórszombat</v>
      </c>
      <c r="J32" s="6" t="str">
        <f>VLOOKUP($G32,Összesítő!$B:$F,4,FALSE)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32" s="7">
        <f t="shared" si="1"/>
        <v>109916</v>
      </c>
      <c r="L32" s="14">
        <v>2028</v>
      </c>
      <c r="M32" s="14">
        <v>2036</v>
      </c>
      <c r="N32" s="13">
        <v>0</v>
      </c>
      <c r="O32" s="8">
        <v>109916</v>
      </c>
      <c r="P32" s="8">
        <v>0</v>
      </c>
      <c r="R32" s="8">
        <v>0</v>
      </c>
      <c r="S32" s="8">
        <v>0</v>
      </c>
      <c r="T32" s="8">
        <v>0</v>
      </c>
      <c r="U32" s="8">
        <v>0</v>
      </c>
      <c r="V32" s="8">
        <v>0</v>
      </c>
      <c r="W32" s="8">
        <v>0</v>
      </c>
      <c r="X32" s="8">
        <v>0</v>
      </c>
      <c r="Y32" s="8">
        <v>0</v>
      </c>
      <c r="Z32" s="8">
        <v>0</v>
      </c>
      <c r="AA32" s="8">
        <v>0</v>
      </c>
      <c r="AB32" s="8">
        <v>0</v>
      </c>
      <c r="AC32" s="7">
        <f t="shared" si="2"/>
        <v>0</v>
      </c>
      <c r="AD32" s="3" t="str">
        <f t="shared" si="3"/>
        <v>Nem rövidtávú a feladat.</v>
      </c>
      <c r="AF32" s="8">
        <v>0</v>
      </c>
      <c r="AG32" s="8">
        <v>0</v>
      </c>
      <c r="AH32" s="8">
        <v>0</v>
      </c>
      <c r="AI32" s="8">
        <v>0</v>
      </c>
      <c r="AJ32" s="8">
        <v>0</v>
      </c>
      <c r="AK32" s="8">
        <v>0</v>
      </c>
      <c r="AL32" s="8">
        <v>0</v>
      </c>
      <c r="AM32" s="8">
        <v>0</v>
      </c>
      <c r="AN32" s="8">
        <v>0</v>
      </c>
      <c r="AO32" s="8">
        <v>0</v>
      </c>
      <c r="AP32" s="8">
        <v>0</v>
      </c>
      <c r="AQ32" s="7">
        <f t="shared" si="4"/>
        <v>0</v>
      </c>
      <c r="AR32" s="40" t="s">
        <v>204</v>
      </c>
      <c r="AS32" s="3" t="str">
        <f t="shared" si="5"/>
        <v>Forráshiányos a feladat!</v>
      </c>
      <c r="AU32" s="15" t="s">
        <v>135</v>
      </c>
      <c r="AV32" s="15" t="s">
        <v>135</v>
      </c>
      <c r="AW32" s="6">
        <f>COUNTA($G$3:G32)</f>
        <v>30</v>
      </c>
      <c r="AY32" s="9">
        <f>VLOOKUP($G32,Összesítő!$B:$F,3,FALSE)</f>
        <v>3173</v>
      </c>
      <c r="AZ32" s="9">
        <f t="shared" si="6"/>
        <v>0</v>
      </c>
      <c r="BA32" s="5">
        <f t="shared" si="7"/>
        <v>1</v>
      </c>
      <c r="BB32" s="5" t="str">
        <f t="shared" si="8"/>
        <v>H</v>
      </c>
      <c r="BC32" s="5">
        <f t="shared" si="9"/>
        <v>0</v>
      </c>
      <c r="BD32" s="5">
        <f t="shared" si="10"/>
        <v>0</v>
      </c>
      <c r="BE32" s="5">
        <f t="shared" si="11"/>
        <v>0</v>
      </c>
      <c r="BF32" s="9" t="str">
        <f t="shared" si="12"/>
        <v>Nem rövidtávú a feladat.</v>
      </c>
      <c r="BG32" s="5">
        <f t="shared" si="13"/>
        <v>1</v>
      </c>
      <c r="BH32" s="5">
        <f t="shared" si="14"/>
        <v>1</v>
      </c>
      <c r="BI32" s="5">
        <f t="shared" si="15"/>
        <v>1</v>
      </c>
      <c r="BJ32" s="5">
        <f t="shared" si="16"/>
        <v>1</v>
      </c>
      <c r="BK32" s="5">
        <f t="shared" si="17"/>
        <v>1</v>
      </c>
      <c r="BL32" s="4" t="str">
        <f t="shared" si="18"/>
        <v>Forráshiányos a feladat!</v>
      </c>
      <c r="BM32" s="5">
        <f t="shared" si="19"/>
        <v>0</v>
      </c>
      <c r="BN32" s="5">
        <f t="shared" si="20"/>
        <v>1</v>
      </c>
      <c r="BO32" s="5">
        <f t="shared" si="21"/>
        <v>0</v>
      </c>
      <c r="BP32" s="5">
        <f t="shared" si="22"/>
        <v>0</v>
      </c>
      <c r="BQ32" s="5">
        <f t="shared" si="23"/>
        <v>0</v>
      </c>
      <c r="BR32" s="9">
        <f t="shared" si="24"/>
        <v>0</v>
      </c>
      <c r="BS32" s="5">
        <f t="shared" si="25"/>
        <v>0</v>
      </c>
      <c r="BT32" s="5">
        <f t="shared" si="26"/>
        <v>0</v>
      </c>
      <c r="BU32" s="5">
        <f t="shared" si="27"/>
        <v>1</v>
      </c>
      <c r="BV32" s="5">
        <f t="shared" si="28"/>
        <v>1</v>
      </c>
      <c r="BW32" s="5">
        <f t="shared" si="29"/>
        <v>1</v>
      </c>
      <c r="BX32" s="5">
        <f t="shared" si="30"/>
        <v>1</v>
      </c>
      <c r="BY32" s="5">
        <f t="shared" si="31"/>
        <v>1</v>
      </c>
      <c r="BZ32" s="5">
        <f t="shared" si="32"/>
        <v>1</v>
      </c>
      <c r="CA32" s="5">
        <f t="shared" si="33"/>
        <v>1</v>
      </c>
      <c r="CB32" s="5">
        <f t="shared" si="34"/>
        <v>1</v>
      </c>
      <c r="CC32" s="5">
        <f t="shared" si="35"/>
        <v>1</v>
      </c>
      <c r="CD32" s="5" t="str">
        <f t="shared" si="36"/>
        <v>?</v>
      </c>
      <c r="CE32" s="4" t="str">
        <f t="shared" si="37"/>
        <v>Kitöltés rendben!</v>
      </c>
      <c r="CF32" s="5">
        <f t="shared" si="38"/>
        <v>1</v>
      </c>
      <c r="CG32" s="5">
        <f t="shared" si="39"/>
        <v>0</v>
      </c>
      <c r="CH32" s="5">
        <f t="shared" si="40"/>
        <v>1</v>
      </c>
    </row>
    <row r="33" spans="1:86" s="2" customFormat="1" ht="30.25" customHeight="1" x14ac:dyDescent="0.25">
      <c r="A33" s="1" t="str">
        <f t="shared" si="0"/>
        <v>Kitöltés rendben!</v>
      </c>
      <c r="B33" s="209">
        <v>2</v>
      </c>
      <c r="C33" s="208" t="s">
        <v>80</v>
      </c>
      <c r="D33" s="210" t="s">
        <v>244</v>
      </c>
      <c r="E33" s="210" t="s">
        <v>201</v>
      </c>
      <c r="F33" s="211" t="str">
        <f>VLOOKUP($G33,Összesítő!$B:$F,2,FALSE)</f>
        <v>21-12575-1-011-01-13</v>
      </c>
      <c r="G33" s="208" t="s">
        <v>214</v>
      </c>
      <c r="H33" s="6" t="str">
        <f>AY33&amp;"_"&amp;AW33&amp;"_FIV_"&amp;LEFT(Előlap!$B$6,4)</f>
        <v>3173_31_FIV_2026</v>
      </c>
      <c r="I33" s="6" t="str">
        <f>VLOOKUP($G33,Összesítő!$B:$F,5,FALSE)</f>
        <v>Lenti - kivéve Máhomfa, Iklódbördőce, Kerkabarabás, Zalabaksa, Csesztreg, Rédics, Resznek, Külsősárd, Belsősárd, Szilvágy, Pórszombat</v>
      </c>
      <c r="J33" s="6" t="str">
        <f>VLOOKUP($G33,Összesítő!$B:$F,4,FALSE)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33" s="7">
        <f t="shared" si="1"/>
        <v>4617</v>
      </c>
      <c r="L33" s="14">
        <v>2028</v>
      </c>
      <c r="M33" s="14">
        <v>2036</v>
      </c>
      <c r="N33" s="13">
        <v>0</v>
      </c>
      <c r="O33" s="8">
        <v>4617</v>
      </c>
      <c r="P33" s="8">
        <v>0</v>
      </c>
      <c r="R33" s="8">
        <v>0</v>
      </c>
      <c r="S33" s="8">
        <v>0</v>
      </c>
      <c r="T33" s="8">
        <v>0</v>
      </c>
      <c r="U33" s="8">
        <v>0</v>
      </c>
      <c r="V33" s="8">
        <v>0</v>
      </c>
      <c r="W33" s="8">
        <v>0</v>
      </c>
      <c r="X33" s="8">
        <v>0</v>
      </c>
      <c r="Y33" s="8">
        <v>0</v>
      </c>
      <c r="Z33" s="8">
        <v>0</v>
      </c>
      <c r="AA33" s="8">
        <v>0</v>
      </c>
      <c r="AB33" s="8">
        <v>0</v>
      </c>
      <c r="AC33" s="7">
        <f t="shared" si="2"/>
        <v>0</v>
      </c>
      <c r="AD33" s="3" t="str">
        <f t="shared" si="3"/>
        <v>Nem rövidtávú a feladat.</v>
      </c>
      <c r="AF33" s="8">
        <v>0</v>
      </c>
      <c r="AG33" s="8">
        <v>0</v>
      </c>
      <c r="AH33" s="8">
        <v>0</v>
      </c>
      <c r="AI33" s="8">
        <v>0</v>
      </c>
      <c r="AJ33" s="8">
        <v>0</v>
      </c>
      <c r="AK33" s="8">
        <v>0</v>
      </c>
      <c r="AL33" s="8">
        <v>0</v>
      </c>
      <c r="AM33" s="8">
        <v>0</v>
      </c>
      <c r="AN33" s="8">
        <v>0</v>
      </c>
      <c r="AO33" s="8">
        <v>0</v>
      </c>
      <c r="AP33" s="8">
        <v>0</v>
      </c>
      <c r="AQ33" s="7">
        <f t="shared" si="4"/>
        <v>0</v>
      </c>
      <c r="AR33" s="40" t="s">
        <v>204</v>
      </c>
      <c r="AS33" s="3" t="str">
        <f t="shared" si="5"/>
        <v>Forráshiányos a feladat!</v>
      </c>
      <c r="AU33" s="15" t="s">
        <v>135</v>
      </c>
      <c r="AV33" s="15" t="s">
        <v>135</v>
      </c>
      <c r="AW33" s="6">
        <f>COUNTA($G$3:G33)</f>
        <v>31</v>
      </c>
      <c r="AY33" s="9">
        <f>VLOOKUP($G33,Összesítő!$B:$F,3,FALSE)</f>
        <v>3173</v>
      </c>
      <c r="AZ33" s="9">
        <f t="shared" si="6"/>
        <v>0</v>
      </c>
      <c r="BA33" s="5">
        <f t="shared" si="7"/>
        <v>1</v>
      </c>
      <c r="BB33" s="5" t="str">
        <f t="shared" si="8"/>
        <v>H</v>
      </c>
      <c r="BC33" s="5">
        <f t="shared" si="9"/>
        <v>0</v>
      </c>
      <c r="BD33" s="5">
        <f t="shared" si="10"/>
        <v>0</v>
      </c>
      <c r="BE33" s="5">
        <f t="shared" si="11"/>
        <v>0</v>
      </c>
      <c r="BF33" s="9" t="str">
        <f t="shared" si="12"/>
        <v>Nem rövidtávú a feladat.</v>
      </c>
      <c r="BG33" s="5">
        <f t="shared" si="13"/>
        <v>1</v>
      </c>
      <c r="BH33" s="5">
        <f t="shared" si="14"/>
        <v>1</v>
      </c>
      <c r="BI33" s="5">
        <f t="shared" si="15"/>
        <v>1</v>
      </c>
      <c r="BJ33" s="5">
        <f t="shared" si="16"/>
        <v>1</v>
      </c>
      <c r="BK33" s="5">
        <f t="shared" si="17"/>
        <v>1</v>
      </c>
      <c r="BL33" s="4" t="str">
        <f t="shared" si="18"/>
        <v>Forráshiányos a feladat!</v>
      </c>
      <c r="BM33" s="5">
        <f t="shared" si="19"/>
        <v>0</v>
      </c>
      <c r="BN33" s="5">
        <f t="shared" si="20"/>
        <v>1</v>
      </c>
      <c r="BO33" s="5">
        <f t="shared" si="21"/>
        <v>0</v>
      </c>
      <c r="BP33" s="5">
        <f t="shared" si="22"/>
        <v>0</v>
      </c>
      <c r="BQ33" s="5">
        <f t="shared" si="23"/>
        <v>0</v>
      </c>
      <c r="BR33" s="9">
        <f t="shared" si="24"/>
        <v>0</v>
      </c>
      <c r="BS33" s="5">
        <f t="shared" si="25"/>
        <v>0</v>
      </c>
      <c r="BT33" s="5">
        <f t="shared" si="26"/>
        <v>0</v>
      </c>
      <c r="BU33" s="5">
        <f t="shared" si="27"/>
        <v>1</v>
      </c>
      <c r="BV33" s="5">
        <f t="shared" si="28"/>
        <v>1</v>
      </c>
      <c r="BW33" s="5">
        <f t="shared" si="29"/>
        <v>1</v>
      </c>
      <c r="BX33" s="5">
        <f t="shared" si="30"/>
        <v>1</v>
      </c>
      <c r="BY33" s="5">
        <f t="shared" si="31"/>
        <v>1</v>
      </c>
      <c r="BZ33" s="5">
        <f t="shared" si="32"/>
        <v>1</v>
      </c>
      <c r="CA33" s="5">
        <f t="shared" si="33"/>
        <v>1</v>
      </c>
      <c r="CB33" s="5">
        <f t="shared" si="34"/>
        <v>1</v>
      </c>
      <c r="CC33" s="5">
        <f t="shared" si="35"/>
        <v>1</v>
      </c>
      <c r="CD33" s="5" t="str">
        <f t="shared" si="36"/>
        <v>?</v>
      </c>
      <c r="CE33" s="4" t="str">
        <f t="shared" si="37"/>
        <v>Kitöltés rendben!</v>
      </c>
      <c r="CF33" s="5">
        <f t="shared" si="38"/>
        <v>1</v>
      </c>
      <c r="CG33" s="5">
        <f t="shared" si="39"/>
        <v>0</v>
      </c>
      <c r="CH33" s="5">
        <f t="shared" si="40"/>
        <v>1</v>
      </c>
    </row>
    <row r="34" spans="1:86" s="2" customFormat="1" ht="30.25" customHeight="1" x14ac:dyDescent="0.25">
      <c r="A34" s="1" t="str">
        <f t="shared" si="0"/>
        <v>Kitöltés rendben!</v>
      </c>
      <c r="B34" s="209">
        <v>2</v>
      </c>
      <c r="C34" s="208" t="s">
        <v>80</v>
      </c>
      <c r="D34" s="210" t="s">
        <v>245</v>
      </c>
      <c r="E34" s="210" t="s">
        <v>201</v>
      </c>
      <c r="F34" s="211" t="str">
        <f>VLOOKUP($G34,Összesítő!$B:$F,2,FALSE)</f>
        <v>21-12575-1-011-01-13</v>
      </c>
      <c r="G34" s="208" t="s">
        <v>214</v>
      </c>
      <c r="H34" s="6" t="str">
        <f>AY34&amp;"_"&amp;AW34&amp;"_FIV_"&amp;LEFT(Előlap!$B$6,4)</f>
        <v>3173_32_FIV_2026</v>
      </c>
      <c r="I34" s="6" t="str">
        <f>VLOOKUP($G34,Összesítő!$B:$F,5,FALSE)</f>
        <v>Lenti - kivéve Máhomfa, Iklódbördőce, Kerkabarabás, Zalabaksa, Csesztreg, Rédics, Resznek, Külsősárd, Belsősárd, Szilvágy, Pórszombat</v>
      </c>
      <c r="J34" s="6" t="str">
        <f>VLOOKUP($G34,Összesítő!$B:$F,4,FALSE)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34" s="7">
        <f t="shared" si="1"/>
        <v>1485</v>
      </c>
      <c r="L34" s="14">
        <v>2028</v>
      </c>
      <c r="M34" s="14">
        <v>2036</v>
      </c>
      <c r="N34" s="13">
        <v>0</v>
      </c>
      <c r="O34" s="8">
        <v>1485</v>
      </c>
      <c r="P34" s="8">
        <v>0</v>
      </c>
      <c r="R34" s="8">
        <v>0</v>
      </c>
      <c r="S34" s="8">
        <v>0</v>
      </c>
      <c r="T34" s="8">
        <v>0</v>
      </c>
      <c r="U34" s="8">
        <v>0</v>
      </c>
      <c r="V34" s="8">
        <v>0</v>
      </c>
      <c r="W34" s="8">
        <v>0</v>
      </c>
      <c r="X34" s="8">
        <v>0</v>
      </c>
      <c r="Y34" s="8">
        <v>0</v>
      </c>
      <c r="Z34" s="8">
        <v>0</v>
      </c>
      <c r="AA34" s="8">
        <v>0</v>
      </c>
      <c r="AB34" s="8">
        <v>0</v>
      </c>
      <c r="AC34" s="7">
        <f t="shared" si="2"/>
        <v>0</v>
      </c>
      <c r="AD34" s="3" t="str">
        <f t="shared" si="3"/>
        <v>Nem rövidtávú a feladat.</v>
      </c>
      <c r="AF34" s="8">
        <v>0</v>
      </c>
      <c r="AG34" s="8">
        <v>0</v>
      </c>
      <c r="AH34" s="8">
        <v>0</v>
      </c>
      <c r="AI34" s="8">
        <v>0</v>
      </c>
      <c r="AJ34" s="8">
        <v>0</v>
      </c>
      <c r="AK34" s="8">
        <v>0</v>
      </c>
      <c r="AL34" s="8">
        <v>0</v>
      </c>
      <c r="AM34" s="8">
        <v>0</v>
      </c>
      <c r="AN34" s="8">
        <v>0</v>
      </c>
      <c r="AO34" s="8">
        <v>0</v>
      </c>
      <c r="AP34" s="8">
        <v>0</v>
      </c>
      <c r="AQ34" s="7">
        <f t="shared" si="4"/>
        <v>0</v>
      </c>
      <c r="AR34" s="40" t="s">
        <v>204</v>
      </c>
      <c r="AS34" s="3" t="str">
        <f t="shared" si="5"/>
        <v>Forráshiányos a feladat!</v>
      </c>
      <c r="AU34" s="15" t="s">
        <v>135</v>
      </c>
      <c r="AV34" s="15" t="s">
        <v>135</v>
      </c>
      <c r="AW34" s="6">
        <f>COUNTA($G$3:G34)</f>
        <v>32</v>
      </c>
      <c r="AY34" s="9">
        <f>VLOOKUP($G34,Összesítő!$B:$F,3,FALSE)</f>
        <v>3173</v>
      </c>
      <c r="AZ34" s="9">
        <f t="shared" si="6"/>
        <v>0</v>
      </c>
      <c r="BA34" s="5">
        <f t="shared" si="7"/>
        <v>1</v>
      </c>
      <c r="BB34" s="5" t="str">
        <f t="shared" si="8"/>
        <v>H</v>
      </c>
      <c r="BC34" s="5">
        <f t="shared" si="9"/>
        <v>0</v>
      </c>
      <c r="BD34" s="5">
        <f t="shared" si="10"/>
        <v>0</v>
      </c>
      <c r="BE34" s="5">
        <f t="shared" si="11"/>
        <v>0</v>
      </c>
      <c r="BF34" s="9" t="str">
        <f t="shared" si="12"/>
        <v>Nem rövidtávú a feladat.</v>
      </c>
      <c r="BG34" s="5">
        <f t="shared" si="13"/>
        <v>1</v>
      </c>
      <c r="BH34" s="5">
        <f t="shared" si="14"/>
        <v>1</v>
      </c>
      <c r="BI34" s="5">
        <f t="shared" si="15"/>
        <v>1</v>
      </c>
      <c r="BJ34" s="5">
        <f t="shared" si="16"/>
        <v>1</v>
      </c>
      <c r="BK34" s="5">
        <f t="shared" si="17"/>
        <v>1</v>
      </c>
      <c r="BL34" s="4" t="str">
        <f t="shared" si="18"/>
        <v>Forráshiányos a feladat!</v>
      </c>
      <c r="BM34" s="5">
        <f t="shared" si="19"/>
        <v>0</v>
      </c>
      <c r="BN34" s="5">
        <f t="shared" si="20"/>
        <v>1</v>
      </c>
      <c r="BO34" s="5">
        <f t="shared" si="21"/>
        <v>0</v>
      </c>
      <c r="BP34" s="5">
        <f t="shared" si="22"/>
        <v>0</v>
      </c>
      <c r="BQ34" s="5">
        <f t="shared" si="23"/>
        <v>0</v>
      </c>
      <c r="BR34" s="9">
        <f t="shared" si="24"/>
        <v>0</v>
      </c>
      <c r="BS34" s="5">
        <f t="shared" si="25"/>
        <v>0</v>
      </c>
      <c r="BT34" s="5">
        <f t="shared" si="26"/>
        <v>0</v>
      </c>
      <c r="BU34" s="5">
        <f t="shared" si="27"/>
        <v>1</v>
      </c>
      <c r="BV34" s="5">
        <f t="shared" si="28"/>
        <v>1</v>
      </c>
      <c r="BW34" s="5">
        <f t="shared" si="29"/>
        <v>1</v>
      </c>
      <c r="BX34" s="5">
        <f t="shared" si="30"/>
        <v>1</v>
      </c>
      <c r="BY34" s="5">
        <f t="shared" si="31"/>
        <v>1</v>
      </c>
      <c r="BZ34" s="5">
        <f t="shared" si="32"/>
        <v>1</v>
      </c>
      <c r="CA34" s="5">
        <f t="shared" si="33"/>
        <v>1</v>
      </c>
      <c r="CB34" s="5">
        <f t="shared" si="34"/>
        <v>1</v>
      </c>
      <c r="CC34" s="5">
        <f t="shared" si="35"/>
        <v>1</v>
      </c>
      <c r="CD34" s="5" t="str">
        <f t="shared" si="36"/>
        <v>?</v>
      </c>
      <c r="CE34" s="4" t="str">
        <f t="shared" si="37"/>
        <v>Kitöltés rendben!</v>
      </c>
      <c r="CF34" s="5">
        <f t="shared" si="38"/>
        <v>1</v>
      </c>
      <c r="CG34" s="5">
        <f t="shared" si="39"/>
        <v>0</v>
      </c>
      <c r="CH34" s="5">
        <f t="shared" si="40"/>
        <v>1</v>
      </c>
    </row>
    <row r="35" spans="1:86" s="2" customFormat="1" ht="30.25" customHeight="1" x14ac:dyDescent="0.25">
      <c r="A35" s="1" t="str">
        <f t="shared" si="0"/>
        <v>Kitöltés rendben!</v>
      </c>
      <c r="B35" s="209">
        <v>2</v>
      </c>
      <c r="C35" s="208" t="s">
        <v>80</v>
      </c>
      <c r="D35" s="210" t="s">
        <v>246</v>
      </c>
      <c r="E35" s="210" t="s">
        <v>201</v>
      </c>
      <c r="F35" s="211" t="str">
        <f>VLOOKUP($G35,Összesítő!$B:$F,2,FALSE)</f>
        <v>21-12575-1-011-01-13</v>
      </c>
      <c r="G35" s="208" t="s">
        <v>214</v>
      </c>
      <c r="H35" s="6" t="str">
        <f>AY35&amp;"_"&amp;AW35&amp;"_FIV_"&amp;LEFT(Előlap!$B$6,4)</f>
        <v>3173_33_FIV_2026</v>
      </c>
      <c r="I35" s="6" t="str">
        <f>VLOOKUP($G35,Összesítő!$B:$F,5,FALSE)</f>
        <v>Lenti - kivéve Máhomfa, Iklódbördőce, Kerkabarabás, Zalabaksa, Csesztreg, Rédics, Resznek, Külsősárd, Belsősárd, Szilvágy, Pórszombat</v>
      </c>
      <c r="J35" s="6" t="str">
        <f>VLOOKUP($G35,Összesítő!$B:$F,4,FALSE)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35" s="7">
        <f t="shared" si="1"/>
        <v>1485</v>
      </c>
      <c r="L35" s="14">
        <v>2028</v>
      </c>
      <c r="M35" s="14">
        <v>2036</v>
      </c>
      <c r="N35" s="13">
        <v>0</v>
      </c>
      <c r="O35" s="8">
        <v>1485</v>
      </c>
      <c r="P35" s="8">
        <v>0</v>
      </c>
      <c r="R35" s="8">
        <v>0</v>
      </c>
      <c r="S35" s="8">
        <v>0</v>
      </c>
      <c r="T35" s="8">
        <v>0</v>
      </c>
      <c r="U35" s="8">
        <v>0</v>
      </c>
      <c r="V35" s="8">
        <v>0</v>
      </c>
      <c r="W35" s="8">
        <v>0</v>
      </c>
      <c r="X35" s="8">
        <v>0</v>
      </c>
      <c r="Y35" s="8">
        <v>0</v>
      </c>
      <c r="Z35" s="8">
        <v>0</v>
      </c>
      <c r="AA35" s="8">
        <v>0</v>
      </c>
      <c r="AB35" s="8">
        <v>0</v>
      </c>
      <c r="AC35" s="7">
        <f t="shared" si="2"/>
        <v>0</v>
      </c>
      <c r="AD35" s="3" t="str">
        <f t="shared" si="3"/>
        <v>Nem rövidtávú a feladat.</v>
      </c>
      <c r="AF35" s="8">
        <v>0</v>
      </c>
      <c r="AG35" s="8">
        <v>0</v>
      </c>
      <c r="AH35" s="8">
        <v>0</v>
      </c>
      <c r="AI35" s="8">
        <v>0</v>
      </c>
      <c r="AJ35" s="8">
        <v>0</v>
      </c>
      <c r="AK35" s="8">
        <v>0</v>
      </c>
      <c r="AL35" s="8">
        <v>0</v>
      </c>
      <c r="AM35" s="8">
        <v>0</v>
      </c>
      <c r="AN35" s="8">
        <v>0</v>
      </c>
      <c r="AO35" s="8">
        <v>0</v>
      </c>
      <c r="AP35" s="8">
        <v>0</v>
      </c>
      <c r="AQ35" s="7">
        <f t="shared" si="4"/>
        <v>0</v>
      </c>
      <c r="AR35" s="40" t="s">
        <v>204</v>
      </c>
      <c r="AS35" s="3" t="str">
        <f t="shared" si="5"/>
        <v>Forráshiányos a feladat!</v>
      </c>
      <c r="AU35" s="15" t="s">
        <v>135</v>
      </c>
      <c r="AV35" s="15" t="s">
        <v>135</v>
      </c>
      <c r="AW35" s="6">
        <f>COUNTA($G$3:G35)</f>
        <v>33</v>
      </c>
      <c r="AY35" s="9">
        <f>VLOOKUP($G35,Összesítő!$B:$F,3,FALSE)</f>
        <v>3173</v>
      </c>
      <c r="AZ35" s="9">
        <f t="shared" si="6"/>
        <v>0</v>
      </c>
      <c r="BA35" s="5">
        <f t="shared" si="7"/>
        <v>1</v>
      </c>
      <c r="BB35" s="5" t="str">
        <f t="shared" si="8"/>
        <v>H</v>
      </c>
      <c r="BC35" s="5">
        <f t="shared" si="9"/>
        <v>0</v>
      </c>
      <c r="BD35" s="5">
        <f t="shared" si="10"/>
        <v>0</v>
      </c>
      <c r="BE35" s="5">
        <f t="shared" si="11"/>
        <v>0</v>
      </c>
      <c r="BF35" s="9" t="str">
        <f t="shared" si="12"/>
        <v>Nem rövidtávú a feladat.</v>
      </c>
      <c r="BG35" s="5">
        <f t="shared" si="13"/>
        <v>1</v>
      </c>
      <c r="BH35" s="5">
        <f t="shared" si="14"/>
        <v>1</v>
      </c>
      <c r="BI35" s="5">
        <f t="shared" si="15"/>
        <v>1</v>
      </c>
      <c r="BJ35" s="5">
        <f t="shared" si="16"/>
        <v>1</v>
      </c>
      <c r="BK35" s="5">
        <f t="shared" si="17"/>
        <v>1</v>
      </c>
      <c r="BL35" s="4" t="str">
        <f t="shared" si="18"/>
        <v>Forráshiányos a feladat!</v>
      </c>
      <c r="BM35" s="5">
        <f t="shared" si="19"/>
        <v>0</v>
      </c>
      <c r="BN35" s="5">
        <f t="shared" si="20"/>
        <v>1</v>
      </c>
      <c r="BO35" s="5">
        <f t="shared" si="21"/>
        <v>0</v>
      </c>
      <c r="BP35" s="5">
        <f t="shared" si="22"/>
        <v>0</v>
      </c>
      <c r="BQ35" s="5">
        <f t="shared" si="23"/>
        <v>0</v>
      </c>
      <c r="BR35" s="9">
        <f t="shared" si="24"/>
        <v>0</v>
      </c>
      <c r="BS35" s="5">
        <f t="shared" si="25"/>
        <v>0</v>
      </c>
      <c r="BT35" s="5">
        <f t="shared" si="26"/>
        <v>0</v>
      </c>
      <c r="BU35" s="5">
        <f t="shared" si="27"/>
        <v>1</v>
      </c>
      <c r="BV35" s="5">
        <f t="shared" si="28"/>
        <v>1</v>
      </c>
      <c r="BW35" s="5">
        <f t="shared" si="29"/>
        <v>1</v>
      </c>
      <c r="BX35" s="5">
        <f t="shared" si="30"/>
        <v>1</v>
      </c>
      <c r="BY35" s="5">
        <f t="shared" si="31"/>
        <v>1</v>
      </c>
      <c r="BZ35" s="5">
        <f t="shared" si="32"/>
        <v>1</v>
      </c>
      <c r="CA35" s="5">
        <f t="shared" si="33"/>
        <v>1</v>
      </c>
      <c r="CB35" s="5">
        <f t="shared" si="34"/>
        <v>1</v>
      </c>
      <c r="CC35" s="5">
        <f t="shared" si="35"/>
        <v>1</v>
      </c>
      <c r="CD35" s="5" t="str">
        <f t="shared" si="36"/>
        <v>?</v>
      </c>
      <c r="CE35" s="4" t="str">
        <f t="shared" si="37"/>
        <v>Kitöltés rendben!</v>
      </c>
      <c r="CF35" s="5">
        <f t="shared" si="38"/>
        <v>1</v>
      </c>
      <c r="CG35" s="5">
        <f t="shared" si="39"/>
        <v>0</v>
      </c>
      <c r="CH35" s="5">
        <f t="shared" si="40"/>
        <v>1</v>
      </c>
    </row>
    <row r="36" spans="1:86" s="2" customFormat="1" ht="30.25" customHeight="1" x14ac:dyDescent="0.25">
      <c r="A36" s="1" t="str">
        <f t="shared" si="0"/>
        <v>Kitöltés rendben!</v>
      </c>
      <c r="B36" s="209">
        <v>2</v>
      </c>
      <c r="C36" s="208" t="s">
        <v>80</v>
      </c>
      <c r="D36" s="210" t="s">
        <v>247</v>
      </c>
      <c r="E36" s="210" t="s">
        <v>201</v>
      </c>
      <c r="F36" s="211" t="str">
        <f>VLOOKUP($G36,Összesítő!$B:$F,2,FALSE)</f>
        <v>21-12575-1-011-01-13</v>
      </c>
      <c r="G36" s="208" t="s">
        <v>214</v>
      </c>
      <c r="H36" s="6" t="str">
        <f>AY36&amp;"_"&amp;AW36&amp;"_FIV_"&amp;LEFT(Előlap!$B$6,4)</f>
        <v>3173_34_FIV_2026</v>
      </c>
      <c r="I36" s="6" t="str">
        <f>VLOOKUP($G36,Összesítő!$B:$F,5,FALSE)</f>
        <v>Lenti - kivéve Máhomfa, Iklódbördőce, Kerkabarabás, Zalabaksa, Csesztreg, Rédics, Resznek, Külsősárd, Belsősárd, Szilvágy, Pórszombat</v>
      </c>
      <c r="J36" s="6" t="str">
        <f>VLOOKUP($G36,Összesítő!$B:$F,4,FALSE)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36" s="7">
        <f t="shared" si="1"/>
        <v>1485</v>
      </c>
      <c r="L36" s="14">
        <v>2028</v>
      </c>
      <c r="M36" s="14">
        <v>2036</v>
      </c>
      <c r="N36" s="13">
        <v>0</v>
      </c>
      <c r="O36" s="8">
        <v>1485</v>
      </c>
      <c r="P36" s="8">
        <v>0</v>
      </c>
      <c r="R36" s="8">
        <v>0</v>
      </c>
      <c r="S36" s="8">
        <v>0</v>
      </c>
      <c r="T36" s="8">
        <v>0</v>
      </c>
      <c r="U36" s="8">
        <v>0</v>
      </c>
      <c r="V36" s="8">
        <v>0</v>
      </c>
      <c r="W36" s="8">
        <v>0</v>
      </c>
      <c r="X36" s="8">
        <v>0</v>
      </c>
      <c r="Y36" s="8">
        <v>0</v>
      </c>
      <c r="Z36" s="8">
        <v>0</v>
      </c>
      <c r="AA36" s="8">
        <v>0</v>
      </c>
      <c r="AB36" s="8">
        <v>0</v>
      </c>
      <c r="AC36" s="7">
        <f t="shared" si="2"/>
        <v>0</v>
      </c>
      <c r="AD36" s="3" t="str">
        <f t="shared" si="3"/>
        <v>Nem rövidtávú a feladat.</v>
      </c>
      <c r="AF36" s="8">
        <v>0</v>
      </c>
      <c r="AG36" s="8">
        <v>0</v>
      </c>
      <c r="AH36" s="8">
        <v>0</v>
      </c>
      <c r="AI36" s="8">
        <v>0</v>
      </c>
      <c r="AJ36" s="8">
        <v>0</v>
      </c>
      <c r="AK36" s="8">
        <v>0</v>
      </c>
      <c r="AL36" s="8">
        <v>0</v>
      </c>
      <c r="AM36" s="8">
        <v>0</v>
      </c>
      <c r="AN36" s="8">
        <v>0</v>
      </c>
      <c r="AO36" s="8">
        <v>0</v>
      </c>
      <c r="AP36" s="8">
        <v>0</v>
      </c>
      <c r="AQ36" s="7">
        <f t="shared" si="4"/>
        <v>0</v>
      </c>
      <c r="AR36" s="40" t="s">
        <v>204</v>
      </c>
      <c r="AS36" s="3" t="str">
        <f t="shared" si="5"/>
        <v>Forráshiányos a feladat!</v>
      </c>
      <c r="AU36" s="15" t="s">
        <v>135</v>
      </c>
      <c r="AV36" s="15" t="s">
        <v>135</v>
      </c>
      <c r="AW36" s="6">
        <f>COUNTA($G$3:G36)</f>
        <v>34</v>
      </c>
      <c r="AY36" s="9">
        <f>VLOOKUP($G36,Összesítő!$B:$F,3,FALSE)</f>
        <v>3173</v>
      </c>
      <c r="AZ36" s="9">
        <f t="shared" si="6"/>
        <v>0</v>
      </c>
      <c r="BA36" s="5">
        <f t="shared" si="7"/>
        <v>1</v>
      </c>
      <c r="BB36" s="5" t="str">
        <f t="shared" si="8"/>
        <v>H</v>
      </c>
      <c r="BC36" s="5">
        <f t="shared" si="9"/>
        <v>0</v>
      </c>
      <c r="BD36" s="5">
        <f t="shared" si="10"/>
        <v>0</v>
      </c>
      <c r="BE36" s="5">
        <f t="shared" si="11"/>
        <v>0</v>
      </c>
      <c r="BF36" s="9" t="str">
        <f t="shared" si="12"/>
        <v>Nem rövidtávú a feladat.</v>
      </c>
      <c r="BG36" s="5">
        <f t="shared" si="13"/>
        <v>1</v>
      </c>
      <c r="BH36" s="5">
        <f t="shared" si="14"/>
        <v>1</v>
      </c>
      <c r="BI36" s="5">
        <f t="shared" si="15"/>
        <v>1</v>
      </c>
      <c r="BJ36" s="5">
        <f t="shared" si="16"/>
        <v>1</v>
      </c>
      <c r="BK36" s="5">
        <f t="shared" si="17"/>
        <v>1</v>
      </c>
      <c r="BL36" s="4" t="str">
        <f t="shared" si="18"/>
        <v>Forráshiányos a feladat!</v>
      </c>
      <c r="BM36" s="5">
        <f t="shared" si="19"/>
        <v>0</v>
      </c>
      <c r="BN36" s="5">
        <f t="shared" si="20"/>
        <v>1</v>
      </c>
      <c r="BO36" s="5">
        <f t="shared" si="21"/>
        <v>0</v>
      </c>
      <c r="BP36" s="5">
        <f t="shared" si="22"/>
        <v>0</v>
      </c>
      <c r="BQ36" s="5">
        <f t="shared" si="23"/>
        <v>0</v>
      </c>
      <c r="BR36" s="9">
        <f t="shared" si="24"/>
        <v>0</v>
      </c>
      <c r="BS36" s="5">
        <f t="shared" si="25"/>
        <v>0</v>
      </c>
      <c r="BT36" s="5">
        <f t="shared" si="26"/>
        <v>0</v>
      </c>
      <c r="BU36" s="5">
        <f t="shared" si="27"/>
        <v>1</v>
      </c>
      <c r="BV36" s="5">
        <f t="shared" si="28"/>
        <v>1</v>
      </c>
      <c r="BW36" s="5">
        <f t="shared" si="29"/>
        <v>1</v>
      </c>
      <c r="BX36" s="5">
        <f t="shared" si="30"/>
        <v>1</v>
      </c>
      <c r="BY36" s="5">
        <f t="shared" si="31"/>
        <v>1</v>
      </c>
      <c r="BZ36" s="5">
        <f t="shared" si="32"/>
        <v>1</v>
      </c>
      <c r="CA36" s="5">
        <f t="shared" si="33"/>
        <v>1</v>
      </c>
      <c r="CB36" s="5">
        <f t="shared" si="34"/>
        <v>1</v>
      </c>
      <c r="CC36" s="5">
        <f t="shared" si="35"/>
        <v>1</v>
      </c>
      <c r="CD36" s="5" t="str">
        <f t="shared" si="36"/>
        <v>?</v>
      </c>
      <c r="CE36" s="4" t="str">
        <f t="shared" si="37"/>
        <v>Kitöltés rendben!</v>
      </c>
      <c r="CF36" s="5">
        <f t="shared" si="38"/>
        <v>1</v>
      </c>
      <c r="CG36" s="5">
        <f t="shared" si="39"/>
        <v>0</v>
      </c>
      <c r="CH36" s="5">
        <f t="shared" si="40"/>
        <v>1</v>
      </c>
    </row>
    <row r="37" spans="1:86" s="2" customFormat="1" ht="30.25" customHeight="1" x14ac:dyDescent="0.25">
      <c r="A37" s="1" t="str">
        <f t="shared" si="0"/>
        <v>Kitöltés rendben!</v>
      </c>
      <c r="B37" s="209">
        <v>2</v>
      </c>
      <c r="C37" s="208" t="s">
        <v>103</v>
      </c>
      <c r="D37" s="210" t="s">
        <v>248</v>
      </c>
      <c r="E37" s="210" t="s">
        <v>201</v>
      </c>
      <c r="F37" s="211" t="str">
        <f>VLOOKUP($G37,Összesítő!$B:$F,2,FALSE)</f>
        <v>21-12575-1-011-01-13</v>
      </c>
      <c r="G37" s="208" t="s">
        <v>214</v>
      </c>
      <c r="H37" s="6" t="str">
        <f>AY37&amp;"_"&amp;AW37&amp;"_FIV_"&amp;LEFT(Előlap!$B$6,4)</f>
        <v>3173_35_FIV_2026</v>
      </c>
      <c r="I37" s="6" t="str">
        <f>VLOOKUP($G37,Összesítő!$B:$F,5,FALSE)</f>
        <v>Lenti - kivéve Máhomfa, Iklódbördőce, Kerkabarabás, Zalabaksa, Csesztreg, Rédics, Resznek, Külsősárd, Belsősárd, Szilvágy, Pórszombat</v>
      </c>
      <c r="J37" s="6" t="str">
        <f>VLOOKUP($G37,Összesítő!$B:$F,4,FALSE)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37" s="7">
        <f t="shared" si="1"/>
        <v>4537</v>
      </c>
      <c r="L37" s="14">
        <v>2028</v>
      </c>
      <c r="M37" s="14">
        <v>2036</v>
      </c>
      <c r="N37" s="13">
        <v>0</v>
      </c>
      <c r="O37" s="8">
        <v>4537</v>
      </c>
      <c r="P37" s="8">
        <v>0</v>
      </c>
      <c r="R37" s="8">
        <v>0</v>
      </c>
      <c r="S37" s="8">
        <v>0</v>
      </c>
      <c r="T37" s="8">
        <v>0</v>
      </c>
      <c r="U37" s="8">
        <v>0</v>
      </c>
      <c r="V37" s="8">
        <v>0</v>
      </c>
      <c r="W37" s="8">
        <v>0</v>
      </c>
      <c r="X37" s="8">
        <v>0</v>
      </c>
      <c r="Y37" s="8">
        <v>0</v>
      </c>
      <c r="Z37" s="8">
        <v>0</v>
      </c>
      <c r="AA37" s="8">
        <v>0</v>
      </c>
      <c r="AB37" s="8">
        <v>0</v>
      </c>
      <c r="AC37" s="7">
        <f t="shared" si="2"/>
        <v>0</v>
      </c>
      <c r="AD37" s="3" t="str">
        <f t="shared" si="3"/>
        <v>Nem rövidtávú a feladat.</v>
      </c>
      <c r="AF37" s="8">
        <v>0</v>
      </c>
      <c r="AG37" s="8">
        <v>0</v>
      </c>
      <c r="AH37" s="8">
        <v>0</v>
      </c>
      <c r="AI37" s="8">
        <v>0</v>
      </c>
      <c r="AJ37" s="8">
        <v>0</v>
      </c>
      <c r="AK37" s="8">
        <v>0</v>
      </c>
      <c r="AL37" s="8">
        <v>0</v>
      </c>
      <c r="AM37" s="8">
        <v>0</v>
      </c>
      <c r="AN37" s="8">
        <v>0</v>
      </c>
      <c r="AO37" s="8">
        <v>0</v>
      </c>
      <c r="AP37" s="8">
        <v>0</v>
      </c>
      <c r="AQ37" s="7">
        <f t="shared" si="4"/>
        <v>0</v>
      </c>
      <c r="AR37" s="40" t="s">
        <v>204</v>
      </c>
      <c r="AS37" s="3" t="str">
        <f t="shared" si="5"/>
        <v>Forráshiányos a feladat!</v>
      </c>
      <c r="AU37" s="15" t="s">
        <v>135</v>
      </c>
      <c r="AV37" s="15" t="s">
        <v>135</v>
      </c>
      <c r="AW37" s="6">
        <f>COUNTA($G$3:G37)</f>
        <v>35</v>
      </c>
      <c r="AY37" s="9">
        <f>VLOOKUP($G37,Összesítő!$B:$F,3,FALSE)</f>
        <v>3173</v>
      </c>
      <c r="AZ37" s="9">
        <f t="shared" si="6"/>
        <v>0</v>
      </c>
      <c r="BA37" s="5">
        <f t="shared" si="7"/>
        <v>1</v>
      </c>
      <c r="BB37" s="5" t="str">
        <f t="shared" si="8"/>
        <v>H</v>
      </c>
      <c r="BC37" s="5">
        <f t="shared" si="9"/>
        <v>0</v>
      </c>
      <c r="BD37" s="5">
        <f t="shared" si="10"/>
        <v>0</v>
      </c>
      <c r="BE37" s="5">
        <f t="shared" si="11"/>
        <v>0</v>
      </c>
      <c r="BF37" s="9" t="str">
        <f t="shared" si="12"/>
        <v>Nem rövidtávú a feladat.</v>
      </c>
      <c r="BG37" s="5">
        <f t="shared" si="13"/>
        <v>1</v>
      </c>
      <c r="BH37" s="5">
        <f t="shared" si="14"/>
        <v>1</v>
      </c>
      <c r="BI37" s="5">
        <f t="shared" si="15"/>
        <v>1</v>
      </c>
      <c r="BJ37" s="5">
        <f t="shared" si="16"/>
        <v>1</v>
      </c>
      <c r="BK37" s="5">
        <f t="shared" si="17"/>
        <v>1</v>
      </c>
      <c r="BL37" s="4" t="str">
        <f t="shared" si="18"/>
        <v>Forráshiányos a feladat!</v>
      </c>
      <c r="BM37" s="5">
        <f t="shared" si="19"/>
        <v>0</v>
      </c>
      <c r="BN37" s="5">
        <f t="shared" si="20"/>
        <v>1</v>
      </c>
      <c r="BO37" s="5">
        <f t="shared" si="21"/>
        <v>0</v>
      </c>
      <c r="BP37" s="5">
        <f t="shared" si="22"/>
        <v>0</v>
      </c>
      <c r="BQ37" s="5">
        <f t="shared" si="23"/>
        <v>0</v>
      </c>
      <c r="BR37" s="9">
        <f t="shared" si="24"/>
        <v>0</v>
      </c>
      <c r="BS37" s="5">
        <f t="shared" si="25"/>
        <v>0</v>
      </c>
      <c r="BT37" s="5">
        <f t="shared" si="26"/>
        <v>0</v>
      </c>
      <c r="BU37" s="5">
        <f t="shared" si="27"/>
        <v>1</v>
      </c>
      <c r="BV37" s="5">
        <f t="shared" si="28"/>
        <v>1</v>
      </c>
      <c r="BW37" s="5">
        <f t="shared" si="29"/>
        <v>1</v>
      </c>
      <c r="BX37" s="5">
        <f t="shared" si="30"/>
        <v>1</v>
      </c>
      <c r="BY37" s="5">
        <f t="shared" si="31"/>
        <v>1</v>
      </c>
      <c r="BZ37" s="5">
        <f t="shared" si="32"/>
        <v>1</v>
      </c>
      <c r="CA37" s="5">
        <f t="shared" si="33"/>
        <v>1</v>
      </c>
      <c r="CB37" s="5">
        <f t="shared" si="34"/>
        <v>1</v>
      </c>
      <c r="CC37" s="5">
        <f t="shared" si="35"/>
        <v>1</v>
      </c>
      <c r="CD37" s="5" t="str">
        <f t="shared" si="36"/>
        <v>?</v>
      </c>
      <c r="CE37" s="4" t="str">
        <f t="shared" si="37"/>
        <v>Kitöltés rendben!</v>
      </c>
      <c r="CF37" s="5">
        <f t="shared" si="38"/>
        <v>1</v>
      </c>
      <c r="CG37" s="5">
        <f t="shared" si="39"/>
        <v>0</v>
      </c>
      <c r="CH37" s="5">
        <f t="shared" si="40"/>
        <v>1</v>
      </c>
    </row>
    <row r="38" spans="1:86" s="2" customFormat="1" ht="30.25" customHeight="1" x14ac:dyDescent="0.25">
      <c r="A38" s="1" t="str">
        <f t="shared" si="0"/>
        <v>Kitöltés rendben!</v>
      </c>
      <c r="B38" s="209">
        <v>2</v>
      </c>
      <c r="C38" s="208" t="s">
        <v>103</v>
      </c>
      <c r="D38" s="210" t="s">
        <v>249</v>
      </c>
      <c r="E38" s="210" t="s">
        <v>201</v>
      </c>
      <c r="F38" s="211" t="str">
        <f>VLOOKUP($G38,Összesítő!$B:$F,2,FALSE)</f>
        <v>21-12575-1-011-01-13</v>
      </c>
      <c r="G38" s="208" t="s">
        <v>214</v>
      </c>
      <c r="H38" s="6" t="str">
        <f>AY38&amp;"_"&amp;AW38&amp;"_FIV_"&amp;LEFT(Előlap!$B$6,4)</f>
        <v>3173_36_FIV_2026</v>
      </c>
      <c r="I38" s="6" t="str">
        <f>VLOOKUP($G38,Összesítő!$B:$F,5,FALSE)</f>
        <v>Lenti - kivéve Máhomfa, Iklódbördőce, Kerkabarabás, Zalabaksa, Csesztreg, Rédics, Resznek, Külsősárd, Belsősárd, Szilvágy, Pórszombat</v>
      </c>
      <c r="J38" s="6" t="str">
        <f>VLOOKUP($G38,Összesítő!$B:$F,4,FALSE)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38" s="7">
        <f t="shared" si="1"/>
        <v>3108</v>
      </c>
      <c r="L38" s="14">
        <v>2028</v>
      </c>
      <c r="M38" s="14">
        <v>2036</v>
      </c>
      <c r="N38" s="13">
        <v>0</v>
      </c>
      <c r="O38" s="8">
        <v>3108</v>
      </c>
      <c r="P38" s="8">
        <v>0</v>
      </c>
      <c r="R38" s="8">
        <v>0</v>
      </c>
      <c r="S38" s="8">
        <v>0</v>
      </c>
      <c r="T38" s="8">
        <v>0</v>
      </c>
      <c r="U38" s="8">
        <v>0</v>
      </c>
      <c r="V38" s="8">
        <v>0</v>
      </c>
      <c r="W38" s="8">
        <v>0</v>
      </c>
      <c r="X38" s="8">
        <v>0</v>
      </c>
      <c r="Y38" s="8">
        <v>0</v>
      </c>
      <c r="Z38" s="8">
        <v>0</v>
      </c>
      <c r="AA38" s="8">
        <v>0</v>
      </c>
      <c r="AB38" s="8">
        <v>0</v>
      </c>
      <c r="AC38" s="7">
        <f t="shared" si="2"/>
        <v>0</v>
      </c>
      <c r="AD38" s="3" t="str">
        <f t="shared" si="3"/>
        <v>Nem rövidtávú a feladat.</v>
      </c>
      <c r="AF38" s="8">
        <v>0</v>
      </c>
      <c r="AG38" s="8">
        <v>0</v>
      </c>
      <c r="AH38" s="8">
        <v>0</v>
      </c>
      <c r="AI38" s="8">
        <v>0</v>
      </c>
      <c r="AJ38" s="8">
        <v>0</v>
      </c>
      <c r="AK38" s="8">
        <v>0</v>
      </c>
      <c r="AL38" s="8">
        <v>0</v>
      </c>
      <c r="AM38" s="8">
        <v>0</v>
      </c>
      <c r="AN38" s="8">
        <v>0</v>
      </c>
      <c r="AO38" s="8">
        <v>0</v>
      </c>
      <c r="AP38" s="8">
        <v>0</v>
      </c>
      <c r="AQ38" s="7">
        <f t="shared" si="4"/>
        <v>0</v>
      </c>
      <c r="AR38" s="40" t="s">
        <v>204</v>
      </c>
      <c r="AS38" s="3" t="str">
        <f t="shared" si="5"/>
        <v>Forráshiányos a feladat!</v>
      </c>
      <c r="AU38" s="15" t="s">
        <v>135</v>
      </c>
      <c r="AV38" s="15" t="s">
        <v>135</v>
      </c>
      <c r="AW38" s="6">
        <f>COUNTA($G$3:G38)</f>
        <v>36</v>
      </c>
      <c r="AY38" s="9">
        <f>VLOOKUP($G38,Összesítő!$B:$F,3,FALSE)</f>
        <v>3173</v>
      </c>
      <c r="AZ38" s="9">
        <f t="shared" si="6"/>
        <v>0</v>
      </c>
      <c r="BA38" s="5">
        <f t="shared" si="7"/>
        <v>1</v>
      </c>
      <c r="BB38" s="5" t="str">
        <f t="shared" si="8"/>
        <v>H</v>
      </c>
      <c r="BC38" s="5">
        <f t="shared" si="9"/>
        <v>0</v>
      </c>
      <c r="BD38" s="5">
        <f t="shared" si="10"/>
        <v>0</v>
      </c>
      <c r="BE38" s="5">
        <f t="shared" si="11"/>
        <v>0</v>
      </c>
      <c r="BF38" s="9" t="str">
        <f t="shared" si="12"/>
        <v>Nem rövidtávú a feladat.</v>
      </c>
      <c r="BG38" s="5">
        <f t="shared" si="13"/>
        <v>1</v>
      </c>
      <c r="BH38" s="5">
        <f t="shared" si="14"/>
        <v>1</v>
      </c>
      <c r="BI38" s="5">
        <f t="shared" si="15"/>
        <v>1</v>
      </c>
      <c r="BJ38" s="5">
        <f t="shared" si="16"/>
        <v>1</v>
      </c>
      <c r="BK38" s="5">
        <f t="shared" si="17"/>
        <v>1</v>
      </c>
      <c r="BL38" s="4" t="str">
        <f t="shared" si="18"/>
        <v>Forráshiányos a feladat!</v>
      </c>
      <c r="BM38" s="5">
        <f t="shared" si="19"/>
        <v>0</v>
      </c>
      <c r="BN38" s="5">
        <f t="shared" si="20"/>
        <v>1</v>
      </c>
      <c r="BO38" s="5">
        <f t="shared" si="21"/>
        <v>0</v>
      </c>
      <c r="BP38" s="5">
        <f t="shared" si="22"/>
        <v>0</v>
      </c>
      <c r="BQ38" s="5">
        <f t="shared" si="23"/>
        <v>0</v>
      </c>
      <c r="BR38" s="9">
        <f t="shared" si="24"/>
        <v>0</v>
      </c>
      <c r="BS38" s="5">
        <f t="shared" si="25"/>
        <v>0</v>
      </c>
      <c r="BT38" s="5">
        <f t="shared" si="26"/>
        <v>0</v>
      </c>
      <c r="BU38" s="5">
        <f t="shared" si="27"/>
        <v>1</v>
      </c>
      <c r="BV38" s="5">
        <f t="shared" si="28"/>
        <v>1</v>
      </c>
      <c r="BW38" s="5">
        <f t="shared" si="29"/>
        <v>1</v>
      </c>
      <c r="BX38" s="5">
        <f t="shared" si="30"/>
        <v>1</v>
      </c>
      <c r="BY38" s="5">
        <f t="shared" si="31"/>
        <v>1</v>
      </c>
      <c r="BZ38" s="5">
        <f t="shared" si="32"/>
        <v>1</v>
      </c>
      <c r="CA38" s="5">
        <f t="shared" si="33"/>
        <v>1</v>
      </c>
      <c r="CB38" s="5">
        <f t="shared" si="34"/>
        <v>1</v>
      </c>
      <c r="CC38" s="5">
        <f t="shared" si="35"/>
        <v>1</v>
      </c>
      <c r="CD38" s="5" t="str">
        <f t="shared" si="36"/>
        <v>?</v>
      </c>
      <c r="CE38" s="4" t="str">
        <f t="shared" si="37"/>
        <v>Kitöltés rendben!</v>
      </c>
      <c r="CF38" s="5">
        <f t="shared" si="38"/>
        <v>1</v>
      </c>
      <c r="CG38" s="5">
        <f t="shared" si="39"/>
        <v>0</v>
      </c>
      <c r="CH38" s="5">
        <f t="shared" si="40"/>
        <v>1</v>
      </c>
    </row>
    <row r="39" spans="1:86" s="2" customFormat="1" ht="30.25" customHeight="1" x14ac:dyDescent="0.25">
      <c r="A39" s="1" t="str">
        <f t="shared" si="0"/>
        <v>Kitöltés rendben!</v>
      </c>
      <c r="B39" s="209">
        <v>2</v>
      </c>
      <c r="C39" s="208" t="s">
        <v>103</v>
      </c>
      <c r="D39" s="210" t="s">
        <v>250</v>
      </c>
      <c r="E39" s="210" t="s">
        <v>201</v>
      </c>
      <c r="F39" s="211" t="str">
        <f>VLOOKUP($G39,Összesítő!$B:$F,2,FALSE)</f>
        <v>21-12575-1-011-01-13</v>
      </c>
      <c r="G39" s="208" t="s">
        <v>214</v>
      </c>
      <c r="H39" s="6" t="str">
        <f>AY39&amp;"_"&amp;AW39&amp;"_FIV_"&amp;LEFT(Előlap!$B$6,4)</f>
        <v>3173_37_FIV_2026</v>
      </c>
      <c r="I39" s="6" t="str">
        <f>VLOOKUP($G39,Összesítő!$B:$F,5,FALSE)</f>
        <v>Lenti - kivéve Máhomfa, Iklódbördőce, Kerkabarabás, Zalabaksa, Csesztreg, Rédics, Resznek, Külsősárd, Belsősárd, Szilvágy, Pórszombat</v>
      </c>
      <c r="J39" s="6" t="str">
        <f>VLOOKUP($G39,Összesítő!$B:$F,4,FALSE)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39" s="7">
        <f t="shared" ref="K39:K102" si="41">N39+O39</f>
        <v>3108</v>
      </c>
      <c r="L39" s="14">
        <v>2028</v>
      </c>
      <c r="M39" s="14">
        <v>2036</v>
      </c>
      <c r="N39" s="13">
        <v>0</v>
      </c>
      <c r="O39" s="8">
        <v>3108</v>
      </c>
      <c r="P39" s="8">
        <v>0</v>
      </c>
      <c r="R39" s="8">
        <v>0</v>
      </c>
      <c r="S39" s="8">
        <v>0</v>
      </c>
      <c r="T39" s="8">
        <v>0</v>
      </c>
      <c r="U39" s="8">
        <v>0</v>
      </c>
      <c r="V39" s="8">
        <v>0</v>
      </c>
      <c r="W39" s="8">
        <v>0</v>
      </c>
      <c r="X39" s="8">
        <v>0</v>
      </c>
      <c r="Y39" s="8">
        <v>0</v>
      </c>
      <c r="Z39" s="8">
        <v>0</v>
      </c>
      <c r="AA39" s="8">
        <v>0</v>
      </c>
      <c r="AB39" s="8">
        <v>0</v>
      </c>
      <c r="AC39" s="7">
        <f t="shared" si="2"/>
        <v>0</v>
      </c>
      <c r="AD39" s="3" t="str">
        <f t="shared" si="3"/>
        <v>Nem rövidtávú a feladat.</v>
      </c>
      <c r="AF39" s="8">
        <v>0</v>
      </c>
      <c r="AG39" s="8">
        <v>0</v>
      </c>
      <c r="AH39" s="8">
        <v>0</v>
      </c>
      <c r="AI39" s="8">
        <v>0</v>
      </c>
      <c r="AJ39" s="8">
        <v>0</v>
      </c>
      <c r="AK39" s="8">
        <v>0</v>
      </c>
      <c r="AL39" s="8">
        <v>0</v>
      </c>
      <c r="AM39" s="8">
        <v>0</v>
      </c>
      <c r="AN39" s="8">
        <v>0</v>
      </c>
      <c r="AO39" s="8">
        <v>0</v>
      </c>
      <c r="AP39" s="8">
        <v>0</v>
      </c>
      <c r="AQ39" s="7">
        <f t="shared" si="4"/>
        <v>0</v>
      </c>
      <c r="AR39" s="40" t="s">
        <v>204</v>
      </c>
      <c r="AS39" s="3" t="str">
        <f t="shared" si="5"/>
        <v>Forráshiányos a feladat!</v>
      </c>
      <c r="AU39" s="15" t="s">
        <v>135</v>
      </c>
      <c r="AV39" s="15" t="s">
        <v>135</v>
      </c>
      <c r="AW39" s="6">
        <f>COUNTA($G$3:G39)</f>
        <v>37</v>
      </c>
      <c r="AY39" s="9">
        <f>VLOOKUP($G39,Összesítő!$B:$F,3,FALSE)</f>
        <v>3173</v>
      </c>
      <c r="AZ39" s="9">
        <f t="shared" si="6"/>
        <v>0</v>
      </c>
      <c r="BA39" s="5">
        <f t="shared" si="7"/>
        <v>1</v>
      </c>
      <c r="BB39" s="5" t="str">
        <f t="shared" si="8"/>
        <v>H</v>
      </c>
      <c r="BC39" s="5">
        <f t="shared" si="9"/>
        <v>0</v>
      </c>
      <c r="BD39" s="5">
        <f t="shared" si="10"/>
        <v>0</v>
      </c>
      <c r="BE39" s="5">
        <f t="shared" si="11"/>
        <v>0</v>
      </c>
      <c r="BF39" s="9" t="str">
        <f t="shared" si="12"/>
        <v>Nem rövidtávú a feladat.</v>
      </c>
      <c r="BG39" s="5">
        <f t="shared" si="13"/>
        <v>1</v>
      </c>
      <c r="BH39" s="5">
        <f t="shared" si="14"/>
        <v>1</v>
      </c>
      <c r="BI39" s="5">
        <f t="shared" si="15"/>
        <v>1</v>
      </c>
      <c r="BJ39" s="5">
        <f t="shared" si="16"/>
        <v>1</v>
      </c>
      <c r="BK39" s="5">
        <f t="shared" si="17"/>
        <v>1</v>
      </c>
      <c r="BL39" s="4" t="str">
        <f t="shared" si="18"/>
        <v>Forráshiányos a feladat!</v>
      </c>
      <c r="BM39" s="5">
        <f t="shared" si="19"/>
        <v>0</v>
      </c>
      <c r="BN39" s="5">
        <f t="shared" si="20"/>
        <v>1</v>
      </c>
      <c r="BO39" s="5">
        <f t="shared" si="21"/>
        <v>0</v>
      </c>
      <c r="BP39" s="5">
        <f t="shared" si="22"/>
        <v>0</v>
      </c>
      <c r="BQ39" s="5">
        <f t="shared" si="23"/>
        <v>0</v>
      </c>
      <c r="BR39" s="9">
        <f t="shared" si="24"/>
        <v>0</v>
      </c>
      <c r="BS39" s="5">
        <f t="shared" si="25"/>
        <v>0</v>
      </c>
      <c r="BT39" s="5">
        <f t="shared" si="26"/>
        <v>0</v>
      </c>
      <c r="BU39" s="5">
        <f t="shared" si="27"/>
        <v>1</v>
      </c>
      <c r="BV39" s="5">
        <f t="shared" si="28"/>
        <v>1</v>
      </c>
      <c r="BW39" s="5">
        <f t="shared" si="29"/>
        <v>1</v>
      </c>
      <c r="BX39" s="5">
        <f t="shared" si="30"/>
        <v>1</v>
      </c>
      <c r="BY39" s="5">
        <f t="shared" si="31"/>
        <v>1</v>
      </c>
      <c r="BZ39" s="5">
        <f t="shared" si="32"/>
        <v>1</v>
      </c>
      <c r="CA39" s="5">
        <f t="shared" si="33"/>
        <v>1</v>
      </c>
      <c r="CB39" s="5">
        <f t="shared" si="34"/>
        <v>1</v>
      </c>
      <c r="CC39" s="5">
        <f t="shared" si="35"/>
        <v>1</v>
      </c>
      <c r="CD39" s="5" t="str">
        <f t="shared" si="36"/>
        <v>?</v>
      </c>
      <c r="CE39" s="4" t="str">
        <f t="shared" si="37"/>
        <v>Kitöltés rendben!</v>
      </c>
      <c r="CF39" s="5">
        <f t="shared" si="38"/>
        <v>1</v>
      </c>
      <c r="CG39" s="5">
        <f t="shared" si="39"/>
        <v>0</v>
      </c>
      <c r="CH39" s="5">
        <f t="shared" si="40"/>
        <v>1</v>
      </c>
    </row>
    <row r="40" spans="1:86" s="2" customFormat="1" ht="30.25" customHeight="1" x14ac:dyDescent="0.25">
      <c r="A40" s="1" t="str">
        <f t="shared" ref="A40:A103" si="42">IF($G40="","Nincs VKR kiválasztva!",CE40)</f>
        <v>Kitöltés rendben!</v>
      </c>
      <c r="B40" s="209">
        <v>2</v>
      </c>
      <c r="C40" s="208" t="s">
        <v>103</v>
      </c>
      <c r="D40" s="210" t="s">
        <v>251</v>
      </c>
      <c r="E40" s="210" t="s">
        <v>201</v>
      </c>
      <c r="F40" s="211" t="str">
        <f>VLOOKUP($G40,Összesítő!$B:$F,2,FALSE)</f>
        <v>21-12575-1-011-01-13</v>
      </c>
      <c r="G40" s="208" t="s">
        <v>214</v>
      </c>
      <c r="H40" s="6" t="str">
        <f>AY40&amp;"_"&amp;AW40&amp;"_FIV_"&amp;LEFT(Előlap!$B$6,4)</f>
        <v>3173_38_FIV_2026</v>
      </c>
      <c r="I40" s="6" t="str">
        <f>VLOOKUP($G40,Összesítő!$B:$F,5,FALSE)</f>
        <v>Lenti - kivéve Máhomfa, Iklódbördőce, Kerkabarabás, Zalabaksa, Csesztreg, Rédics, Resznek, Külsősárd, Belsősárd, Szilvágy, Pórszombat</v>
      </c>
      <c r="J40" s="6" t="str">
        <f>VLOOKUP($G40,Összesítő!$B:$F,4,FALSE)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40" s="7">
        <f t="shared" si="41"/>
        <v>1866</v>
      </c>
      <c r="L40" s="14">
        <v>2028</v>
      </c>
      <c r="M40" s="14">
        <v>2036</v>
      </c>
      <c r="N40" s="13">
        <v>0</v>
      </c>
      <c r="O40" s="8">
        <v>1866</v>
      </c>
      <c r="P40" s="8">
        <v>0</v>
      </c>
      <c r="R40" s="8">
        <v>0</v>
      </c>
      <c r="S40" s="8">
        <v>0</v>
      </c>
      <c r="T40" s="8">
        <v>0</v>
      </c>
      <c r="U40" s="8">
        <v>0</v>
      </c>
      <c r="V40" s="8">
        <v>0</v>
      </c>
      <c r="W40" s="8">
        <v>0</v>
      </c>
      <c r="X40" s="8">
        <v>0</v>
      </c>
      <c r="Y40" s="8">
        <v>0</v>
      </c>
      <c r="Z40" s="8">
        <v>0</v>
      </c>
      <c r="AA40" s="8">
        <v>0</v>
      </c>
      <c r="AB40" s="8">
        <v>0</v>
      </c>
      <c r="AC40" s="7">
        <f t="shared" ref="AC40:AC103" si="43">SUM(R40:AB40)</f>
        <v>0</v>
      </c>
      <c r="AD40" s="3" t="str">
        <f t="shared" ref="AD40:AD103" si="44">IF($G40="","Nincs VKR kiválasztva!",IF(BA40=0,"Hiányos kitöltés!",BF40))</f>
        <v>Nem rövidtávú a feladat.</v>
      </c>
      <c r="AF40" s="8">
        <v>0</v>
      </c>
      <c r="AG40" s="8">
        <v>0</v>
      </c>
      <c r="AH40" s="8">
        <v>0</v>
      </c>
      <c r="AI40" s="8">
        <v>0</v>
      </c>
      <c r="AJ40" s="8">
        <v>0</v>
      </c>
      <c r="AK40" s="8">
        <v>0</v>
      </c>
      <c r="AL40" s="8">
        <v>0</v>
      </c>
      <c r="AM40" s="8">
        <v>0</v>
      </c>
      <c r="AN40" s="8">
        <v>0</v>
      </c>
      <c r="AO40" s="8">
        <v>0</v>
      </c>
      <c r="AP40" s="8">
        <v>0</v>
      </c>
      <c r="AQ40" s="7">
        <f t="shared" ref="AQ40:AQ103" si="45">SUM(AF40:AP40)</f>
        <v>0</v>
      </c>
      <c r="AR40" s="40" t="s">
        <v>204</v>
      </c>
      <c r="AS40" s="3" t="str">
        <f t="shared" ref="AS40:AS103" si="46">IF($G40="","Nincs VKR kiválasztva!",IF($BA40=0,"Hiányos kitöltés!",IF($BN40=0,"Nem hosszútávú a feladat.",$BL40)))</f>
        <v>Forráshiányos a feladat!</v>
      </c>
      <c r="AU40" s="15" t="s">
        <v>135</v>
      </c>
      <c r="AV40" s="15" t="s">
        <v>135</v>
      </c>
      <c r="AW40" s="6">
        <f>COUNTA($G$3:G40)</f>
        <v>38</v>
      </c>
      <c r="AY40" s="9">
        <f>VLOOKUP($G40,Összesítő!$B:$F,3,FALSE)</f>
        <v>3173</v>
      </c>
      <c r="AZ40" s="9">
        <f t="shared" ref="AZ40:AZ103" si="47">LEN($AU40)</f>
        <v>0</v>
      </c>
      <c r="BA40" s="5">
        <f t="shared" ref="BA40:BA103" si="48">IF(OR($B40="",$C40="",$D40="",$E40="",$F40="",$L40="",$M40="",$N40="",$O40="",$P40=""),0,1)</f>
        <v>1</v>
      </c>
      <c r="BB40" s="5" t="str">
        <f t="shared" ref="BB40:BB103" si="49">IF($F40="",0,IF(AND($L40=2027,$M40=2027),"R",IF(AND($L40=2027,$M40&gt;2027),"RH",IF(AND($L40&gt;2027,$M40&gt;2027),"H","x"))))</f>
        <v>H</v>
      </c>
      <c r="BC40" s="5">
        <f t="shared" ref="BC40:BC103" si="50">IF(OR(BB40="R",BB40="RH"),1,0)</f>
        <v>0</v>
      </c>
      <c r="BD40" s="5">
        <f t="shared" ref="BD40:BD103" si="51">IF(AND($BB40="R",$O40&gt;0),1,IF(AND($BB40="H",$N40&gt;0),1,0))</f>
        <v>0</v>
      </c>
      <c r="BE40" s="5">
        <f t="shared" ref="BE40:BE103" si="52">IF($AC40&lt;$N40,1,IF($AC40=$N40,0))</f>
        <v>0</v>
      </c>
      <c r="BF40" s="9" t="str">
        <f t="shared" ref="BF40:BF103" si="53">IF($L40&gt;2027,"Nem rövidtávú a feladat.",IF($BE40=1,"Az I. ütem nem lehet forráshiányos!",IF($AC40&gt;$N40,"Többlet forrást jelölt meg az I. ütemnél! A forrás ne legyen több a költségnél.",IF($AC40=$N40,"A forrás egyenlő a költséggel (I.ütem).",0))))</f>
        <v>Nem rövidtávú a feladat.</v>
      </c>
      <c r="BG40" s="5">
        <f t="shared" ref="BG40:BG103" si="54">IF(AND($R40&lt;&gt;"",$S40&lt;&gt;"",$T40&lt;&gt;"",$U40&lt;&gt;"",$V40&lt;&gt;"",$W40&lt;&gt;"",$X40&lt;&gt;"",$Y40&lt;&gt;"",$Z40&lt;&gt;"",$AA40&lt;&gt;"",$AB40&lt;&gt;""),1,0)</f>
        <v>1</v>
      </c>
      <c r="BH40" s="5">
        <f t="shared" ref="BH40:BH103" si="55">IF(AND($BG40=1,$N40=$AC40),1,0)</f>
        <v>1</v>
      </c>
      <c r="BI40" s="5">
        <f t="shared" ref="BI40:BI103" si="56">IF($AQ40&lt;$O40,1,0)</f>
        <v>1</v>
      </c>
      <c r="BJ40" s="5">
        <f t="shared" ref="BJ40:BJ103" si="57">IF(AND($AF40&lt;&gt;"",$AG40&lt;&gt;"",$AH40&lt;&gt;"",$AI40&lt;&gt;"",$AJ40&lt;&gt;"",$AK40&lt;&gt;"",$AL40&lt;&gt;"",$AM40&lt;&gt;"",$AN40&lt;&gt;"",$AO40&lt;&gt;"",$AP40&lt;&gt;""),1,0)</f>
        <v>1</v>
      </c>
      <c r="BK40" s="5">
        <f t="shared" ref="BK40:BK103" si="58">IF(AND($BJ40=1,$O40=$AQ40),1,IF(AND($BJ40=1,$O40&gt;$AQ40,AR40="igen"),1,0))</f>
        <v>1</v>
      </c>
      <c r="BL40" s="4" t="str">
        <f t="shared" ref="BL40:BL103" si="59">IF($M40&lt;2028,"Nem hosszútávú a feladat.",IF(AND($BI40=1,$AR40="nem"),"Forráshiányos a feladat? Jelölje az AR-oszlopban!",IF(AND($BI40=0,$AR40="igen"),"Forráshiányosnak jelölte a feladat az AR-oszlopban, de a forrás költség adatok alapnján nem az!",IF(AND($BI40=1,$AR40="igen"),"Forráshiányos a feladat!",IF($AQ40&gt;$O40,"Többlet forrást jelölt meg a II. ütemnél! A forrás ne legyen több a költségnél.",IF($AQ40=$O40,"A forrás egyenlő a költséggel (II.ütem).",0))))))</f>
        <v>Forráshiányos a feladat!</v>
      </c>
      <c r="BM40" s="5">
        <f t="shared" ref="BM40:BM103" si="60">IF($M40&lt;2028,1,0)</f>
        <v>0</v>
      </c>
      <c r="BN40" s="5">
        <f t="shared" ref="BN40:BN103" si="61">IF($M40&gt;2027,1,0)</f>
        <v>1</v>
      </c>
      <c r="BO40" s="5">
        <f t="shared" ref="BO40:BO103" si="62">IF(AND($BM40=1,$N40=0),1,0)</f>
        <v>0</v>
      </c>
      <c r="BP40" s="5">
        <f t="shared" ref="BP40:BP103" si="63">IF(AND($BN40=1,$O40=0),1,0)</f>
        <v>0</v>
      </c>
      <c r="BQ40" s="5">
        <f t="shared" ref="BQ40:BQ103" si="64">IF(AND($BB40="R",$N40=0,$AZ40&gt;29),1,IF(AND($BB40="RH",$N40=0,$AZ40&gt;29),1,0))</f>
        <v>0</v>
      </c>
      <c r="BR40" s="9">
        <f t="shared" ref="BR40:BR103" si="65">IF($BN40=0,"Nincs hosszútávú terv!",IF(AND($BB40="H",$O40=0,$AZ40=0),"Nullás a hosszútávú feladat és nincs hozzá indoklás!",IF(AND($BB40="RH",$O40=0,$AZ40=0),"Nullás a hosszútávú feladat és nincs hozzá indoklás!",IF(AND($BB40="R",$O40=0,$AZ40&lt;300),"Nullás a hosszútávú feladat és rövid hozzá az indoklás!",IF(AND($BB40="RH",$O40=0,$AZ40&lt;300),"Nullás a hosszútávú feladat és rövid hozzá az indoklás!",0)))))</f>
        <v>0</v>
      </c>
      <c r="BS40" s="5">
        <f t="shared" ref="BS40:BS103" si="66">IF(AND($BB40="R",$N40=0,$AZ40&gt;29),1,IF(AND($BB40="RH",$N40=0,$AZ40&gt;29),1,0))</f>
        <v>0</v>
      </c>
      <c r="BT40" s="5">
        <f t="shared" ref="BT40:BT103" si="67">IF(AND($BB40="H",$O40=0,$AZ40&gt;29),1,IF(AND($BB40="RH",$O40=0,$AZ40&gt;29),1,0))</f>
        <v>0</v>
      </c>
      <c r="BU40" s="5">
        <f t="shared" ref="BU40:BU103" si="68">IF($B40="",0,1)</f>
        <v>1</v>
      </c>
      <c r="BV40" s="5">
        <f t="shared" ref="BV40:BV103" si="69">IF($C40="",0,1)</f>
        <v>1</v>
      </c>
      <c r="BW40" s="5">
        <f t="shared" ref="BW40:BW103" si="70">IF($D40="",0,1)</f>
        <v>1</v>
      </c>
      <c r="BX40" s="5">
        <f t="shared" ref="BX40:BX103" si="71">IF($E40="",0,1)</f>
        <v>1</v>
      </c>
      <c r="BY40" s="5">
        <f t="shared" ref="BY40:BY103" si="72">IF($L40="",0,1)</f>
        <v>1</v>
      </c>
      <c r="BZ40" s="5">
        <f t="shared" ref="BZ40:BZ103" si="73">IF($M40="",0,1)</f>
        <v>1</v>
      </c>
      <c r="CA40" s="5">
        <f t="shared" ref="CA40:CA103" si="74">IF($N40="",0,1)</f>
        <v>1</v>
      </c>
      <c r="CB40" s="5">
        <f t="shared" ref="CB40:CB103" si="75">IF($O40="",0,1)</f>
        <v>1</v>
      </c>
      <c r="CC40" s="5">
        <f t="shared" ref="CC40:CC103" si="76">IF($P40="",0,1)</f>
        <v>1</v>
      </c>
      <c r="CD40" s="5" t="str">
        <f t="shared" ref="CD40:CD103" si="77">IF(AND($BA40=0,$BU40=0),"Hiányos kitöltés! (B-oszlop üres)",IF(AND($BA40=0,$BV40=0),"Hiányos kitöltés! (C-oszlop üres)",IF(AND($BA40=0,$BW40=0),"Hiányos kitöltés! (D-oszlop üres)",IF(AND($BA40=0,$BX40=0),"Hiányos kitöltés! (E-oszlop üres)",IF(AND($BA40=0,$BY40=0),"Hiányos kitöltés! (L-oszlop üres)",IF(AND($BA40=0,$BZ40=0),"Hiányos kitöltés! (M-oszlop üres)",IF(AND($BA40=0,$CA40=0),"Hiányos kitöltés! (N-oszlop üres)",IF(AND($BA40=0,$CB40=0),"Hiányos kitöltés! (O-oszlop üres)",IF(AND($BA40=0,$CC40=0),"Hiányos kitöltés! (P-oszlop üres)",IF(AND($BA40=0,$BG40=0),"Hiányos kitöltés! (I.ütem forrása hiányos!","?"))))))))))</f>
        <v>?</v>
      </c>
      <c r="CE40" s="4" t="str">
        <f t="shared" ref="CE40:CE103" si="78">IF($BA40=0,$CD40,IF($BG40=0,"I. ütem forrása nincs kitöltve!",IF($BJ40=0,"II. ütem forrása nincs kitöltve!",IF($BD40=1,"Költségek üteme nem megfelelő (az időtartam és a költség üteme eltér)!",IF(AND(BH40=0,$BA40=1,$BJ40=1,$BD40=1),"Kötelező cellák kitöltve, de az I. ütem forrása hibás!",IF(AND(BJ40=0,$BA40=1,$BJ40=1,$BD40=1),"Kötelező cellák kitöltve, de a II. ütem forrása hibás!",IF(AND($BO40=1,$AZ40&lt;30),"Nullás a rövidtávú feladat és rövid (hiányzik) a hozzá tartozó indoklás!",IF(AND($BP40=1,$AZ40&lt;30),"Nullás a hosszútávú feladat és rövid (hiányzik) a hozzá tartozó indoklás!",IF(AND(BN40=1,C40="2011_RENDKÍVÜLI"),"II. ütemre nem tervezhet Rendkívüli feladatot!",IF(BH40=0,AD40,IF(BK40=0,AS40,IF(AND(BC40=1,$P40&gt;$N40),"EM rendelet 2. melléklet terhére elszámolt költség nem lehet nagyobb az I. ütemre tervezett tényleges költségnél!",IF($AC40&gt;$N40,"Többlet forrást jelölt meg az I. ütemnél! A forrás ne legyen több a költségnél.",IF($AQ40&gt;$O40,"Többlet forrást jelölt meg a II. ütemnél! A forrás ne legyen több a költségnél.","Kitöltés rendben!"))))))))))))))</f>
        <v>Kitöltés rendben!</v>
      </c>
      <c r="CF40" s="5">
        <f t="shared" ref="CF40:CF103" si="79">IF(A40="Kitöltés rendben!",1,0)</f>
        <v>1</v>
      </c>
      <c r="CG40" s="5">
        <f t="shared" ref="CG40:CG103" si="80">IF(AND($BB40="R",$CF40=1),1,IF(AND($BB40="RH",$CF40=1),1,0))</f>
        <v>0</v>
      </c>
      <c r="CH40" s="5">
        <f t="shared" ref="CH40:CH103" si="81">IF(AND($BB40="H",$CF40=1),1,IF(AND($BB40="RH",$CF40=1),1,0))</f>
        <v>1</v>
      </c>
    </row>
    <row r="41" spans="1:86" s="2" customFormat="1" ht="30.25" customHeight="1" x14ac:dyDescent="0.25">
      <c r="A41" s="1" t="str">
        <f t="shared" si="42"/>
        <v>Kitöltés rendben!</v>
      </c>
      <c r="B41" s="209">
        <v>2</v>
      </c>
      <c r="C41" s="208" t="s">
        <v>70</v>
      </c>
      <c r="D41" s="210" t="s">
        <v>252</v>
      </c>
      <c r="E41" s="210" t="s">
        <v>201</v>
      </c>
      <c r="F41" s="211" t="str">
        <f>VLOOKUP($G41,Összesítő!$B:$F,2,FALSE)</f>
        <v>21-12575-1-011-01-13</v>
      </c>
      <c r="G41" s="208" t="s">
        <v>214</v>
      </c>
      <c r="H41" s="6" t="str">
        <f>AY41&amp;"_"&amp;AW41&amp;"_FIV_"&amp;LEFT(Előlap!$B$6,4)</f>
        <v>3173_39_FIV_2026</v>
      </c>
      <c r="I41" s="6" t="str">
        <f>VLOOKUP($G41,Összesítő!$B:$F,5,FALSE)</f>
        <v>Lenti - kivéve Máhomfa, Iklódbördőce, Kerkabarabás, Zalabaksa, Csesztreg, Rédics, Resznek, Külsősárd, Belsősárd, Szilvágy, Pórszombat</v>
      </c>
      <c r="J41" s="6" t="str">
        <f>VLOOKUP($G41,Összesítő!$B:$F,4,FALSE)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41" s="7">
        <f t="shared" si="41"/>
        <v>8890</v>
      </c>
      <c r="L41" s="14">
        <v>2029</v>
      </c>
      <c r="M41" s="14">
        <v>2029</v>
      </c>
      <c r="N41" s="13">
        <v>0</v>
      </c>
      <c r="O41" s="8">
        <v>8890</v>
      </c>
      <c r="P41" s="8">
        <v>0</v>
      </c>
      <c r="R41" s="8">
        <v>0</v>
      </c>
      <c r="S41" s="8">
        <v>0</v>
      </c>
      <c r="T41" s="8">
        <v>0</v>
      </c>
      <c r="U41" s="8">
        <v>0</v>
      </c>
      <c r="V41" s="8">
        <v>0</v>
      </c>
      <c r="W41" s="8">
        <v>0</v>
      </c>
      <c r="X41" s="8">
        <v>0</v>
      </c>
      <c r="Y41" s="8">
        <v>0</v>
      </c>
      <c r="Z41" s="8">
        <v>0</v>
      </c>
      <c r="AA41" s="8">
        <v>0</v>
      </c>
      <c r="AB41" s="8">
        <v>0</v>
      </c>
      <c r="AC41" s="7">
        <f t="shared" si="43"/>
        <v>0</v>
      </c>
      <c r="AD41" s="3" t="str">
        <f t="shared" si="44"/>
        <v>Nem rövidtávú a feladat.</v>
      </c>
      <c r="AF41" s="8">
        <v>6084</v>
      </c>
      <c r="AG41" s="8">
        <v>0</v>
      </c>
      <c r="AH41" s="8">
        <v>0</v>
      </c>
      <c r="AI41" s="8">
        <v>0</v>
      </c>
      <c r="AJ41" s="8">
        <v>0</v>
      </c>
      <c r="AK41" s="8">
        <v>0</v>
      </c>
      <c r="AL41" s="8">
        <v>0</v>
      </c>
      <c r="AM41" s="8">
        <v>0</v>
      </c>
      <c r="AN41" s="8">
        <v>0</v>
      </c>
      <c r="AO41" s="8">
        <v>0</v>
      </c>
      <c r="AP41" s="8">
        <v>0</v>
      </c>
      <c r="AQ41" s="7">
        <f t="shared" si="45"/>
        <v>6084</v>
      </c>
      <c r="AR41" s="40" t="s">
        <v>204</v>
      </c>
      <c r="AS41" s="3" t="str">
        <f t="shared" si="46"/>
        <v>Forráshiányos a feladat!</v>
      </c>
      <c r="AU41" s="15" t="s">
        <v>135</v>
      </c>
      <c r="AV41" s="15" t="s">
        <v>135</v>
      </c>
      <c r="AW41" s="6">
        <f>COUNTA($G$3:G41)</f>
        <v>39</v>
      </c>
      <c r="AY41" s="9">
        <f>VLOOKUP($G41,Összesítő!$B:$F,3,FALSE)</f>
        <v>3173</v>
      </c>
      <c r="AZ41" s="9">
        <f t="shared" si="47"/>
        <v>0</v>
      </c>
      <c r="BA41" s="5">
        <f t="shared" si="48"/>
        <v>1</v>
      </c>
      <c r="BB41" s="5" t="str">
        <f t="shared" si="49"/>
        <v>H</v>
      </c>
      <c r="BC41" s="5">
        <f t="shared" si="50"/>
        <v>0</v>
      </c>
      <c r="BD41" s="5">
        <f t="shared" si="51"/>
        <v>0</v>
      </c>
      <c r="BE41" s="5">
        <f t="shared" si="52"/>
        <v>0</v>
      </c>
      <c r="BF41" s="9" t="str">
        <f t="shared" si="53"/>
        <v>Nem rövidtávú a feladat.</v>
      </c>
      <c r="BG41" s="5">
        <f t="shared" si="54"/>
        <v>1</v>
      </c>
      <c r="BH41" s="5">
        <f t="shared" si="55"/>
        <v>1</v>
      </c>
      <c r="BI41" s="5">
        <f t="shared" si="56"/>
        <v>1</v>
      </c>
      <c r="BJ41" s="5">
        <f t="shared" si="57"/>
        <v>1</v>
      </c>
      <c r="BK41" s="5">
        <f t="shared" si="58"/>
        <v>1</v>
      </c>
      <c r="BL41" s="4" t="str">
        <f t="shared" si="59"/>
        <v>Forráshiányos a feladat!</v>
      </c>
      <c r="BM41" s="5">
        <f t="shared" si="60"/>
        <v>0</v>
      </c>
      <c r="BN41" s="5">
        <f t="shared" si="61"/>
        <v>1</v>
      </c>
      <c r="BO41" s="5">
        <f t="shared" si="62"/>
        <v>0</v>
      </c>
      <c r="BP41" s="5">
        <f t="shared" si="63"/>
        <v>0</v>
      </c>
      <c r="BQ41" s="5">
        <f t="shared" si="64"/>
        <v>0</v>
      </c>
      <c r="BR41" s="9">
        <f t="shared" si="65"/>
        <v>0</v>
      </c>
      <c r="BS41" s="5">
        <f t="shared" si="66"/>
        <v>0</v>
      </c>
      <c r="BT41" s="5">
        <f t="shared" si="67"/>
        <v>0</v>
      </c>
      <c r="BU41" s="5">
        <f t="shared" si="68"/>
        <v>1</v>
      </c>
      <c r="BV41" s="5">
        <f t="shared" si="69"/>
        <v>1</v>
      </c>
      <c r="BW41" s="5">
        <f t="shared" si="70"/>
        <v>1</v>
      </c>
      <c r="BX41" s="5">
        <f t="shared" si="71"/>
        <v>1</v>
      </c>
      <c r="BY41" s="5">
        <f t="shared" si="72"/>
        <v>1</v>
      </c>
      <c r="BZ41" s="5">
        <f t="shared" si="73"/>
        <v>1</v>
      </c>
      <c r="CA41" s="5">
        <f t="shared" si="74"/>
        <v>1</v>
      </c>
      <c r="CB41" s="5">
        <f t="shared" si="75"/>
        <v>1</v>
      </c>
      <c r="CC41" s="5">
        <f t="shared" si="76"/>
        <v>1</v>
      </c>
      <c r="CD41" s="5" t="str">
        <f t="shared" si="77"/>
        <v>?</v>
      </c>
      <c r="CE41" s="4" t="str">
        <f t="shared" si="78"/>
        <v>Kitöltés rendben!</v>
      </c>
      <c r="CF41" s="5">
        <f t="shared" si="79"/>
        <v>1</v>
      </c>
      <c r="CG41" s="5">
        <f t="shared" si="80"/>
        <v>0</v>
      </c>
      <c r="CH41" s="5">
        <f t="shared" si="81"/>
        <v>1</v>
      </c>
    </row>
    <row r="42" spans="1:86" s="2" customFormat="1" ht="30.25" customHeight="1" x14ac:dyDescent="0.25">
      <c r="A42" s="1" t="str">
        <f t="shared" si="42"/>
        <v>Kitöltés rendben!</v>
      </c>
      <c r="B42" s="209">
        <v>2</v>
      </c>
      <c r="C42" s="208" t="s">
        <v>24</v>
      </c>
      <c r="D42" s="210" t="s">
        <v>253</v>
      </c>
      <c r="E42" s="210" t="s">
        <v>201</v>
      </c>
      <c r="F42" s="211" t="str">
        <f>VLOOKUP($G42,Összesítő!$B:$F,2,FALSE)</f>
        <v>21-12575-1-011-01-13</v>
      </c>
      <c r="G42" s="208" t="s">
        <v>214</v>
      </c>
      <c r="H42" s="6" t="str">
        <f>AY42&amp;"_"&amp;AW42&amp;"_FIV_"&amp;LEFT(Előlap!$B$6,4)</f>
        <v>3173_40_FIV_2026</v>
      </c>
      <c r="I42" s="6" t="str">
        <f>VLOOKUP($G42,Összesítő!$B:$F,5,FALSE)</f>
        <v>Lenti - kivéve Máhomfa, Iklódbördőce, Kerkabarabás, Zalabaksa, Csesztreg, Rédics, Resznek, Külsősárd, Belsősárd, Szilvágy, Pórszombat</v>
      </c>
      <c r="J42" s="6" t="str">
        <f>VLOOKUP($G42,Összesítő!$B:$F,4,FALSE)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42" s="7">
        <f t="shared" si="41"/>
        <v>110000</v>
      </c>
      <c r="L42" s="14">
        <v>2029</v>
      </c>
      <c r="M42" s="14">
        <v>2029</v>
      </c>
      <c r="N42" s="13">
        <v>0</v>
      </c>
      <c r="O42" s="8">
        <v>110000</v>
      </c>
      <c r="P42" s="8">
        <v>0</v>
      </c>
      <c r="R42" s="8">
        <v>0</v>
      </c>
      <c r="S42" s="8">
        <v>0</v>
      </c>
      <c r="T42" s="8">
        <v>0</v>
      </c>
      <c r="U42" s="8">
        <v>0</v>
      </c>
      <c r="V42" s="8">
        <v>0</v>
      </c>
      <c r="W42" s="8">
        <v>0</v>
      </c>
      <c r="X42" s="8">
        <v>0</v>
      </c>
      <c r="Y42" s="8">
        <v>0</v>
      </c>
      <c r="Z42" s="8">
        <v>0</v>
      </c>
      <c r="AA42" s="8">
        <v>0</v>
      </c>
      <c r="AB42" s="8">
        <v>0</v>
      </c>
      <c r="AC42" s="7">
        <f t="shared" si="43"/>
        <v>0</v>
      </c>
      <c r="AD42" s="3" t="str">
        <f t="shared" si="44"/>
        <v>Nem rövidtávú a feladat.</v>
      </c>
      <c r="AF42" s="8">
        <v>21632</v>
      </c>
      <c r="AG42" s="8">
        <v>0</v>
      </c>
      <c r="AH42" s="8">
        <v>0</v>
      </c>
      <c r="AI42" s="8">
        <v>0</v>
      </c>
      <c r="AJ42" s="8">
        <v>0</v>
      </c>
      <c r="AK42" s="8">
        <v>0</v>
      </c>
      <c r="AL42" s="8">
        <v>0</v>
      </c>
      <c r="AM42" s="8">
        <v>0</v>
      </c>
      <c r="AN42" s="8">
        <v>0</v>
      </c>
      <c r="AO42" s="8">
        <v>0</v>
      </c>
      <c r="AP42" s="8">
        <v>0</v>
      </c>
      <c r="AQ42" s="7">
        <f t="shared" si="45"/>
        <v>21632</v>
      </c>
      <c r="AR42" s="40" t="s">
        <v>204</v>
      </c>
      <c r="AS42" s="3" t="str">
        <f t="shared" si="46"/>
        <v>Forráshiányos a feladat!</v>
      </c>
      <c r="AU42" s="15" t="s">
        <v>135</v>
      </c>
      <c r="AV42" s="15" t="s">
        <v>135</v>
      </c>
      <c r="AW42" s="6">
        <f>COUNTA($G$3:G42)</f>
        <v>40</v>
      </c>
      <c r="AY42" s="9">
        <f>VLOOKUP($G42,Összesítő!$B:$F,3,FALSE)</f>
        <v>3173</v>
      </c>
      <c r="AZ42" s="9">
        <f t="shared" si="47"/>
        <v>0</v>
      </c>
      <c r="BA42" s="5">
        <f t="shared" si="48"/>
        <v>1</v>
      </c>
      <c r="BB42" s="5" t="str">
        <f t="shared" si="49"/>
        <v>H</v>
      </c>
      <c r="BC42" s="5">
        <f t="shared" si="50"/>
        <v>0</v>
      </c>
      <c r="BD42" s="5">
        <f t="shared" si="51"/>
        <v>0</v>
      </c>
      <c r="BE42" s="5">
        <f t="shared" si="52"/>
        <v>0</v>
      </c>
      <c r="BF42" s="9" t="str">
        <f t="shared" si="53"/>
        <v>Nem rövidtávú a feladat.</v>
      </c>
      <c r="BG42" s="5">
        <f t="shared" si="54"/>
        <v>1</v>
      </c>
      <c r="BH42" s="5">
        <f t="shared" si="55"/>
        <v>1</v>
      </c>
      <c r="BI42" s="5">
        <f t="shared" si="56"/>
        <v>1</v>
      </c>
      <c r="BJ42" s="5">
        <f t="shared" si="57"/>
        <v>1</v>
      </c>
      <c r="BK42" s="5">
        <f t="shared" si="58"/>
        <v>1</v>
      </c>
      <c r="BL42" s="4" t="str">
        <f t="shared" si="59"/>
        <v>Forráshiányos a feladat!</v>
      </c>
      <c r="BM42" s="5">
        <f t="shared" si="60"/>
        <v>0</v>
      </c>
      <c r="BN42" s="5">
        <f t="shared" si="61"/>
        <v>1</v>
      </c>
      <c r="BO42" s="5">
        <f t="shared" si="62"/>
        <v>0</v>
      </c>
      <c r="BP42" s="5">
        <f t="shared" si="63"/>
        <v>0</v>
      </c>
      <c r="BQ42" s="5">
        <f t="shared" si="64"/>
        <v>0</v>
      </c>
      <c r="BR42" s="9">
        <f t="shared" si="65"/>
        <v>0</v>
      </c>
      <c r="BS42" s="5">
        <f t="shared" si="66"/>
        <v>0</v>
      </c>
      <c r="BT42" s="5">
        <f t="shared" si="67"/>
        <v>0</v>
      </c>
      <c r="BU42" s="5">
        <f t="shared" si="68"/>
        <v>1</v>
      </c>
      <c r="BV42" s="5">
        <f t="shared" si="69"/>
        <v>1</v>
      </c>
      <c r="BW42" s="5">
        <f t="shared" si="70"/>
        <v>1</v>
      </c>
      <c r="BX42" s="5">
        <f t="shared" si="71"/>
        <v>1</v>
      </c>
      <c r="BY42" s="5">
        <f t="shared" si="72"/>
        <v>1</v>
      </c>
      <c r="BZ42" s="5">
        <f t="shared" si="73"/>
        <v>1</v>
      </c>
      <c r="CA42" s="5">
        <f t="shared" si="74"/>
        <v>1</v>
      </c>
      <c r="CB42" s="5">
        <f t="shared" si="75"/>
        <v>1</v>
      </c>
      <c r="CC42" s="5">
        <f t="shared" si="76"/>
        <v>1</v>
      </c>
      <c r="CD42" s="5" t="str">
        <f t="shared" si="77"/>
        <v>?</v>
      </c>
      <c r="CE42" s="4" t="str">
        <f t="shared" si="78"/>
        <v>Kitöltés rendben!</v>
      </c>
      <c r="CF42" s="5">
        <f t="shared" si="79"/>
        <v>1</v>
      </c>
      <c r="CG42" s="5">
        <f t="shared" si="80"/>
        <v>0</v>
      </c>
      <c r="CH42" s="5">
        <f t="shared" si="81"/>
        <v>1</v>
      </c>
    </row>
    <row r="43" spans="1:86" s="2" customFormat="1" ht="30.25" customHeight="1" x14ac:dyDescent="0.25">
      <c r="A43" s="1" t="str">
        <f t="shared" si="42"/>
        <v>Kitöltés rendben!</v>
      </c>
      <c r="B43" s="209">
        <v>2</v>
      </c>
      <c r="C43" s="208" t="s">
        <v>50</v>
      </c>
      <c r="D43" s="210" t="s">
        <v>254</v>
      </c>
      <c r="E43" s="210" t="s">
        <v>201</v>
      </c>
      <c r="F43" s="211" t="str">
        <f>VLOOKUP($G43,Összesítő!$B:$F,2,FALSE)</f>
        <v>21-12575-1-011-01-13</v>
      </c>
      <c r="G43" s="208" t="s">
        <v>214</v>
      </c>
      <c r="H43" s="6" t="str">
        <f>AY43&amp;"_"&amp;AW43&amp;"_FIV_"&amp;LEFT(Előlap!$B$6,4)</f>
        <v>3173_41_FIV_2026</v>
      </c>
      <c r="I43" s="6" t="str">
        <f>VLOOKUP($G43,Összesítő!$B:$F,5,FALSE)</f>
        <v>Lenti - kivéve Máhomfa, Iklódbördőce, Kerkabarabás, Zalabaksa, Csesztreg, Rédics, Resznek, Külsősárd, Belsősárd, Szilvágy, Pórszombat</v>
      </c>
      <c r="J43" s="6" t="str">
        <f>VLOOKUP($G43,Összesítő!$B:$F,4,FALSE)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43" s="7">
        <f t="shared" si="41"/>
        <v>4445</v>
      </c>
      <c r="L43" s="14">
        <v>2029</v>
      </c>
      <c r="M43" s="14">
        <v>2029</v>
      </c>
      <c r="N43" s="13">
        <v>0</v>
      </c>
      <c r="O43" s="8">
        <v>4445</v>
      </c>
      <c r="P43" s="8">
        <v>0</v>
      </c>
      <c r="R43" s="8">
        <v>0</v>
      </c>
      <c r="S43" s="8">
        <v>0</v>
      </c>
      <c r="T43" s="8">
        <v>0</v>
      </c>
      <c r="U43" s="8">
        <v>0</v>
      </c>
      <c r="V43" s="8">
        <v>0</v>
      </c>
      <c r="W43" s="8">
        <v>0</v>
      </c>
      <c r="X43" s="8">
        <v>0</v>
      </c>
      <c r="Y43" s="8">
        <v>0</v>
      </c>
      <c r="Z43" s="8">
        <v>0</v>
      </c>
      <c r="AA43" s="8">
        <v>0</v>
      </c>
      <c r="AB43" s="8">
        <v>0</v>
      </c>
      <c r="AC43" s="7">
        <f t="shared" si="43"/>
        <v>0</v>
      </c>
      <c r="AD43" s="3" t="str">
        <f t="shared" si="44"/>
        <v>Nem rövidtávú a feladat.</v>
      </c>
      <c r="AF43" s="8">
        <v>0</v>
      </c>
      <c r="AG43" s="8">
        <v>0</v>
      </c>
      <c r="AH43" s="8">
        <v>0</v>
      </c>
      <c r="AI43" s="8">
        <v>0</v>
      </c>
      <c r="AJ43" s="8">
        <v>0</v>
      </c>
      <c r="AK43" s="8">
        <v>0</v>
      </c>
      <c r="AL43" s="8">
        <v>0</v>
      </c>
      <c r="AM43" s="8">
        <v>0</v>
      </c>
      <c r="AN43" s="8">
        <v>0</v>
      </c>
      <c r="AO43" s="8">
        <v>0</v>
      </c>
      <c r="AP43" s="8">
        <v>0</v>
      </c>
      <c r="AQ43" s="7">
        <f t="shared" si="45"/>
        <v>0</v>
      </c>
      <c r="AR43" s="40" t="s">
        <v>204</v>
      </c>
      <c r="AS43" s="3" t="str">
        <f t="shared" si="46"/>
        <v>Forráshiányos a feladat!</v>
      </c>
      <c r="AU43" s="15" t="s">
        <v>135</v>
      </c>
      <c r="AV43" s="15" t="s">
        <v>135</v>
      </c>
      <c r="AW43" s="6">
        <f>COUNTA($G$3:G43)</f>
        <v>41</v>
      </c>
      <c r="AY43" s="9">
        <f>VLOOKUP($G43,Összesítő!$B:$F,3,FALSE)</f>
        <v>3173</v>
      </c>
      <c r="AZ43" s="9">
        <f t="shared" si="47"/>
        <v>0</v>
      </c>
      <c r="BA43" s="5">
        <f t="shared" si="48"/>
        <v>1</v>
      </c>
      <c r="BB43" s="5" t="str">
        <f t="shared" si="49"/>
        <v>H</v>
      </c>
      <c r="BC43" s="5">
        <f t="shared" si="50"/>
        <v>0</v>
      </c>
      <c r="BD43" s="5">
        <f t="shared" si="51"/>
        <v>0</v>
      </c>
      <c r="BE43" s="5">
        <f t="shared" si="52"/>
        <v>0</v>
      </c>
      <c r="BF43" s="9" t="str">
        <f t="shared" si="53"/>
        <v>Nem rövidtávú a feladat.</v>
      </c>
      <c r="BG43" s="5">
        <f t="shared" si="54"/>
        <v>1</v>
      </c>
      <c r="BH43" s="5">
        <f t="shared" si="55"/>
        <v>1</v>
      </c>
      <c r="BI43" s="5">
        <f t="shared" si="56"/>
        <v>1</v>
      </c>
      <c r="BJ43" s="5">
        <f t="shared" si="57"/>
        <v>1</v>
      </c>
      <c r="BK43" s="5">
        <f t="shared" si="58"/>
        <v>1</v>
      </c>
      <c r="BL43" s="4" t="str">
        <f t="shared" si="59"/>
        <v>Forráshiányos a feladat!</v>
      </c>
      <c r="BM43" s="5">
        <f t="shared" si="60"/>
        <v>0</v>
      </c>
      <c r="BN43" s="5">
        <f t="shared" si="61"/>
        <v>1</v>
      </c>
      <c r="BO43" s="5">
        <f t="shared" si="62"/>
        <v>0</v>
      </c>
      <c r="BP43" s="5">
        <f t="shared" si="63"/>
        <v>0</v>
      </c>
      <c r="BQ43" s="5">
        <f t="shared" si="64"/>
        <v>0</v>
      </c>
      <c r="BR43" s="9">
        <f t="shared" si="65"/>
        <v>0</v>
      </c>
      <c r="BS43" s="5">
        <f t="shared" si="66"/>
        <v>0</v>
      </c>
      <c r="BT43" s="5">
        <f t="shared" si="67"/>
        <v>0</v>
      </c>
      <c r="BU43" s="5">
        <f t="shared" si="68"/>
        <v>1</v>
      </c>
      <c r="BV43" s="5">
        <f t="shared" si="69"/>
        <v>1</v>
      </c>
      <c r="BW43" s="5">
        <f t="shared" si="70"/>
        <v>1</v>
      </c>
      <c r="BX43" s="5">
        <f t="shared" si="71"/>
        <v>1</v>
      </c>
      <c r="BY43" s="5">
        <f t="shared" si="72"/>
        <v>1</v>
      </c>
      <c r="BZ43" s="5">
        <f t="shared" si="73"/>
        <v>1</v>
      </c>
      <c r="CA43" s="5">
        <f t="shared" si="74"/>
        <v>1</v>
      </c>
      <c r="CB43" s="5">
        <f t="shared" si="75"/>
        <v>1</v>
      </c>
      <c r="CC43" s="5">
        <f t="shared" si="76"/>
        <v>1</v>
      </c>
      <c r="CD43" s="5" t="str">
        <f t="shared" si="77"/>
        <v>?</v>
      </c>
      <c r="CE43" s="4" t="str">
        <f t="shared" si="78"/>
        <v>Kitöltés rendben!</v>
      </c>
      <c r="CF43" s="5">
        <f t="shared" si="79"/>
        <v>1</v>
      </c>
      <c r="CG43" s="5">
        <f t="shared" si="80"/>
        <v>0</v>
      </c>
      <c r="CH43" s="5">
        <f t="shared" si="81"/>
        <v>1</v>
      </c>
    </row>
    <row r="44" spans="1:86" s="2" customFormat="1" ht="30.25" customHeight="1" x14ac:dyDescent="0.25">
      <c r="A44" s="1" t="str">
        <f t="shared" si="42"/>
        <v>Kitöltés rendben!</v>
      </c>
      <c r="B44" s="209">
        <v>2</v>
      </c>
      <c r="C44" s="208" t="s">
        <v>103</v>
      </c>
      <c r="D44" s="210" t="s">
        <v>255</v>
      </c>
      <c r="E44" s="210" t="s">
        <v>201</v>
      </c>
      <c r="F44" s="211" t="str">
        <f>VLOOKUP($G44,Összesítő!$B:$F,2,FALSE)</f>
        <v>21-12575-1-011-01-13</v>
      </c>
      <c r="G44" s="208" t="s">
        <v>214</v>
      </c>
      <c r="H44" s="6" t="str">
        <f>AY44&amp;"_"&amp;AW44&amp;"_FIV_"&amp;LEFT(Előlap!$B$6,4)</f>
        <v>3173_42_FIV_2026</v>
      </c>
      <c r="I44" s="6" t="str">
        <f>VLOOKUP($G44,Összesítő!$B:$F,5,FALSE)</f>
        <v>Lenti - kivéve Máhomfa, Iklódbördőce, Kerkabarabás, Zalabaksa, Csesztreg, Rédics, Resznek, Külsősárd, Belsősárd, Szilvágy, Pórszombat</v>
      </c>
      <c r="J44" s="6" t="str">
        <f>VLOOKUP($G44,Összesítő!$B:$F,4,FALSE)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44" s="7">
        <f t="shared" si="41"/>
        <v>8255</v>
      </c>
      <c r="L44" s="14">
        <v>2029</v>
      </c>
      <c r="M44" s="14">
        <v>2029</v>
      </c>
      <c r="N44" s="13">
        <v>0</v>
      </c>
      <c r="O44" s="8">
        <v>8255</v>
      </c>
      <c r="P44" s="8">
        <v>0</v>
      </c>
      <c r="R44" s="8">
        <v>0</v>
      </c>
      <c r="S44" s="8">
        <v>0</v>
      </c>
      <c r="T44" s="8">
        <v>0</v>
      </c>
      <c r="U44" s="8">
        <v>0</v>
      </c>
      <c r="V44" s="8">
        <v>0</v>
      </c>
      <c r="W44" s="8">
        <v>0</v>
      </c>
      <c r="X44" s="8">
        <v>0</v>
      </c>
      <c r="Y44" s="8">
        <v>0</v>
      </c>
      <c r="Z44" s="8">
        <v>0</v>
      </c>
      <c r="AA44" s="8">
        <v>0</v>
      </c>
      <c r="AB44" s="8">
        <v>0</v>
      </c>
      <c r="AC44" s="7">
        <f t="shared" si="43"/>
        <v>0</v>
      </c>
      <c r="AD44" s="3" t="str">
        <f t="shared" si="44"/>
        <v>Nem rövidtávú a feladat.</v>
      </c>
      <c r="AF44" s="8">
        <v>0</v>
      </c>
      <c r="AG44" s="8">
        <v>0</v>
      </c>
      <c r="AH44" s="8">
        <v>0</v>
      </c>
      <c r="AI44" s="8">
        <v>0</v>
      </c>
      <c r="AJ44" s="8">
        <v>0</v>
      </c>
      <c r="AK44" s="8">
        <v>0</v>
      </c>
      <c r="AL44" s="8">
        <v>0</v>
      </c>
      <c r="AM44" s="8">
        <v>0</v>
      </c>
      <c r="AN44" s="8">
        <v>0</v>
      </c>
      <c r="AO44" s="8">
        <v>0</v>
      </c>
      <c r="AP44" s="8">
        <v>0</v>
      </c>
      <c r="AQ44" s="7">
        <f t="shared" si="45"/>
        <v>0</v>
      </c>
      <c r="AR44" s="40" t="s">
        <v>204</v>
      </c>
      <c r="AS44" s="3" t="str">
        <f t="shared" si="46"/>
        <v>Forráshiányos a feladat!</v>
      </c>
      <c r="AU44" s="15" t="s">
        <v>135</v>
      </c>
      <c r="AV44" s="15" t="s">
        <v>135</v>
      </c>
      <c r="AW44" s="6">
        <f>COUNTA($G$3:G44)</f>
        <v>42</v>
      </c>
      <c r="AY44" s="9">
        <f>VLOOKUP($G44,Összesítő!$B:$F,3,FALSE)</f>
        <v>3173</v>
      </c>
      <c r="AZ44" s="9">
        <f t="shared" si="47"/>
        <v>0</v>
      </c>
      <c r="BA44" s="5">
        <f t="shared" si="48"/>
        <v>1</v>
      </c>
      <c r="BB44" s="5" t="str">
        <f t="shared" si="49"/>
        <v>H</v>
      </c>
      <c r="BC44" s="5">
        <f t="shared" si="50"/>
        <v>0</v>
      </c>
      <c r="BD44" s="5">
        <f t="shared" si="51"/>
        <v>0</v>
      </c>
      <c r="BE44" s="5">
        <f t="shared" si="52"/>
        <v>0</v>
      </c>
      <c r="BF44" s="9" t="str">
        <f t="shared" si="53"/>
        <v>Nem rövidtávú a feladat.</v>
      </c>
      <c r="BG44" s="5">
        <f t="shared" si="54"/>
        <v>1</v>
      </c>
      <c r="BH44" s="5">
        <f t="shared" si="55"/>
        <v>1</v>
      </c>
      <c r="BI44" s="5">
        <f t="shared" si="56"/>
        <v>1</v>
      </c>
      <c r="BJ44" s="5">
        <f t="shared" si="57"/>
        <v>1</v>
      </c>
      <c r="BK44" s="5">
        <f t="shared" si="58"/>
        <v>1</v>
      </c>
      <c r="BL44" s="4" t="str">
        <f t="shared" si="59"/>
        <v>Forráshiányos a feladat!</v>
      </c>
      <c r="BM44" s="5">
        <f t="shared" si="60"/>
        <v>0</v>
      </c>
      <c r="BN44" s="5">
        <f t="shared" si="61"/>
        <v>1</v>
      </c>
      <c r="BO44" s="5">
        <f t="shared" si="62"/>
        <v>0</v>
      </c>
      <c r="BP44" s="5">
        <f t="shared" si="63"/>
        <v>0</v>
      </c>
      <c r="BQ44" s="5">
        <f t="shared" si="64"/>
        <v>0</v>
      </c>
      <c r="BR44" s="9">
        <f t="shared" si="65"/>
        <v>0</v>
      </c>
      <c r="BS44" s="5">
        <f t="shared" si="66"/>
        <v>0</v>
      </c>
      <c r="BT44" s="5">
        <f t="shared" si="67"/>
        <v>0</v>
      </c>
      <c r="BU44" s="5">
        <f t="shared" si="68"/>
        <v>1</v>
      </c>
      <c r="BV44" s="5">
        <f t="shared" si="69"/>
        <v>1</v>
      </c>
      <c r="BW44" s="5">
        <f t="shared" si="70"/>
        <v>1</v>
      </c>
      <c r="BX44" s="5">
        <f t="shared" si="71"/>
        <v>1</v>
      </c>
      <c r="BY44" s="5">
        <f t="shared" si="72"/>
        <v>1</v>
      </c>
      <c r="BZ44" s="5">
        <f t="shared" si="73"/>
        <v>1</v>
      </c>
      <c r="CA44" s="5">
        <f t="shared" si="74"/>
        <v>1</v>
      </c>
      <c r="CB44" s="5">
        <f t="shared" si="75"/>
        <v>1</v>
      </c>
      <c r="CC44" s="5">
        <f t="shared" si="76"/>
        <v>1</v>
      </c>
      <c r="CD44" s="5" t="str">
        <f t="shared" si="77"/>
        <v>?</v>
      </c>
      <c r="CE44" s="4" t="str">
        <f t="shared" si="78"/>
        <v>Kitöltés rendben!</v>
      </c>
      <c r="CF44" s="5">
        <f t="shared" si="79"/>
        <v>1</v>
      </c>
      <c r="CG44" s="5">
        <f t="shared" si="80"/>
        <v>0</v>
      </c>
      <c r="CH44" s="5">
        <f t="shared" si="81"/>
        <v>1</v>
      </c>
    </row>
    <row r="45" spans="1:86" s="2" customFormat="1" ht="30.25" customHeight="1" x14ac:dyDescent="0.25">
      <c r="A45" s="1" t="str">
        <f t="shared" si="42"/>
        <v>Kitöltés rendben!</v>
      </c>
      <c r="B45" s="209">
        <v>2</v>
      </c>
      <c r="C45" s="208" t="s">
        <v>103</v>
      </c>
      <c r="D45" s="210" t="s">
        <v>256</v>
      </c>
      <c r="E45" s="210" t="s">
        <v>201</v>
      </c>
      <c r="F45" s="211" t="str">
        <f>VLOOKUP($G45,Összesítő!$B:$F,2,FALSE)</f>
        <v>21-12575-1-011-01-13</v>
      </c>
      <c r="G45" s="208" t="s">
        <v>214</v>
      </c>
      <c r="H45" s="6" t="str">
        <f>AY45&amp;"_"&amp;AW45&amp;"_FIV_"&amp;LEFT(Előlap!$B$6,4)</f>
        <v>3173_43_FIV_2026</v>
      </c>
      <c r="I45" s="6" t="str">
        <f>VLOOKUP($G45,Összesítő!$B:$F,5,FALSE)</f>
        <v>Lenti - kivéve Máhomfa, Iklódbördőce, Kerkabarabás, Zalabaksa, Csesztreg, Rédics, Resznek, Külsősárd, Belsősárd, Szilvágy, Pórszombat</v>
      </c>
      <c r="J45" s="6" t="str">
        <f>VLOOKUP($G45,Összesítő!$B:$F,4,FALSE)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45" s="7">
        <f t="shared" si="41"/>
        <v>6500</v>
      </c>
      <c r="L45" s="14">
        <v>2029</v>
      </c>
      <c r="M45" s="14">
        <v>2029</v>
      </c>
      <c r="N45" s="13">
        <v>0</v>
      </c>
      <c r="O45" s="8">
        <v>6500</v>
      </c>
      <c r="P45" s="8">
        <v>0</v>
      </c>
      <c r="R45" s="8">
        <v>0</v>
      </c>
      <c r="S45" s="8">
        <v>0</v>
      </c>
      <c r="T45" s="8">
        <v>0</v>
      </c>
      <c r="U45" s="8">
        <v>0</v>
      </c>
      <c r="V45" s="8">
        <v>0</v>
      </c>
      <c r="W45" s="8">
        <v>0</v>
      </c>
      <c r="X45" s="8">
        <v>0</v>
      </c>
      <c r="Y45" s="8">
        <v>0</v>
      </c>
      <c r="Z45" s="8">
        <v>0</v>
      </c>
      <c r="AA45" s="8">
        <v>0</v>
      </c>
      <c r="AB45" s="8">
        <v>0</v>
      </c>
      <c r="AC45" s="7">
        <f t="shared" si="43"/>
        <v>0</v>
      </c>
      <c r="AD45" s="3" t="str">
        <f t="shared" si="44"/>
        <v>Nem rövidtávú a feladat.</v>
      </c>
      <c r="AF45" s="8">
        <v>0</v>
      </c>
      <c r="AG45" s="8">
        <v>0</v>
      </c>
      <c r="AH45" s="8">
        <v>0</v>
      </c>
      <c r="AI45" s="8">
        <v>0</v>
      </c>
      <c r="AJ45" s="8">
        <v>0</v>
      </c>
      <c r="AK45" s="8">
        <v>0</v>
      </c>
      <c r="AL45" s="8">
        <v>0</v>
      </c>
      <c r="AM45" s="8">
        <v>0</v>
      </c>
      <c r="AN45" s="8">
        <v>0</v>
      </c>
      <c r="AO45" s="8">
        <v>0</v>
      </c>
      <c r="AP45" s="8">
        <v>0</v>
      </c>
      <c r="AQ45" s="7">
        <f t="shared" si="45"/>
        <v>0</v>
      </c>
      <c r="AR45" s="40" t="s">
        <v>204</v>
      </c>
      <c r="AS45" s="3" t="str">
        <f t="shared" si="46"/>
        <v>Forráshiányos a feladat!</v>
      </c>
      <c r="AU45" s="15" t="s">
        <v>135</v>
      </c>
      <c r="AV45" s="15" t="s">
        <v>135</v>
      </c>
      <c r="AW45" s="6">
        <f>COUNTA($G$3:G45)</f>
        <v>43</v>
      </c>
      <c r="AY45" s="9">
        <f>VLOOKUP($G45,Összesítő!$B:$F,3,FALSE)</f>
        <v>3173</v>
      </c>
      <c r="AZ45" s="9">
        <f t="shared" si="47"/>
        <v>0</v>
      </c>
      <c r="BA45" s="5">
        <f t="shared" si="48"/>
        <v>1</v>
      </c>
      <c r="BB45" s="5" t="str">
        <f t="shared" si="49"/>
        <v>H</v>
      </c>
      <c r="BC45" s="5">
        <f t="shared" si="50"/>
        <v>0</v>
      </c>
      <c r="BD45" s="5">
        <f t="shared" si="51"/>
        <v>0</v>
      </c>
      <c r="BE45" s="5">
        <f t="shared" si="52"/>
        <v>0</v>
      </c>
      <c r="BF45" s="9" t="str">
        <f t="shared" si="53"/>
        <v>Nem rövidtávú a feladat.</v>
      </c>
      <c r="BG45" s="5">
        <f t="shared" si="54"/>
        <v>1</v>
      </c>
      <c r="BH45" s="5">
        <f t="shared" si="55"/>
        <v>1</v>
      </c>
      <c r="BI45" s="5">
        <f t="shared" si="56"/>
        <v>1</v>
      </c>
      <c r="BJ45" s="5">
        <f t="shared" si="57"/>
        <v>1</v>
      </c>
      <c r="BK45" s="5">
        <f t="shared" si="58"/>
        <v>1</v>
      </c>
      <c r="BL45" s="4" t="str">
        <f t="shared" si="59"/>
        <v>Forráshiányos a feladat!</v>
      </c>
      <c r="BM45" s="5">
        <f t="shared" si="60"/>
        <v>0</v>
      </c>
      <c r="BN45" s="5">
        <f t="shared" si="61"/>
        <v>1</v>
      </c>
      <c r="BO45" s="5">
        <f t="shared" si="62"/>
        <v>0</v>
      </c>
      <c r="BP45" s="5">
        <f t="shared" si="63"/>
        <v>0</v>
      </c>
      <c r="BQ45" s="5">
        <f t="shared" si="64"/>
        <v>0</v>
      </c>
      <c r="BR45" s="9">
        <f t="shared" si="65"/>
        <v>0</v>
      </c>
      <c r="BS45" s="5">
        <f t="shared" si="66"/>
        <v>0</v>
      </c>
      <c r="BT45" s="5">
        <f t="shared" si="67"/>
        <v>0</v>
      </c>
      <c r="BU45" s="5">
        <f t="shared" si="68"/>
        <v>1</v>
      </c>
      <c r="BV45" s="5">
        <f t="shared" si="69"/>
        <v>1</v>
      </c>
      <c r="BW45" s="5">
        <f t="shared" si="70"/>
        <v>1</v>
      </c>
      <c r="BX45" s="5">
        <f t="shared" si="71"/>
        <v>1</v>
      </c>
      <c r="BY45" s="5">
        <f t="shared" si="72"/>
        <v>1</v>
      </c>
      <c r="BZ45" s="5">
        <f t="shared" si="73"/>
        <v>1</v>
      </c>
      <c r="CA45" s="5">
        <f t="shared" si="74"/>
        <v>1</v>
      </c>
      <c r="CB45" s="5">
        <f t="shared" si="75"/>
        <v>1</v>
      </c>
      <c r="CC45" s="5">
        <f t="shared" si="76"/>
        <v>1</v>
      </c>
      <c r="CD45" s="5" t="str">
        <f t="shared" si="77"/>
        <v>?</v>
      </c>
      <c r="CE45" s="4" t="str">
        <f t="shared" si="78"/>
        <v>Kitöltés rendben!</v>
      </c>
      <c r="CF45" s="5">
        <f t="shared" si="79"/>
        <v>1</v>
      </c>
      <c r="CG45" s="5">
        <f t="shared" si="80"/>
        <v>0</v>
      </c>
      <c r="CH45" s="5">
        <f t="shared" si="81"/>
        <v>1</v>
      </c>
    </row>
    <row r="46" spans="1:86" s="2" customFormat="1" ht="30.25" customHeight="1" x14ac:dyDescent="0.25">
      <c r="A46" s="1" t="str">
        <f t="shared" si="42"/>
        <v>Kitöltés rendben!</v>
      </c>
      <c r="B46" s="209">
        <v>2</v>
      </c>
      <c r="C46" s="208" t="s">
        <v>103</v>
      </c>
      <c r="D46" s="210" t="s">
        <v>257</v>
      </c>
      <c r="E46" s="210" t="s">
        <v>201</v>
      </c>
      <c r="F46" s="211" t="str">
        <f>VLOOKUP($G46,Összesítő!$B:$F,2,FALSE)</f>
        <v>21-12575-1-011-01-13</v>
      </c>
      <c r="G46" s="208" t="s">
        <v>214</v>
      </c>
      <c r="H46" s="6" t="str">
        <f>AY46&amp;"_"&amp;AW46&amp;"_FIV_"&amp;LEFT(Előlap!$B$6,4)</f>
        <v>3173_44_FIV_2026</v>
      </c>
      <c r="I46" s="6" t="str">
        <f>VLOOKUP($G46,Összesítő!$B:$F,5,FALSE)</f>
        <v>Lenti - kivéve Máhomfa, Iklódbördőce, Kerkabarabás, Zalabaksa, Csesztreg, Rédics, Resznek, Külsősárd, Belsősárd, Szilvágy, Pórszombat</v>
      </c>
      <c r="J46" s="6" t="str">
        <f>VLOOKUP($G46,Összesítő!$B:$F,4,FALSE)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46" s="7">
        <f t="shared" si="41"/>
        <v>8255</v>
      </c>
      <c r="L46" s="14">
        <v>2029</v>
      </c>
      <c r="M46" s="14">
        <v>2029</v>
      </c>
      <c r="N46" s="13">
        <v>0</v>
      </c>
      <c r="O46" s="8">
        <v>8255</v>
      </c>
      <c r="P46" s="8">
        <v>0</v>
      </c>
      <c r="R46" s="8">
        <v>0</v>
      </c>
      <c r="S46" s="8">
        <v>0</v>
      </c>
      <c r="T46" s="8">
        <v>0</v>
      </c>
      <c r="U46" s="8">
        <v>0</v>
      </c>
      <c r="V46" s="8">
        <v>0</v>
      </c>
      <c r="W46" s="8">
        <v>0</v>
      </c>
      <c r="X46" s="8">
        <v>0</v>
      </c>
      <c r="Y46" s="8">
        <v>0</v>
      </c>
      <c r="Z46" s="8">
        <v>0</v>
      </c>
      <c r="AA46" s="8">
        <v>0</v>
      </c>
      <c r="AB46" s="8">
        <v>0</v>
      </c>
      <c r="AC46" s="7">
        <f t="shared" si="43"/>
        <v>0</v>
      </c>
      <c r="AD46" s="3" t="str">
        <f t="shared" si="44"/>
        <v>Nem rövidtávú a feladat.</v>
      </c>
      <c r="AF46" s="8">
        <v>0</v>
      </c>
      <c r="AG46" s="8">
        <v>0</v>
      </c>
      <c r="AH46" s="8">
        <v>0</v>
      </c>
      <c r="AI46" s="8">
        <v>0</v>
      </c>
      <c r="AJ46" s="8">
        <v>0</v>
      </c>
      <c r="AK46" s="8">
        <v>0</v>
      </c>
      <c r="AL46" s="8">
        <v>0</v>
      </c>
      <c r="AM46" s="8">
        <v>0</v>
      </c>
      <c r="AN46" s="8">
        <v>0</v>
      </c>
      <c r="AO46" s="8">
        <v>0</v>
      </c>
      <c r="AP46" s="8">
        <v>0</v>
      </c>
      <c r="AQ46" s="7">
        <f t="shared" si="45"/>
        <v>0</v>
      </c>
      <c r="AR46" s="40" t="s">
        <v>204</v>
      </c>
      <c r="AS46" s="3" t="str">
        <f t="shared" si="46"/>
        <v>Forráshiányos a feladat!</v>
      </c>
      <c r="AU46" s="15" t="s">
        <v>135</v>
      </c>
      <c r="AV46" s="15" t="s">
        <v>135</v>
      </c>
      <c r="AW46" s="6">
        <f>COUNTA($G$3:G46)</f>
        <v>44</v>
      </c>
      <c r="AY46" s="9">
        <f>VLOOKUP($G46,Összesítő!$B:$F,3,FALSE)</f>
        <v>3173</v>
      </c>
      <c r="AZ46" s="9">
        <f t="shared" si="47"/>
        <v>0</v>
      </c>
      <c r="BA46" s="5">
        <f t="shared" si="48"/>
        <v>1</v>
      </c>
      <c r="BB46" s="5" t="str">
        <f t="shared" si="49"/>
        <v>H</v>
      </c>
      <c r="BC46" s="5">
        <f t="shared" si="50"/>
        <v>0</v>
      </c>
      <c r="BD46" s="5">
        <f t="shared" si="51"/>
        <v>0</v>
      </c>
      <c r="BE46" s="5">
        <f t="shared" si="52"/>
        <v>0</v>
      </c>
      <c r="BF46" s="9" t="str">
        <f t="shared" si="53"/>
        <v>Nem rövidtávú a feladat.</v>
      </c>
      <c r="BG46" s="5">
        <f t="shared" si="54"/>
        <v>1</v>
      </c>
      <c r="BH46" s="5">
        <f t="shared" si="55"/>
        <v>1</v>
      </c>
      <c r="BI46" s="5">
        <f t="shared" si="56"/>
        <v>1</v>
      </c>
      <c r="BJ46" s="5">
        <f t="shared" si="57"/>
        <v>1</v>
      </c>
      <c r="BK46" s="5">
        <f t="shared" si="58"/>
        <v>1</v>
      </c>
      <c r="BL46" s="4" t="str">
        <f t="shared" si="59"/>
        <v>Forráshiányos a feladat!</v>
      </c>
      <c r="BM46" s="5">
        <f t="shared" si="60"/>
        <v>0</v>
      </c>
      <c r="BN46" s="5">
        <f t="shared" si="61"/>
        <v>1</v>
      </c>
      <c r="BO46" s="5">
        <f t="shared" si="62"/>
        <v>0</v>
      </c>
      <c r="BP46" s="5">
        <f t="shared" si="63"/>
        <v>0</v>
      </c>
      <c r="BQ46" s="5">
        <f t="shared" si="64"/>
        <v>0</v>
      </c>
      <c r="BR46" s="9">
        <f t="shared" si="65"/>
        <v>0</v>
      </c>
      <c r="BS46" s="5">
        <f t="shared" si="66"/>
        <v>0</v>
      </c>
      <c r="BT46" s="5">
        <f t="shared" si="67"/>
        <v>0</v>
      </c>
      <c r="BU46" s="5">
        <f t="shared" si="68"/>
        <v>1</v>
      </c>
      <c r="BV46" s="5">
        <f t="shared" si="69"/>
        <v>1</v>
      </c>
      <c r="BW46" s="5">
        <f t="shared" si="70"/>
        <v>1</v>
      </c>
      <c r="BX46" s="5">
        <f t="shared" si="71"/>
        <v>1</v>
      </c>
      <c r="BY46" s="5">
        <f t="shared" si="72"/>
        <v>1</v>
      </c>
      <c r="BZ46" s="5">
        <f t="shared" si="73"/>
        <v>1</v>
      </c>
      <c r="CA46" s="5">
        <f t="shared" si="74"/>
        <v>1</v>
      </c>
      <c r="CB46" s="5">
        <f t="shared" si="75"/>
        <v>1</v>
      </c>
      <c r="CC46" s="5">
        <f t="shared" si="76"/>
        <v>1</v>
      </c>
      <c r="CD46" s="5" t="str">
        <f t="shared" si="77"/>
        <v>?</v>
      </c>
      <c r="CE46" s="4" t="str">
        <f t="shared" si="78"/>
        <v>Kitöltés rendben!</v>
      </c>
      <c r="CF46" s="5">
        <f t="shared" si="79"/>
        <v>1</v>
      </c>
      <c r="CG46" s="5">
        <f t="shared" si="80"/>
        <v>0</v>
      </c>
      <c r="CH46" s="5">
        <f t="shared" si="81"/>
        <v>1</v>
      </c>
    </row>
    <row r="47" spans="1:86" s="2" customFormat="1" ht="30.25" customHeight="1" x14ac:dyDescent="0.25">
      <c r="A47" s="1" t="str">
        <f t="shared" si="42"/>
        <v>Kitöltés rendben!</v>
      </c>
      <c r="B47" s="209">
        <v>2</v>
      </c>
      <c r="C47" s="208" t="s">
        <v>103</v>
      </c>
      <c r="D47" s="210" t="s">
        <v>258</v>
      </c>
      <c r="E47" s="210" t="s">
        <v>201</v>
      </c>
      <c r="F47" s="211" t="str">
        <f>VLOOKUP($G47,Összesítő!$B:$F,2,FALSE)</f>
        <v>21-12575-1-011-01-13</v>
      </c>
      <c r="G47" s="208" t="s">
        <v>214</v>
      </c>
      <c r="H47" s="6" t="str">
        <f>AY47&amp;"_"&amp;AW47&amp;"_FIV_"&amp;LEFT(Előlap!$B$6,4)</f>
        <v>3173_45_FIV_2026</v>
      </c>
      <c r="I47" s="6" t="str">
        <f>VLOOKUP($G47,Összesítő!$B:$F,5,FALSE)</f>
        <v>Lenti - kivéve Máhomfa, Iklódbördőce, Kerkabarabás, Zalabaksa, Csesztreg, Rédics, Resznek, Külsősárd, Belsősárd, Szilvágy, Pórszombat</v>
      </c>
      <c r="J47" s="6" t="str">
        <f>VLOOKUP($G47,Összesítő!$B:$F,4,FALSE)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47" s="7">
        <f t="shared" si="41"/>
        <v>7132</v>
      </c>
      <c r="L47" s="14">
        <v>2029</v>
      </c>
      <c r="M47" s="14">
        <v>2029</v>
      </c>
      <c r="N47" s="13">
        <v>0</v>
      </c>
      <c r="O47" s="8">
        <v>7132</v>
      </c>
      <c r="P47" s="8">
        <v>0</v>
      </c>
      <c r="R47" s="8">
        <v>0</v>
      </c>
      <c r="S47" s="8">
        <v>0</v>
      </c>
      <c r="T47" s="8">
        <v>0</v>
      </c>
      <c r="U47" s="8">
        <v>0</v>
      </c>
      <c r="V47" s="8">
        <v>0</v>
      </c>
      <c r="W47" s="8">
        <v>0</v>
      </c>
      <c r="X47" s="8">
        <v>0</v>
      </c>
      <c r="Y47" s="8">
        <v>0</v>
      </c>
      <c r="Z47" s="8">
        <v>0</v>
      </c>
      <c r="AA47" s="8">
        <v>0</v>
      </c>
      <c r="AB47" s="8">
        <v>0</v>
      </c>
      <c r="AC47" s="7">
        <f t="shared" si="43"/>
        <v>0</v>
      </c>
      <c r="AD47" s="3" t="str">
        <f t="shared" si="44"/>
        <v>Nem rövidtávú a feladat.</v>
      </c>
      <c r="AF47" s="8">
        <v>0</v>
      </c>
      <c r="AG47" s="8">
        <v>0</v>
      </c>
      <c r="AH47" s="8">
        <v>0</v>
      </c>
      <c r="AI47" s="8">
        <v>0</v>
      </c>
      <c r="AJ47" s="8">
        <v>0</v>
      </c>
      <c r="AK47" s="8">
        <v>0</v>
      </c>
      <c r="AL47" s="8">
        <v>0</v>
      </c>
      <c r="AM47" s="8">
        <v>0</v>
      </c>
      <c r="AN47" s="8">
        <v>0</v>
      </c>
      <c r="AO47" s="8">
        <v>0</v>
      </c>
      <c r="AP47" s="8">
        <v>0</v>
      </c>
      <c r="AQ47" s="7">
        <f t="shared" si="45"/>
        <v>0</v>
      </c>
      <c r="AR47" s="40" t="s">
        <v>204</v>
      </c>
      <c r="AS47" s="3" t="str">
        <f t="shared" si="46"/>
        <v>Forráshiányos a feladat!</v>
      </c>
      <c r="AU47" s="15" t="s">
        <v>135</v>
      </c>
      <c r="AV47" s="15" t="s">
        <v>135</v>
      </c>
      <c r="AW47" s="6">
        <f>COUNTA($G$3:G47)</f>
        <v>45</v>
      </c>
      <c r="AY47" s="9">
        <f>VLOOKUP($G47,Összesítő!$B:$F,3,FALSE)</f>
        <v>3173</v>
      </c>
      <c r="AZ47" s="9">
        <f t="shared" si="47"/>
        <v>0</v>
      </c>
      <c r="BA47" s="5">
        <f t="shared" si="48"/>
        <v>1</v>
      </c>
      <c r="BB47" s="5" t="str">
        <f t="shared" si="49"/>
        <v>H</v>
      </c>
      <c r="BC47" s="5">
        <f t="shared" si="50"/>
        <v>0</v>
      </c>
      <c r="BD47" s="5">
        <f t="shared" si="51"/>
        <v>0</v>
      </c>
      <c r="BE47" s="5">
        <f t="shared" si="52"/>
        <v>0</v>
      </c>
      <c r="BF47" s="9" t="str">
        <f t="shared" si="53"/>
        <v>Nem rövidtávú a feladat.</v>
      </c>
      <c r="BG47" s="5">
        <f t="shared" si="54"/>
        <v>1</v>
      </c>
      <c r="BH47" s="5">
        <f t="shared" si="55"/>
        <v>1</v>
      </c>
      <c r="BI47" s="5">
        <f t="shared" si="56"/>
        <v>1</v>
      </c>
      <c r="BJ47" s="5">
        <f t="shared" si="57"/>
        <v>1</v>
      </c>
      <c r="BK47" s="5">
        <f t="shared" si="58"/>
        <v>1</v>
      </c>
      <c r="BL47" s="4" t="str">
        <f t="shared" si="59"/>
        <v>Forráshiányos a feladat!</v>
      </c>
      <c r="BM47" s="5">
        <f t="shared" si="60"/>
        <v>0</v>
      </c>
      <c r="BN47" s="5">
        <f t="shared" si="61"/>
        <v>1</v>
      </c>
      <c r="BO47" s="5">
        <f t="shared" si="62"/>
        <v>0</v>
      </c>
      <c r="BP47" s="5">
        <f t="shared" si="63"/>
        <v>0</v>
      </c>
      <c r="BQ47" s="5">
        <f t="shared" si="64"/>
        <v>0</v>
      </c>
      <c r="BR47" s="9">
        <f t="shared" si="65"/>
        <v>0</v>
      </c>
      <c r="BS47" s="5">
        <f t="shared" si="66"/>
        <v>0</v>
      </c>
      <c r="BT47" s="5">
        <f t="shared" si="67"/>
        <v>0</v>
      </c>
      <c r="BU47" s="5">
        <f t="shared" si="68"/>
        <v>1</v>
      </c>
      <c r="BV47" s="5">
        <f t="shared" si="69"/>
        <v>1</v>
      </c>
      <c r="BW47" s="5">
        <f t="shared" si="70"/>
        <v>1</v>
      </c>
      <c r="BX47" s="5">
        <f t="shared" si="71"/>
        <v>1</v>
      </c>
      <c r="BY47" s="5">
        <f t="shared" si="72"/>
        <v>1</v>
      </c>
      <c r="BZ47" s="5">
        <f t="shared" si="73"/>
        <v>1</v>
      </c>
      <c r="CA47" s="5">
        <f t="shared" si="74"/>
        <v>1</v>
      </c>
      <c r="CB47" s="5">
        <f t="shared" si="75"/>
        <v>1</v>
      </c>
      <c r="CC47" s="5">
        <f t="shared" si="76"/>
        <v>1</v>
      </c>
      <c r="CD47" s="5" t="str">
        <f t="shared" si="77"/>
        <v>?</v>
      </c>
      <c r="CE47" s="4" t="str">
        <f t="shared" si="78"/>
        <v>Kitöltés rendben!</v>
      </c>
      <c r="CF47" s="5">
        <f t="shared" si="79"/>
        <v>1</v>
      </c>
      <c r="CG47" s="5">
        <f t="shared" si="80"/>
        <v>0</v>
      </c>
      <c r="CH47" s="5">
        <f t="shared" si="81"/>
        <v>1</v>
      </c>
    </row>
    <row r="48" spans="1:86" s="2" customFormat="1" ht="30.25" customHeight="1" x14ac:dyDescent="0.25">
      <c r="A48" s="1" t="str">
        <f t="shared" si="42"/>
        <v>Kitöltés rendben!</v>
      </c>
      <c r="B48" s="209">
        <v>2</v>
      </c>
      <c r="C48" s="208" t="s">
        <v>24</v>
      </c>
      <c r="D48" s="210" t="s">
        <v>259</v>
      </c>
      <c r="E48" s="210" t="s">
        <v>201</v>
      </c>
      <c r="F48" s="211" t="str">
        <f>VLOOKUP($G48,Összesítő!$B:$F,2,FALSE)</f>
        <v>21-12575-1-011-01-13</v>
      </c>
      <c r="G48" s="208" t="s">
        <v>214</v>
      </c>
      <c r="H48" s="6" t="str">
        <f>AY48&amp;"_"&amp;AW48&amp;"_FIV_"&amp;LEFT(Előlap!$B$6,4)</f>
        <v>3173_46_FIV_2026</v>
      </c>
      <c r="I48" s="6" t="str">
        <f>VLOOKUP($G48,Összesítő!$B:$F,5,FALSE)</f>
        <v>Lenti - kivéve Máhomfa, Iklódbördőce, Kerkabarabás, Zalabaksa, Csesztreg, Rédics, Resznek, Külsősárd, Belsősárd, Szilvágy, Pórszombat</v>
      </c>
      <c r="J48" s="6" t="str">
        <f>VLOOKUP($G48,Összesítő!$B:$F,4,FALSE)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48" s="7">
        <f t="shared" si="41"/>
        <v>270000</v>
      </c>
      <c r="L48" s="14">
        <v>2030</v>
      </c>
      <c r="M48" s="14">
        <v>2030</v>
      </c>
      <c r="N48" s="13">
        <v>0</v>
      </c>
      <c r="O48" s="8">
        <v>270000</v>
      </c>
      <c r="P48" s="8">
        <v>0</v>
      </c>
      <c r="R48" s="8">
        <v>0</v>
      </c>
      <c r="S48" s="8">
        <v>0</v>
      </c>
      <c r="T48" s="8">
        <v>0</v>
      </c>
      <c r="U48" s="8">
        <v>0</v>
      </c>
      <c r="V48" s="8">
        <v>0</v>
      </c>
      <c r="W48" s="8">
        <v>0</v>
      </c>
      <c r="X48" s="8">
        <v>0</v>
      </c>
      <c r="Y48" s="8">
        <v>0</v>
      </c>
      <c r="Z48" s="8">
        <v>0</v>
      </c>
      <c r="AA48" s="8">
        <v>0</v>
      </c>
      <c r="AB48" s="8">
        <v>0</v>
      </c>
      <c r="AC48" s="7">
        <f t="shared" si="43"/>
        <v>0</v>
      </c>
      <c r="AD48" s="3" t="str">
        <f t="shared" si="44"/>
        <v>Nem rövidtávú a feladat.</v>
      </c>
      <c r="AF48" s="8">
        <v>16832</v>
      </c>
      <c r="AG48" s="8">
        <v>0</v>
      </c>
      <c r="AH48" s="8">
        <v>0</v>
      </c>
      <c r="AI48" s="8">
        <v>0</v>
      </c>
      <c r="AJ48" s="8">
        <v>0</v>
      </c>
      <c r="AK48" s="8">
        <v>0</v>
      </c>
      <c r="AL48" s="8">
        <v>0</v>
      </c>
      <c r="AM48" s="8">
        <v>0</v>
      </c>
      <c r="AN48" s="8">
        <v>0</v>
      </c>
      <c r="AO48" s="8">
        <v>0</v>
      </c>
      <c r="AP48" s="8">
        <v>0</v>
      </c>
      <c r="AQ48" s="7">
        <f t="shared" si="45"/>
        <v>16832</v>
      </c>
      <c r="AR48" s="40" t="s">
        <v>204</v>
      </c>
      <c r="AS48" s="3" t="str">
        <f t="shared" si="46"/>
        <v>Forráshiányos a feladat!</v>
      </c>
      <c r="AU48" s="15" t="s">
        <v>135</v>
      </c>
      <c r="AV48" s="15" t="s">
        <v>135</v>
      </c>
      <c r="AW48" s="6">
        <f>COUNTA($G$3:G48)</f>
        <v>46</v>
      </c>
      <c r="AY48" s="9">
        <f>VLOOKUP($G48,Összesítő!$B:$F,3,FALSE)</f>
        <v>3173</v>
      </c>
      <c r="AZ48" s="9">
        <f t="shared" si="47"/>
        <v>0</v>
      </c>
      <c r="BA48" s="5">
        <f t="shared" si="48"/>
        <v>1</v>
      </c>
      <c r="BB48" s="5" t="str">
        <f t="shared" si="49"/>
        <v>H</v>
      </c>
      <c r="BC48" s="5">
        <f t="shared" si="50"/>
        <v>0</v>
      </c>
      <c r="BD48" s="5">
        <f t="shared" si="51"/>
        <v>0</v>
      </c>
      <c r="BE48" s="5">
        <f t="shared" si="52"/>
        <v>0</v>
      </c>
      <c r="BF48" s="9" t="str">
        <f t="shared" si="53"/>
        <v>Nem rövidtávú a feladat.</v>
      </c>
      <c r="BG48" s="5">
        <f t="shared" si="54"/>
        <v>1</v>
      </c>
      <c r="BH48" s="5">
        <f t="shared" si="55"/>
        <v>1</v>
      </c>
      <c r="BI48" s="5">
        <f t="shared" si="56"/>
        <v>1</v>
      </c>
      <c r="BJ48" s="5">
        <f t="shared" si="57"/>
        <v>1</v>
      </c>
      <c r="BK48" s="5">
        <f t="shared" si="58"/>
        <v>1</v>
      </c>
      <c r="BL48" s="4" t="str">
        <f t="shared" si="59"/>
        <v>Forráshiányos a feladat!</v>
      </c>
      <c r="BM48" s="5">
        <f t="shared" si="60"/>
        <v>0</v>
      </c>
      <c r="BN48" s="5">
        <f t="shared" si="61"/>
        <v>1</v>
      </c>
      <c r="BO48" s="5">
        <f t="shared" si="62"/>
        <v>0</v>
      </c>
      <c r="BP48" s="5">
        <f t="shared" si="63"/>
        <v>0</v>
      </c>
      <c r="BQ48" s="5">
        <f t="shared" si="64"/>
        <v>0</v>
      </c>
      <c r="BR48" s="9">
        <f t="shared" si="65"/>
        <v>0</v>
      </c>
      <c r="BS48" s="5">
        <f t="shared" si="66"/>
        <v>0</v>
      </c>
      <c r="BT48" s="5">
        <f t="shared" si="67"/>
        <v>0</v>
      </c>
      <c r="BU48" s="5">
        <f t="shared" si="68"/>
        <v>1</v>
      </c>
      <c r="BV48" s="5">
        <f t="shared" si="69"/>
        <v>1</v>
      </c>
      <c r="BW48" s="5">
        <f t="shared" si="70"/>
        <v>1</v>
      </c>
      <c r="BX48" s="5">
        <f t="shared" si="71"/>
        <v>1</v>
      </c>
      <c r="BY48" s="5">
        <f t="shared" si="72"/>
        <v>1</v>
      </c>
      <c r="BZ48" s="5">
        <f t="shared" si="73"/>
        <v>1</v>
      </c>
      <c r="CA48" s="5">
        <f t="shared" si="74"/>
        <v>1</v>
      </c>
      <c r="CB48" s="5">
        <f t="shared" si="75"/>
        <v>1</v>
      </c>
      <c r="CC48" s="5">
        <f t="shared" si="76"/>
        <v>1</v>
      </c>
      <c r="CD48" s="5" t="str">
        <f t="shared" si="77"/>
        <v>?</v>
      </c>
      <c r="CE48" s="4" t="str">
        <f t="shared" si="78"/>
        <v>Kitöltés rendben!</v>
      </c>
      <c r="CF48" s="5">
        <f t="shared" si="79"/>
        <v>1</v>
      </c>
      <c r="CG48" s="5">
        <f t="shared" si="80"/>
        <v>0</v>
      </c>
      <c r="CH48" s="5">
        <f t="shared" si="81"/>
        <v>1</v>
      </c>
    </row>
    <row r="49" spans="1:86" s="2" customFormat="1" ht="30.25" customHeight="1" x14ac:dyDescent="0.25">
      <c r="A49" s="1" t="str">
        <f t="shared" si="42"/>
        <v>Kitöltés rendben!</v>
      </c>
      <c r="B49" s="209">
        <v>2</v>
      </c>
      <c r="C49" s="208" t="s">
        <v>70</v>
      </c>
      <c r="D49" s="210" t="s">
        <v>260</v>
      </c>
      <c r="E49" s="210" t="s">
        <v>201</v>
      </c>
      <c r="F49" s="211" t="str">
        <f>VLOOKUP($G49,Összesítő!$B:$F,2,FALSE)</f>
        <v>21-12575-1-011-01-13</v>
      </c>
      <c r="G49" s="208" t="s">
        <v>214</v>
      </c>
      <c r="H49" s="6" t="str">
        <f>AY49&amp;"_"&amp;AW49&amp;"_FIV_"&amp;LEFT(Előlap!$B$6,4)</f>
        <v>3173_47_FIV_2026</v>
      </c>
      <c r="I49" s="6" t="str">
        <f>VLOOKUP($G49,Összesítő!$B:$F,5,FALSE)</f>
        <v>Lenti - kivéve Máhomfa, Iklódbördőce, Kerkabarabás, Zalabaksa, Csesztreg, Rédics, Resznek, Külsősárd, Belsősárd, Szilvágy, Pórszombat</v>
      </c>
      <c r="J49" s="6" t="str">
        <f>VLOOKUP($G49,Összesítő!$B:$F,4,FALSE)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49" s="7">
        <f t="shared" si="41"/>
        <v>4445</v>
      </c>
      <c r="L49" s="14">
        <v>2030</v>
      </c>
      <c r="M49" s="14">
        <v>2030</v>
      </c>
      <c r="N49" s="13">
        <v>0</v>
      </c>
      <c r="O49" s="8">
        <v>4445</v>
      </c>
      <c r="P49" s="8">
        <v>0</v>
      </c>
      <c r="R49" s="8">
        <v>0</v>
      </c>
      <c r="S49" s="8">
        <v>0</v>
      </c>
      <c r="T49" s="8">
        <v>0</v>
      </c>
      <c r="U49" s="8">
        <v>0</v>
      </c>
      <c r="V49" s="8">
        <v>0</v>
      </c>
      <c r="W49" s="8">
        <v>0</v>
      </c>
      <c r="X49" s="8">
        <v>0</v>
      </c>
      <c r="Y49" s="8">
        <v>0</v>
      </c>
      <c r="Z49" s="8">
        <v>0</v>
      </c>
      <c r="AA49" s="8">
        <v>0</v>
      </c>
      <c r="AB49" s="8">
        <v>0</v>
      </c>
      <c r="AC49" s="7">
        <f t="shared" si="43"/>
        <v>0</v>
      </c>
      <c r="AD49" s="3" t="str">
        <f t="shared" si="44"/>
        <v>Nem rövidtávú a feladat.</v>
      </c>
      <c r="AF49" s="8">
        <v>515</v>
      </c>
      <c r="AG49" s="8">
        <v>0</v>
      </c>
      <c r="AH49" s="8">
        <v>0</v>
      </c>
      <c r="AI49" s="8">
        <v>0</v>
      </c>
      <c r="AJ49" s="8">
        <v>0</v>
      </c>
      <c r="AK49" s="8">
        <v>0</v>
      </c>
      <c r="AL49" s="8">
        <v>0</v>
      </c>
      <c r="AM49" s="8">
        <v>0</v>
      </c>
      <c r="AN49" s="8">
        <v>0</v>
      </c>
      <c r="AO49" s="8">
        <v>0</v>
      </c>
      <c r="AP49" s="8">
        <v>0</v>
      </c>
      <c r="AQ49" s="7">
        <f t="shared" si="45"/>
        <v>515</v>
      </c>
      <c r="AR49" s="40" t="s">
        <v>204</v>
      </c>
      <c r="AS49" s="3" t="str">
        <f t="shared" si="46"/>
        <v>Forráshiányos a feladat!</v>
      </c>
      <c r="AU49" s="15" t="s">
        <v>135</v>
      </c>
      <c r="AV49" s="15" t="s">
        <v>135</v>
      </c>
      <c r="AW49" s="6">
        <f>COUNTA($G$3:G49)</f>
        <v>47</v>
      </c>
      <c r="AY49" s="9">
        <f>VLOOKUP($G49,Összesítő!$B:$F,3,FALSE)</f>
        <v>3173</v>
      </c>
      <c r="AZ49" s="9">
        <f t="shared" si="47"/>
        <v>0</v>
      </c>
      <c r="BA49" s="5">
        <f t="shared" si="48"/>
        <v>1</v>
      </c>
      <c r="BB49" s="5" t="str">
        <f t="shared" si="49"/>
        <v>H</v>
      </c>
      <c r="BC49" s="5">
        <f t="shared" si="50"/>
        <v>0</v>
      </c>
      <c r="BD49" s="5">
        <f t="shared" si="51"/>
        <v>0</v>
      </c>
      <c r="BE49" s="5">
        <f t="shared" si="52"/>
        <v>0</v>
      </c>
      <c r="BF49" s="9" t="str">
        <f t="shared" si="53"/>
        <v>Nem rövidtávú a feladat.</v>
      </c>
      <c r="BG49" s="5">
        <f t="shared" si="54"/>
        <v>1</v>
      </c>
      <c r="BH49" s="5">
        <f t="shared" si="55"/>
        <v>1</v>
      </c>
      <c r="BI49" s="5">
        <f t="shared" si="56"/>
        <v>1</v>
      </c>
      <c r="BJ49" s="5">
        <f t="shared" si="57"/>
        <v>1</v>
      </c>
      <c r="BK49" s="5">
        <f t="shared" si="58"/>
        <v>1</v>
      </c>
      <c r="BL49" s="4" t="str">
        <f t="shared" si="59"/>
        <v>Forráshiányos a feladat!</v>
      </c>
      <c r="BM49" s="5">
        <f t="shared" si="60"/>
        <v>0</v>
      </c>
      <c r="BN49" s="5">
        <f t="shared" si="61"/>
        <v>1</v>
      </c>
      <c r="BO49" s="5">
        <f t="shared" si="62"/>
        <v>0</v>
      </c>
      <c r="BP49" s="5">
        <f t="shared" si="63"/>
        <v>0</v>
      </c>
      <c r="BQ49" s="5">
        <f t="shared" si="64"/>
        <v>0</v>
      </c>
      <c r="BR49" s="9">
        <f t="shared" si="65"/>
        <v>0</v>
      </c>
      <c r="BS49" s="5">
        <f t="shared" si="66"/>
        <v>0</v>
      </c>
      <c r="BT49" s="5">
        <f t="shared" si="67"/>
        <v>0</v>
      </c>
      <c r="BU49" s="5">
        <f t="shared" si="68"/>
        <v>1</v>
      </c>
      <c r="BV49" s="5">
        <f t="shared" si="69"/>
        <v>1</v>
      </c>
      <c r="BW49" s="5">
        <f t="shared" si="70"/>
        <v>1</v>
      </c>
      <c r="BX49" s="5">
        <f t="shared" si="71"/>
        <v>1</v>
      </c>
      <c r="BY49" s="5">
        <f t="shared" si="72"/>
        <v>1</v>
      </c>
      <c r="BZ49" s="5">
        <f t="shared" si="73"/>
        <v>1</v>
      </c>
      <c r="CA49" s="5">
        <f t="shared" si="74"/>
        <v>1</v>
      </c>
      <c r="CB49" s="5">
        <f t="shared" si="75"/>
        <v>1</v>
      </c>
      <c r="CC49" s="5">
        <f t="shared" si="76"/>
        <v>1</v>
      </c>
      <c r="CD49" s="5" t="str">
        <f t="shared" si="77"/>
        <v>?</v>
      </c>
      <c r="CE49" s="4" t="str">
        <f t="shared" si="78"/>
        <v>Kitöltés rendben!</v>
      </c>
      <c r="CF49" s="5">
        <f t="shared" si="79"/>
        <v>1</v>
      </c>
      <c r="CG49" s="5">
        <f t="shared" si="80"/>
        <v>0</v>
      </c>
      <c r="CH49" s="5">
        <f t="shared" si="81"/>
        <v>1</v>
      </c>
    </row>
    <row r="50" spans="1:86" s="2" customFormat="1" ht="30.25" customHeight="1" x14ac:dyDescent="0.25">
      <c r="A50" s="1" t="str">
        <f t="shared" si="42"/>
        <v>Kitöltés rendben!</v>
      </c>
      <c r="B50" s="209">
        <v>2</v>
      </c>
      <c r="C50" s="208" t="s">
        <v>70</v>
      </c>
      <c r="D50" s="210" t="s">
        <v>261</v>
      </c>
      <c r="E50" s="210" t="s">
        <v>201</v>
      </c>
      <c r="F50" s="211" t="str">
        <f>VLOOKUP($G50,Összesítő!$B:$F,2,FALSE)</f>
        <v>21-12575-1-011-01-13</v>
      </c>
      <c r="G50" s="208" t="s">
        <v>214</v>
      </c>
      <c r="H50" s="6" t="str">
        <f>AY50&amp;"_"&amp;AW50&amp;"_FIV_"&amp;LEFT(Előlap!$B$6,4)</f>
        <v>3173_48_FIV_2026</v>
      </c>
      <c r="I50" s="6" t="str">
        <f>VLOOKUP($G50,Összesítő!$B:$F,5,FALSE)</f>
        <v>Lenti - kivéve Máhomfa, Iklódbördőce, Kerkabarabás, Zalabaksa, Csesztreg, Rédics, Resznek, Külsősárd, Belsősárd, Szilvágy, Pórszombat</v>
      </c>
      <c r="J50" s="6" t="str">
        <f>VLOOKUP($G50,Összesítő!$B:$F,4,FALSE)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50" s="7">
        <f t="shared" si="41"/>
        <v>8130</v>
      </c>
      <c r="L50" s="14">
        <v>2030</v>
      </c>
      <c r="M50" s="14">
        <v>2030</v>
      </c>
      <c r="N50" s="13">
        <v>0</v>
      </c>
      <c r="O50" s="8">
        <v>8130</v>
      </c>
      <c r="P50" s="8">
        <v>0</v>
      </c>
      <c r="R50" s="8">
        <v>0</v>
      </c>
      <c r="S50" s="8">
        <v>0</v>
      </c>
      <c r="T50" s="8">
        <v>0</v>
      </c>
      <c r="U50" s="8">
        <v>0</v>
      </c>
      <c r="V50" s="8">
        <v>0</v>
      </c>
      <c r="W50" s="8">
        <v>0</v>
      </c>
      <c r="X50" s="8">
        <v>0</v>
      </c>
      <c r="Y50" s="8">
        <v>0</v>
      </c>
      <c r="Z50" s="8">
        <v>0</v>
      </c>
      <c r="AA50" s="8">
        <v>0</v>
      </c>
      <c r="AB50" s="8">
        <v>0</v>
      </c>
      <c r="AC50" s="7">
        <f t="shared" si="43"/>
        <v>0</v>
      </c>
      <c r="AD50" s="3" t="str">
        <f t="shared" si="44"/>
        <v>Nem rövidtávú a feladat.</v>
      </c>
      <c r="AF50" s="8">
        <v>8130</v>
      </c>
      <c r="AG50" s="8">
        <v>0</v>
      </c>
      <c r="AH50" s="8">
        <v>0</v>
      </c>
      <c r="AI50" s="8">
        <v>0</v>
      </c>
      <c r="AJ50" s="8">
        <v>0</v>
      </c>
      <c r="AK50" s="8">
        <v>0</v>
      </c>
      <c r="AL50" s="8">
        <v>0</v>
      </c>
      <c r="AM50" s="8">
        <v>0</v>
      </c>
      <c r="AN50" s="8">
        <v>0</v>
      </c>
      <c r="AO50" s="8">
        <v>0</v>
      </c>
      <c r="AP50" s="8">
        <v>0</v>
      </c>
      <c r="AQ50" s="7">
        <f t="shared" si="45"/>
        <v>8130</v>
      </c>
      <c r="AR50" s="40" t="s">
        <v>203</v>
      </c>
      <c r="AS50" s="3" t="str">
        <f t="shared" si="46"/>
        <v>A forrás egyenlő a költséggel (II.ütem).</v>
      </c>
      <c r="AU50" s="15" t="s">
        <v>135</v>
      </c>
      <c r="AV50" s="15" t="s">
        <v>135</v>
      </c>
      <c r="AW50" s="6">
        <f>COUNTA($G$3:G50)</f>
        <v>48</v>
      </c>
      <c r="AY50" s="9">
        <f>VLOOKUP($G50,Összesítő!$B:$F,3,FALSE)</f>
        <v>3173</v>
      </c>
      <c r="AZ50" s="9">
        <f t="shared" si="47"/>
        <v>0</v>
      </c>
      <c r="BA50" s="5">
        <f t="shared" si="48"/>
        <v>1</v>
      </c>
      <c r="BB50" s="5" t="str">
        <f t="shared" si="49"/>
        <v>H</v>
      </c>
      <c r="BC50" s="5">
        <f t="shared" si="50"/>
        <v>0</v>
      </c>
      <c r="BD50" s="5">
        <f t="shared" si="51"/>
        <v>0</v>
      </c>
      <c r="BE50" s="5">
        <f t="shared" si="52"/>
        <v>0</v>
      </c>
      <c r="BF50" s="9" t="str">
        <f t="shared" si="53"/>
        <v>Nem rövidtávú a feladat.</v>
      </c>
      <c r="BG50" s="5">
        <f t="shared" si="54"/>
        <v>1</v>
      </c>
      <c r="BH50" s="5">
        <f t="shared" si="55"/>
        <v>1</v>
      </c>
      <c r="BI50" s="5">
        <f t="shared" si="56"/>
        <v>0</v>
      </c>
      <c r="BJ50" s="5">
        <f t="shared" si="57"/>
        <v>1</v>
      </c>
      <c r="BK50" s="5">
        <f t="shared" si="58"/>
        <v>1</v>
      </c>
      <c r="BL50" s="4" t="str">
        <f t="shared" si="59"/>
        <v>A forrás egyenlő a költséggel (II.ütem).</v>
      </c>
      <c r="BM50" s="5">
        <f t="shared" si="60"/>
        <v>0</v>
      </c>
      <c r="BN50" s="5">
        <f t="shared" si="61"/>
        <v>1</v>
      </c>
      <c r="BO50" s="5">
        <f t="shared" si="62"/>
        <v>0</v>
      </c>
      <c r="BP50" s="5">
        <f t="shared" si="63"/>
        <v>0</v>
      </c>
      <c r="BQ50" s="5">
        <f t="shared" si="64"/>
        <v>0</v>
      </c>
      <c r="BR50" s="9">
        <f t="shared" si="65"/>
        <v>0</v>
      </c>
      <c r="BS50" s="5">
        <f t="shared" si="66"/>
        <v>0</v>
      </c>
      <c r="BT50" s="5">
        <f t="shared" si="67"/>
        <v>0</v>
      </c>
      <c r="BU50" s="5">
        <f t="shared" si="68"/>
        <v>1</v>
      </c>
      <c r="BV50" s="5">
        <f t="shared" si="69"/>
        <v>1</v>
      </c>
      <c r="BW50" s="5">
        <f t="shared" si="70"/>
        <v>1</v>
      </c>
      <c r="BX50" s="5">
        <f t="shared" si="71"/>
        <v>1</v>
      </c>
      <c r="BY50" s="5">
        <f t="shared" si="72"/>
        <v>1</v>
      </c>
      <c r="BZ50" s="5">
        <f t="shared" si="73"/>
        <v>1</v>
      </c>
      <c r="CA50" s="5">
        <f t="shared" si="74"/>
        <v>1</v>
      </c>
      <c r="CB50" s="5">
        <f t="shared" si="75"/>
        <v>1</v>
      </c>
      <c r="CC50" s="5">
        <f t="shared" si="76"/>
        <v>1</v>
      </c>
      <c r="CD50" s="5" t="str">
        <f t="shared" si="77"/>
        <v>?</v>
      </c>
      <c r="CE50" s="4" t="str">
        <f t="shared" si="78"/>
        <v>Kitöltés rendben!</v>
      </c>
      <c r="CF50" s="5">
        <f t="shared" si="79"/>
        <v>1</v>
      </c>
      <c r="CG50" s="5">
        <f t="shared" si="80"/>
        <v>0</v>
      </c>
      <c r="CH50" s="5">
        <f t="shared" si="81"/>
        <v>1</v>
      </c>
    </row>
    <row r="51" spans="1:86" s="2" customFormat="1" ht="30.25" customHeight="1" x14ac:dyDescent="0.25">
      <c r="A51" s="1" t="str">
        <f t="shared" si="42"/>
        <v>Kitöltés rendben!</v>
      </c>
      <c r="B51" s="209">
        <v>2</v>
      </c>
      <c r="C51" s="208" t="s">
        <v>70</v>
      </c>
      <c r="D51" s="210" t="s">
        <v>262</v>
      </c>
      <c r="E51" s="210" t="s">
        <v>201</v>
      </c>
      <c r="F51" s="211" t="str">
        <f>VLOOKUP($G51,Összesítő!$B:$F,2,FALSE)</f>
        <v>21-12575-1-011-01-13</v>
      </c>
      <c r="G51" s="208" t="s">
        <v>214</v>
      </c>
      <c r="H51" s="6" t="str">
        <f>AY51&amp;"_"&amp;AW51&amp;"_FIV_"&amp;LEFT(Előlap!$B$6,4)</f>
        <v>3173_49_FIV_2026</v>
      </c>
      <c r="I51" s="6" t="str">
        <f>VLOOKUP($G51,Összesítő!$B:$F,5,FALSE)</f>
        <v>Lenti - kivéve Máhomfa, Iklódbördőce, Kerkabarabás, Zalabaksa, Csesztreg, Rédics, Resznek, Külsősárd, Belsősárd, Szilvágy, Pórszombat</v>
      </c>
      <c r="J51" s="6" t="str">
        <f>VLOOKUP($G51,Összesítő!$B:$F,4,FALSE)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51" s="7">
        <f t="shared" si="41"/>
        <v>8130</v>
      </c>
      <c r="L51" s="14">
        <v>2030</v>
      </c>
      <c r="M51" s="14">
        <v>2030</v>
      </c>
      <c r="N51" s="13">
        <v>0</v>
      </c>
      <c r="O51" s="8">
        <v>8130</v>
      </c>
      <c r="P51" s="8">
        <v>0</v>
      </c>
      <c r="R51" s="8">
        <v>0</v>
      </c>
      <c r="S51" s="8">
        <v>0</v>
      </c>
      <c r="T51" s="8">
        <v>0</v>
      </c>
      <c r="U51" s="8">
        <v>0</v>
      </c>
      <c r="V51" s="8">
        <v>0</v>
      </c>
      <c r="W51" s="8">
        <v>0</v>
      </c>
      <c r="X51" s="8">
        <v>0</v>
      </c>
      <c r="Y51" s="8">
        <v>0</v>
      </c>
      <c r="Z51" s="8">
        <v>0</v>
      </c>
      <c r="AA51" s="8">
        <v>0</v>
      </c>
      <c r="AB51" s="8">
        <v>0</v>
      </c>
      <c r="AC51" s="7">
        <f t="shared" si="43"/>
        <v>0</v>
      </c>
      <c r="AD51" s="3" t="str">
        <f t="shared" si="44"/>
        <v>Nem rövidtávú a feladat.</v>
      </c>
      <c r="AF51" s="8">
        <v>758</v>
      </c>
      <c r="AG51" s="8">
        <v>0</v>
      </c>
      <c r="AH51" s="8">
        <v>0</v>
      </c>
      <c r="AI51" s="8">
        <v>0</v>
      </c>
      <c r="AJ51" s="8">
        <v>0</v>
      </c>
      <c r="AK51" s="8">
        <v>0</v>
      </c>
      <c r="AL51" s="8">
        <v>0</v>
      </c>
      <c r="AM51" s="8">
        <v>0</v>
      </c>
      <c r="AN51" s="8">
        <v>0</v>
      </c>
      <c r="AO51" s="8">
        <v>0</v>
      </c>
      <c r="AP51" s="8">
        <v>0</v>
      </c>
      <c r="AQ51" s="7">
        <f t="shared" si="45"/>
        <v>758</v>
      </c>
      <c r="AR51" s="40" t="s">
        <v>204</v>
      </c>
      <c r="AS51" s="3" t="str">
        <f t="shared" si="46"/>
        <v>Forráshiányos a feladat!</v>
      </c>
      <c r="AU51" s="15" t="s">
        <v>135</v>
      </c>
      <c r="AV51" s="15" t="s">
        <v>135</v>
      </c>
      <c r="AW51" s="6">
        <f>COUNTA($G$3:G51)</f>
        <v>49</v>
      </c>
      <c r="AY51" s="9">
        <f>VLOOKUP($G51,Összesítő!$B:$F,3,FALSE)</f>
        <v>3173</v>
      </c>
      <c r="AZ51" s="9">
        <f t="shared" si="47"/>
        <v>0</v>
      </c>
      <c r="BA51" s="5">
        <f t="shared" si="48"/>
        <v>1</v>
      </c>
      <c r="BB51" s="5" t="str">
        <f t="shared" si="49"/>
        <v>H</v>
      </c>
      <c r="BC51" s="5">
        <f t="shared" si="50"/>
        <v>0</v>
      </c>
      <c r="BD51" s="5">
        <f t="shared" si="51"/>
        <v>0</v>
      </c>
      <c r="BE51" s="5">
        <f t="shared" si="52"/>
        <v>0</v>
      </c>
      <c r="BF51" s="9" t="str">
        <f t="shared" si="53"/>
        <v>Nem rövidtávú a feladat.</v>
      </c>
      <c r="BG51" s="5">
        <f t="shared" si="54"/>
        <v>1</v>
      </c>
      <c r="BH51" s="5">
        <f t="shared" si="55"/>
        <v>1</v>
      </c>
      <c r="BI51" s="5">
        <f t="shared" si="56"/>
        <v>1</v>
      </c>
      <c r="BJ51" s="5">
        <f t="shared" si="57"/>
        <v>1</v>
      </c>
      <c r="BK51" s="5">
        <f t="shared" si="58"/>
        <v>1</v>
      </c>
      <c r="BL51" s="4" t="str">
        <f t="shared" si="59"/>
        <v>Forráshiányos a feladat!</v>
      </c>
      <c r="BM51" s="5">
        <f t="shared" si="60"/>
        <v>0</v>
      </c>
      <c r="BN51" s="5">
        <f t="shared" si="61"/>
        <v>1</v>
      </c>
      <c r="BO51" s="5">
        <f t="shared" si="62"/>
        <v>0</v>
      </c>
      <c r="BP51" s="5">
        <f t="shared" si="63"/>
        <v>0</v>
      </c>
      <c r="BQ51" s="5">
        <f t="shared" si="64"/>
        <v>0</v>
      </c>
      <c r="BR51" s="9">
        <f t="shared" si="65"/>
        <v>0</v>
      </c>
      <c r="BS51" s="5">
        <f t="shared" si="66"/>
        <v>0</v>
      </c>
      <c r="BT51" s="5">
        <f t="shared" si="67"/>
        <v>0</v>
      </c>
      <c r="BU51" s="5">
        <f t="shared" si="68"/>
        <v>1</v>
      </c>
      <c r="BV51" s="5">
        <f t="shared" si="69"/>
        <v>1</v>
      </c>
      <c r="BW51" s="5">
        <f t="shared" si="70"/>
        <v>1</v>
      </c>
      <c r="BX51" s="5">
        <f t="shared" si="71"/>
        <v>1</v>
      </c>
      <c r="BY51" s="5">
        <f t="shared" si="72"/>
        <v>1</v>
      </c>
      <c r="BZ51" s="5">
        <f t="shared" si="73"/>
        <v>1</v>
      </c>
      <c r="CA51" s="5">
        <f t="shared" si="74"/>
        <v>1</v>
      </c>
      <c r="CB51" s="5">
        <f t="shared" si="75"/>
        <v>1</v>
      </c>
      <c r="CC51" s="5">
        <f t="shared" si="76"/>
        <v>1</v>
      </c>
      <c r="CD51" s="5" t="str">
        <f t="shared" si="77"/>
        <v>?</v>
      </c>
      <c r="CE51" s="4" t="str">
        <f t="shared" si="78"/>
        <v>Kitöltés rendben!</v>
      </c>
      <c r="CF51" s="5">
        <f t="shared" si="79"/>
        <v>1</v>
      </c>
      <c r="CG51" s="5">
        <f t="shared" si="80"/>
        <v>0</v>
      </c>
      <c r="CH51" s="5">
        <f t="shared" si="81"/>
        <v>1</v>
      </c>
    </row>
    <row r="52" spans="1:86" s="2" customFormat="1" ht="30.25" customHeight="1" x14ac:dyDescent="0.25">
      <c r="A52" s="1" t="str">
        <f t="shared" si="42"/>
        <v>Kitöltés rendben!</v>
      </c>
      <c r="B52" s="209">
        <v>2</v>
      </c>
      <c r="C52" s="208" t="s">
        <v>50</v>
      </c>
      <c r="D52" s="210" t="s">
        <v>263</v>
      </c>
      <c r="E52" s="210" t="s">
        <v>201</v>
      </c>
      <c r="F52" s="211" t="str">
        <f>VLOOKUP($G52,Összesítő!$B:$F,2,FALSE)</f>
        <v>21-12575-1-011-01-13</v>
      </c>
      <c r="G52" s="208" t="s">
        <v>214</v>
      </c>
      <c r="H52" s="6" t="str">
        <f>AY52&amp;"_"&amp;AW52&amp;"_FIV_"&amp;LEFT(Előlap!$B$6,4)</f>
        <v>3173_50_FIV_2026</v>
      </c>
      <c r="I52" s="6" t="str">
        <f>VLOOKUP($G52,Összesítő!$B:$F,5,FALSE)</f>
        <v>Lenti - kivéve Máhomfa, Iklódbördőce, Kerkabarabás, Zalabaksa, Csesztreg, Rédics, Resznek, Külsősárd, Belsősárd, Szilvágy, Pórszombat</v>
      </c>
      <c r="J52" s="6" t="str">
        <f>VLOOKUP($G52,Összesítő!$B:$F,4,FALSE)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52" s="7">
        <f t="shared" si="41"/>
        <v>2286</v>
      </c>
      <c r="L52" s="14">
        <v>2030</v>
      </c>
      <c r="M52" s="14">
        <v>2030</v>
      </c>
      <c r="N52" s="13">
        <v>0</v>
      </c>
      <c r="O52" s="8">
        <v>2286</v>
      </c>
      <c r="P52" s="8">
        <v>0</v>
      </c>
      <c r="R52" s="8">
        <v>0</v>
      </c>
      <c r="S52" s="8">
        <v>0</v>
      </c>
      <c r="T52" s="8">
        <v>0</v>
      </c>
      <c r="U52" s="8">
        <v>0</v>
      </c>
      <c r="V52" s="8">
        <v>0</v>
      </c>
      <c r="W52" s="8">
        <v>0</v>
      </c>
      <c r="X52" s="8">
        <v>0</v>
      </c>
      <c r="Y52" s="8">
        <v>0</v>
      </c>
      <c r="Z52" s="8">
        <v>0</v>
      </c>
      <c r="AA52" s="8">
        <v>0</v>
      </c>
      <c r="AB52" s="8">
        <v>0</v>
      </c>
      <c r="AC52" s="7">
        <f t="shared" si="43"/>
        <v>0</v>
      </c>
      <c r="AD52" s="3" t="str">
        <f t="shared" si="44"/>
        <v>Nem rövidtávú a feladat.</v>
      </c>
      <c r="AF52" s="8">
        <v>2286</v>
      </c>
      <c r="AG52" s="8">
        <v>0</v>
      </c>
      <c r="AH52" s="8">
        <v>0</v>
      </c>
      <c r="AI52" s="8">
        <v>0</v>
      </c>
      <c r="AJ52" s="8">
        <v>0</v>
      </c>
      <c r="AK52" s="8">
        <v>0</v>
      </c>
      <c r="AL52" s="8">
        <v>0</v>
      </c>
      <c r="AM52" s="8">
        <v>0</v>
      </c>
      <c r="AN52" s="8">
        <v>0</v>
      </c>
      <c r="AO52" s="8">
        <v>0</v>
      </c>
      <c r="AP52" s="8">
        <v>0</v>
      </c>
      <c r="AQ52" s="7">
        <f t="shared" si="45"/>
        <v>2286</v>
      </c>
      <c r="AR52" s="40" t="s">
        <v>203</v>
      </c>
      <c r="AS52" s="3" t="str">
        <f t="shared" si="46"/>
        <v>A forrás egyenlő a költséggel (II.ütem).</v>
      </c>
      <c r="AU52" s="15" t="s">
        <v>135</v>
      </c>
      <c r="AV52" s="15" t="s">
        <v>135</v>
      </c>
      <c r="AW52" s="6">
        <f>COUNTA($G$3:G52)</f>
        <v>50</v>
      </c>
      <c r="AY52" s="9">
        <f>VLOOKUP($G52,Összesítő!$B:$F,3,FALSE)</f>
        <v>3173</v>
      </c>
      <c r="AZ52" s="9">
        <f t="shared" si="47"/>
        <v>0</v>
      </c>
      <c r="BA52" s="5">
        <f t="shared" si="48"/>
        <v>1</v>
      </c>
      <c r="BB52" s="5" t="str">
        <f t="shared" si="49"/>
        <v>H</v>
      </c>
      <c r="BC52" s="5">
        <f t="shared" si="50"/>
        <v>0</v>
      </c>
      <c r="BD52" s="5">
        <f t="shared" si="51"/>
        <v>0</v>
      </c>
      <c r="BE52" s="5">
        <f t="shared" si="52"/>
        <v>0</v>
      </c>
      <c r="BF52" s="9" t="str">
        <f t="shared" si="53"/>
        <v>Nem rövidtávú a feladat.</v>
      </c>
      <c r="BG52" s="5">
        <f t="shared" si="54"/>
        <v>1</v>
      </c>
      <c r="BH52" s="5">
        <f t="shared" si="55"/>
        <v>1</v>
      </c>
      <c r="BI52" s="5">
        <f t="shared" si="56"/>
        <v>0</v>
      </c>
      <c r="BJ52" s="5">
        <f t="shared" si="57"/>
        <v>1</v>
      </c>
      <c r="BK52" s="5">
        <f t="shared" si="58"/>
        <v>1</v>
      </c>
      <c r="BL52" s="4" t="str">
        <f t="shared" si="59"/>
        <v>A forrás egyenlő a költséggel (II.ütem).</v>
      </c>
      <c r="BM52" s="5">
        <f t="shared" si="60"/>
        <v>0</v>
      </c>
      <c r="BN52" s="5">
        <f t="shared" si="61"/>
        <v>1</v>
      </c>
      <c r="BO52" s="5">
        <f t="shared" si="62"/>
        <v>0</v>
      </c>
      <c r="BP52" s="5">
        <f t="shared" si="63"/>
        <v>0</v>
      </c>
      <c r="BQ52" s="5">
        <f t="shared" si="64"/>
        <v>0</v>
      </c>
      <c r="BR52" s="9">
        <f t="shared" si="65"/>
        <v>0</v>
      </c>
      <c r="BS52" s="5">
        <f t="shared" si="66"/>
        <v>0</v>
      </c>
      <c r="BT52" s="5">
        <f t="shared" si="67"/>
        <v>0</v>
      </c>
      <c r="BU52" s="5">
        <f t="shared" si="68"/>
        <v>1</v>
      </c>
      <c r="BV52" s="5">
        <f t="shared" si="69"/>
        <v>1</v>
      </c>
      <c r="BW52" s="5">
        <f t="shared" si="70"/>
        <v>1</v>
      </c>
      <c r="BX52" s="5">
        <f t="shared" si="71"/>
        <v>1</v>
      </c>
      <c r="BY52" s="5">
        <f t="shared" si="72"/>
        <v>1</v>
      </c>
      <c r="BZ52" s="5">
        <f t="shared" si="73"/>
        <v>1</v>
      </c>
      <c r="CA52" s="5">
        <f t="shared" si="74"/>
        <v>1</v>
      </c>
      <c r="CB52" s="5">
        <f t="shared" si="75"/>
        <v>1</v>
      </c>
      <c r="CC52" s="5">
        <f t="shared" si="76"/>
        <v>1</v>
      </c>
      <c r="CD52" s="5" t="str">
        <f t="shared" si="77"/>
        <v>?</v>
      </c>
      <c r="CE52" s="4" t="str">
        <f t="shared" si="78"/>
        <v>Kitöltés rendben!</v>
      </c>
      <c r="CF52" s="5">
        <f t="shared" si="79"/>
        <v>1</v>
      </c>
      <c r="CG52" s="5">
        <f t="shared" si="80"/>
        <v>0</v>
      </c>
      <c r="CH52" s="5">
        <f t="shared" si="81"/>
        <v>1</v>
      </c>
    </row>
    <row r="53" spans="1:86" s="2" customFormat="1" ht="30.25" customHeight="1" x14ac:dyDescent="0.25">
      <c r="A53" s="1" t="str">
        <f t="shared" si="42"/>
        <v>Kitöltés rendben!</v>
      </c>
      <c r="B53" s="209">
        <v>2</v>
      </c>
      <c r="C53" s="208" t="s">
        <v>50</v>
      </c>
      <c r="D53" s="210" t="s">
        <v>264</v>
      </c>
      <c r="E53" s="210" t="s">
        <v>201</v>
      </c>
      <c r="F53" s="211" t="str">
        <f>VLOOKUP($G53,Összesítő!$B:$F,2,FALSE)</f>
        <v>21-12575-1-011-01-13</v>
      </c>
      <c r="G53" s="208" t="s">
        <v>214</v>
      </c>
      <c r="H53" s="6" t="str">
        <f>AY53&amp;"_"&amp;AW53&amp;"_FIV_"&amp;LEFT(Előlap!$B$6,4)</f>
        <v>3173_51_FIV_2026</v>
      </c>
      <c r="I53" s="6" t="str">
        <f>VLOOKUP($G53,Összesítő!$B:$F,5,FALSE)</f>
        <v>Lenti - kivéve Máhomfa, Iklódbördőce, Kerkabarabás, Zalabaksa, Csesztreg, Rédics, Resznek, Külsősárd, Belsősárd, Szilvágy, Pórszombat</v>
      </c>
      <c r="J53" s="6" t="str">
        <f>VLOOKUP($G53,Összesítő!$B:$F,4,FALSE)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53" s="7">
        <f t="shared" si="41"/>
        <v>2743</v>
      </c>
      <c r="L53" s="14">
        <v>2030</v>
      </c>
      <c r="M53" s="14">
        <v>2030</v>
      </c>
      <c r="N53" s="13">
        <v>0</v>
      </c>
      <c r="O53" s="8">
        <v>2743</v>
      </c>
      <c r="P53" s="8">
        <v>0</v>
      </c>
      <c r="R53" s="8">
        <v>0</v>
      </c>
      <c r="S53" s="8">
        <v>0</v>
      </c>
      <c r="T53" s="8">
        <v>0</v>
      </c>
      <c r="U53" s="8">
        <v>0</v>
      </c>
      <c r="V53" s="8">
        <v>0</v>
      </c>
      <c r="W53" s="8">
        <v>0</v>
      </c>
      <c r="X53" s="8">
        <v>0</v>
      </c>
      <c r="Y53" s="8">
        <v>0</v>
      </c>
      <c r="Z53" s="8">
        <v>0</v>
      </c>
      <c r="AA53" s="8">
        <v>0</v>
      </c>
      <c r="AB53" s="8">
        <v>0</v>
      </c>
      <c r="AC53" s="7">
        <f t="shared" si="43"/>
        <v>0</v>
      </c>
      <c r="AD53" s="3" t="str">
        <f t="shared" si="44"/>
        <v>Nem rövidtávú a feladat.</v>
      </c>
      <c r="AF53" s="8">
        <v>2743</v>
      </c>
      <c r="AG53" s="8">
        <v>0</v>
      </c>
      <c r="AH53" s="8">
        <v>0</v>
      </c>
      <c r="AI53" s="8">
        <v>0</v>
      </c>
      <c r="AJ53" s="8">
        <v>0</v>
      </c>
      <c r="AK53" s="8">
        <v>0</v>
      </c>
      <c r="AL53" s="8">
        <v>0</v>
      </c>
      <c r="AM53" s="8">
        <v>0</v>
      </c>
      <c r="AN53" s="8">
        <v>0</v>
      </c>
      <c r="AO53" s="8">
        <v>0</v>
      </c>
      <c r="AP53" s="8">
        <v>0</v>
      </c>
      <c r="AQ53" s="7">
        <f t="shared" si="45"/>
        <v>2743</v>
      </c>
      <c r="AR53" s="40" t="s">
        <v>203</v>
      </c>
      <c r="AS53" s="3" t="str">
        <f t="shared" si="46"/>
        <v>A forrás egyenlő a költséggel (II.ütem).</v>
      </c>
      <c r="AU53" s="15" t="s">
        <v>135</v>
      </c>
      <c r="AV53" s="15" t="s">
        <v>135</v>
      </c>
      <c r="AW53" s="6">
        <f>COUNTA($G$3:G53)</f>
        <v>51</v>
      </c>
      <c r="AY53" s="9">
        <f>VLOOKUP($G53,Összesítő!$B:$F,3,FALSE)</f>
        <v>3173</v>
      </c>
      <c r="AZ53" s="9">
        <f t="shared" si="47"/>
        <v>0</v>
      </c>
      <c r="BA53" s="5">
        <f t="shared" si="48"/>
        <v>1</v>
      </c>
      <c r="BB53" s="5" t="str">
        <f t="shared" si="49"/>
        <v>H</v>
      </c>
      <c r="BC53" s="5">
        <f t="shared" si="50"/>
        <v>0</v>
      </c>
      <c r="BD53" s="5">
        <f t="shared" si="51"/>
        <v>0</v>
      </c>
      <c r="BE53" s="5">
        <f t="shared" si="52"/>
        <v>0</v>
      </c>
      <c r="BF53" s="9" t="str">
        <f t="shared" si="53"/>
        <v>Nem rövidtávú a feladat.</v>
      </c>
      <c r="BG53" s="5">
        <f t="shared" si="54"/>
        <v>1</v>
      </c>
      <c r="BH53" s="5">
        <f t="shared" si="55"/>
        <v>1</v>
      </c>
      <c r="BI53" s="5">
        <f t="shared" si="56"/>
        <v>0</v>
      </c>
      <c r="BJ53" s="5">
        <f t="shared" si="57"/>
        <v>1</v>
      </c>
      <c r="BK53" s="5">
        <f t="shared" si="58"/>
        <v>1</v>
      </c>
      <c r="BL53" s="4" t="str">
        <f t="shared" si="59"/>
        <v>A forrás egyenlő a költséggel (II.ütem).</v>
      </c>
      <c r="BM53" s="5">
        <f t="shared" si="60"/>
        <v>0</v>
      </c>
      <c r="BN53" s="5">
        <f t="shared" si="61"/>
        <v>1</v>
      </c>
      <c r="BO53" s="5">
        <f t="shared" si="62"/>
        <v>0</v>
      </c>
      <c r="BP53" s="5">
        <f t="shared" si="63"/>
        <v>0</v>
      </c>
      <c r="BQ53" s="5">
        <f t="shared" si="64"/>
        <v>0</v>
      </c>
      <c r="BR53" s="9">
        <f t="shared" si="65"/>
        <v>0</v>
      </c>
      <c r="BS53" s="5">
        <f t="shared" si="66"/>
        <v>0</v>
      </c>
      <c r="BT53" s="5">
        <f t="shared" si="67"/>
        <v>0</v>
      </c>
      <c r="BU53" s="5">
        <f t="shared" si="68"/>
        <v>1</v>
      </c>
      <c r="BV53" s="5">
        <f t="shared" si="69"/>
        <v>1</v>
      </c>
      <c r="BW53" s="5">
        <f t="shared" si="70"/>
        <v>1</v>
      </c>
      <c r="BX53" s="5">
        <f t="shared" si="71"/>
        <v>1</v>
      </c>
      <c r="BY53" s="5">
        <f t="shared" si="72"/>
        <v>1</v>
      </c>
      <c r="BZ53" s="5">
        <f t="shared" si="73"/>
        <v>1</v>
      </c>
      <c r="CA53" s="5">
        <f t="shared" si="74"/>
        <v>1</v>
      </c>
      <c r="CB53" s="5">
        <f t="shared" si="75"/>
        <v>1</v>
      </c>
      <c r="CC53" s="5">
        <f t="shared" si="76"/>
        <v>1</v>
      </c>
      <c r="CD53" s="5" t="str">
        <f t="shared" si="77"/>
        <v>?</v>
      </c>
      <c r="CE53" s="4" t="str">
        <f t="shared" si="78"/>
        <v>Kitöltés rendben!</v>
      </c>
      <c r="CF53" s="5">
        <f t="shared" si="79"/>
        <v>1</v>
      </c>
      <c r="CG53" s="5">
        <f t="shared" si="80"/>
        <v>0</v>
      </c>
      <c r="CH53" s="5">
        <f t="shared" si="81"/>
        <v>1</v>
      </c>
    </row>
    <row r="54" spans="1:86" s="2" customFormat="1" ht="30.25" customHeight="1" x14ac:dyDescent="0.25">
      <c r="A54" s="1" t="str">
        <f t="shared" si="42"/>
        <v>Kitöltés rendben!</v>
      </c>
      <c r="B54" s="209">
        <v>2</v>
      </c>
      <c r="C54" s="208" t="s">
        <v>50</v>
      </c>
      <c r="D54" s="210" t="s">
        <v>265</v>
      </c>
      <c r="E54" s="210" t="s">
        <v>201</v>
      </c>
      <c r="F54" s="211" t="str">
        <f>VLOOKUP($G54,Összesítő!$B:$F,2,FALSE)</f>
        <v>21-12575-1-011-01-13</v>
      </c>
      <c r="G54" s="208" t="s">
        <v>214</v>
      </c>
      <c r="H54" s="6" t="str">
        <f>AY54&amp;"_"&amp;AW54&amp;"_FIV_"&amp;LEFT(Előlap!$B$6,4)</f>
        <v>3173_52_FIV_2026</v>
      </c>
      <c r="I54" s="6" t="str">
        <f>VLOOKUP($G54,Összesítő!$B:$F,5,FALSE)</f>
        <v>Lenti - kivéve Máhomfa, Iklódbördőce, Kerkabarabás, Zalabaksa, Csesztreg, Rédics, Resznek, Külsősárd, Belsősárd, Szilvágy, Pórszombat</v>
      </c>
      <c r="J54" s="6" t="str">
        <f>VLOOKUP($G54,Összesítő!$B:$F,4,FALSE)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54" s="7">
        <f t="shared" si="41"/>
        <v>2743</v>
      </c>
      <c r="L54" s="14">
        <v>2030</v>
      </c>
      <c r="M54" s="14">
        <v>2030</v>
      </c>
      <c r="N54" s="13">
        <v>0</v>
      </c>
      <c r="O54" s="8">
        <v>2743</v>
      </c>
      <c r="P54" s="8">
        <v>0</v>
      </c>
      <c r="R54" s="8">
        <v>0</v>
      </c>
      <c r="S54" s="8">
        <v>0</v>
      </c>
      <c r="T54" s="8">
        <v>0</v>
      </c>
      <c r="U54" s="8">
        <v>0</v>
      </c>
      <c r="V54" s="8">
        <v>0</v>
      </c>
      <c r="W54" s="8">
        <v>0</v>
      </c>
      <c r="X54" s="8">
        <v>0</v>
      </c>
      <c r="Y54" s="8">
        <v>0</v>
      </c>
      <c r="Z54" s="8">
        <v>0</v>
      </c>
      <c r="AA54" s="8">
        <v>0</v>
      </c>
      <c r="AB54" s="8">
        <v>0</v>
      </c>
      <c r="AC54" s="7">
        <f t="shared" si="43"/>
        <v>0</v>
      </c>
      <c r="AD54" s="3" t="str">
        <f t="shared" si="44"/>
        <v>Nem rövidtávú a feladat.</v>
      </c>
      <c r="AF54" s="8">
        <v>540</v>
      </c>
      <c r="AG54" s="8">
        <v>0</v>
      </c>
      <c r="AH54" s="8">
        <v>0</v>
      </c>
      <c r="AI54" s="8">
        <v>0</v>
      </c>
      <c r="AJ54" s="8">
        <v>0</v>
      </c>
      <c r="AK54" s="8">
        <v>0</v>
      </c>
      <c r="AL54" s="8">
        <v>0</v>
      </c>
      <c r="AM54" s="8">
        <v>0</v>
      </c>
      <c r="AN54" s="8">
        <v>0</v>
      </c>
      <c r="AO54" s="8">
        <v>0</v>
      </c>
      <c r="AP54" s="8">
        <v>0</v>
      </c>
      <c r="AQ54" s="7">
        <f t="shared" si="45"/>
        <v>540</v>
      </c>
      <c r="AR54" s="40" t="s">
        <v>204</v>
      </c>
      <c r="AS54" s="3" t="str">
        <f t="shared" si="46"/>
        <v>Forráshiányos a feladat!</v>
      </c>
      <c r="AU54" s="15" t="s">
        <v>135</v>
      </c>
      <c r="AV54" s="15" t="s">
        <v>135</v>
      </c>
      <c r="AW54" s="6">
        <f>COUNTA($G$3:G54)</f>
        <v>52</v>
      </c>
      <c r="AY54" s="9">
        <f>VLOOKUP($G54,Összesítő!$B:$F,3,FALSE)</f>
        <v>3173</v>
      </c>
      <c r="AZ54" s="9">
        <f t="shared" si="47"/>
        <v>0</v>
      </c>
      <c r="BA54" s="5">
        <f t="shared" si="48"/>
        <v>1</v>
      </c>
      <c r="BB54" s="5" t="str">
        <f t="shared" si="49"/>
        <v>H</v>
      </c>
      <c r="BC54" s="5">
        <f t="shared" si="50"/>
        <v>0</v>
      </c>
      <c r="BD54" s="5">
        <f t="shared" si="51"/>
        <v>0</v>
      </c>
      <c r="BE54" s="5">
        <f t="shared" si="52"/>
        <v>0</v>
      </c>
      <c r="BF54" s="9" t="str">
        <f t="shared" si="53"/>
        <v>Nem rövidtávú a feladat.</v>
      </c>
      <c r="BG54" s="5">
        <f t="shared" si="54"/>
        <v>1</v>
      </c>
      <c r="BH54" s="5">
        <f t="shared" si="55"/>
        <v>1</v>
      </c>
      <c r="BI54" s="5">
        <f t="shared" si="56"/>
        <v>1</v>
      </c>
      <c r="BJ54" s="5">
        <f t="shared" si="57"/>
        <v>1</v>
      </c>
      <c r="BK54" s="5">
        <f t="shared" si="58"/>
        <v>1</v>
      </c>
      <c r="BL54" s="4" t="str">
        <f t="shared" si="59"/>
        <v>Forráshiányos a feladat!</v>
      </c>
      <c r="BM54" s="5">
        <f t="shared" si="60"/>
        <v>0</v>
      </c>
      <c r="BN54" s="5">
        <f t="shared" si="61"/>
        <v>1</v>
      </c>
      <c r="BO54" s="5">
        <f t="shared" si="62"/>
        <v>0</v>
      </c>
      <c r="BP54" s="5">
        <f t="shared" si="63"/>
        <v>0</v>
      </c>
      <c r="BQ54" s="5">
        <f t="shared" si="64"/>
        <v>0</v>
      </c>
      <c r="BR54" s="9">
        <f t="shared" si="65"/>
        <v>0</v>
      </c>
      <c r="BS54" s="5">
        <f t="shared" si="66"/>
        <v>0</v>
      </c>
      <c r="BT54" s="5">
        <f t="shared" si="67"/>
        <v>0</v>
      </c>
      <c r="BU54" s="5">
        <f t="shared" si="68"/>
        <v>1</v>
      </c>
      <c r="BV54" s="5">
        <f t="shared" si="69"/>
        <v>1</v>
      </c>
      <c r="BW54" s="5">
        <f t="shared" si="70"/>
        <v>1</v>
      </c>
      <c r="BX54" s="5">
        <f t="shared" si="71"/>
        <v>1</v>
      </c>
      <c r="BY54" s="5">
        <f t="shared" si="72"/>
        <v>1</v>
      </c>
      <c r="BZ54" s="5">
        <f t="shared" si="73"/>
        <v>1</v>
      </c>
      <c r="CA54" s="5">
        <f t="shared" si="74"/>
        <v>1</v>
      </c>
      <c r="CB54" s="5">
        <f t="shared" si="75"/>
        <v>1</v>
      </c>
      <c r="CC54" s="5">
        <f t="shared" si="76"/>
        <v>1</v>
      </c>
      <c r="CD54" s="5" t="str">
        <f t="shared" si="77"/>
        <v>?</v>
      </c>
      <c r="CE54" s="4" t="str">
        <f t="shared" si="78"/>
        <v>Kitöltés rendben!</v>
      </c>
      <c r="CF54" s="5">
        <f t="shared" si="79"/>
        <v>1</v>
      </c>
      <c r="CG54" s="5">
        <f t="shared" si="80"/>
        <v>0</v>
      </c>
      <c r="CH54" s="5">
        <f t="shared" si="81"/>
        <v>1</v>
      </c>
    </row>
    <row r="55" spans="1:86" s="2" customFormat="1" ht="30.25" customHeight="1" x14ac:dyDescent="0.25">
      <c r="A55" s="1" t="str">
        <f t="shared" si="42"/>
        <v>Kitöltés rendben!</v>
      </c>
      <c r="B55" s="209">
        <v>2</v>
      </c>
      <c r="C55" s="208" t="s">
        <v>50</v>
      </c>
      <c r="D55" s="210" t="s">
        <v>266</v>
      </c>
      <c r="E55" s="210" t="s">
        <v>201</v>
      </c>
      <c r="F55" s="211" t="str">
        <f>VLOOKUP($G55,Összesítő!$B:$F,2,FALSE)</f>
        <v>21-12575-1-011-01-13</v>
      </c>
      <c r="G55" s="208" t="s">
        <v>214</v>
      </c>
      <c r="H55" s="6" t="str">
        <f>AY55&amp;"_"&amp;AW55&amp;"_FIV_"&amp;LEFT(Előlap!$B$6,4)</f>
        <v>3173_53_FIV_2026</v>
      </c>
      <c r="I55" s="6" t="str">
        <f>VLOOKUP($G55,Összesítő!$B:$F,5,FALSE)</f>
        <v>Lenti - kivéve Máhomfa, Iklódbördőce, Kerkabarabás, Zalabaksa, Csesztreg, Rédics, Resznek, Külsősárd, Belsősárd, Szilvágy, Pórszombat</v>
      </c>
      <c r="J55" s="6" t="str">
        <f>VLOOKUP($G55,Összesítő!$B:$F,4,FALSE)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55" s="7">
        <f t="shared" si="41"/>
        <v>1524</v>
      </c>
      <c r="L55" s="14">
        <v>2030</v>
      </c>
      <c r="M55" s="14">
        <v>2030</v>
      </c>
      <c r="N55" s="13">
        <v>0</v>
      </c>
      <c r="O55" s="8">
        <v>1524</v>
      </c>
      <c r="P55" s="8">
        <v>0</v>
      </c>
      <c r="R55" s="8">
        <v>0</v>
      </c>
      <c r="S55" s="8">
        <v>0</v>
      </c>
      <c r="T55" s="8">
        <v>0</v>
      </c>
      <c r="U55" s="8">
        <v>0</v>
      </c>
      <c r="V55" s="8">
        <v>0</v>
      </c>
      <c r="W55" s="8">
        <v>0</v>
      </c>
      <c r="X55" s="8">
        <v>0</v>
      </c>
      <c r="Y55" s="8">
        <v>0</v>
      </c>
      <c r="Z55" s="8">
        <v>0</v>
      </c>
      <c r="AA55" s="8">
        <v>0</v>
      </c>
      <c r="AB55" s="8">
        <v>0</v>
      </c>
      <c r="AC55" s="7">
        <f t="shared" si="43"/>
        <v>0</v>
      </c>
      <c r="AD55" s="3" t="str">
        <f t="shared" si="44"/>
        <v>Nem rövidtávú a feladat.</v>
      </c>
      <c r="AF55" s="8">
        <v>282</v>
      </c>
      <c r="AG55" s="8">
        <v>0</v>
      </c>
      <c r="AH55" s="8">
        <v>0</v>
      </c>
      <c r="AI55" s="8">
        <v>0</v>
      </c>
      <c r="AJ55" s="8">
        <v>0</v>
      </c>
      <c r="AK55" s="8">
        <v>0</v>
      </c>
      <c r="AL55" s="8">
        <v>0</v>
      </c>
      <c r="AM55" s="8">
        <v>0</v>
      </c>
      <c r="AN55" s="8">
        <v>0</v>
      </c>
      <c r="AO55" s="8">
        <v>0</v>
      </c>
      <c r="AP55" s="8">
        <v>0</v>
      </c>
      <c r="AQ55" s="7">
        <f t="shared" si="45"/>
        <v>282</v>
      </c>
      <c r="AR55" s="40" t="s">
        <v>204</v>
      </c>
      <c r="AS55" s="3" t="str">
        <f t="shared" si="46"/>
        <v>Forráshiányos a feladat!</v>
      </c>
      <c r="AU55" s="15" t="s">
        <v>135</v>
      </c>
      <c r="AV55" s="15" t="s">
        <v>135</v>
      </c>
      <c r="AW55" s="6">
        <f>COUNTA($G$3:G55)</f>
        <v>53</v>
      </c>
      <c r="AY55" s="9">
        <f>VLOOKUP($G55,Összesítő!$B:$F,3,FALSE)</f>
        <v>3173</v>
      </c>
      <c r="AZ55" s="9">
        <f t="shared" si="47"/>
        <v>0</v>
      </c>
      <c r="BA55" s="5">
        <f t="shared" si="48"/>
        <v>1</v>
      </c>
      <c r="BB55" s="5" t="str">
        <f t="shared" si="49"/>
        <v>H</v>
      </c>
      <c r="BC55" s="5">
        <f t="shared" si="50"/>
        <v>0</v>
      </c>
      <c r="BD55" s="5">
        <f t="shared" si="51"/>
        <v>0</v>
      </c>
      <c r="BE55" s="5">
        <f t="shared" si="52"/>
        <v>0</v>
      </c>
      <c r="BF55" s="9" t="str">
        <f t="shared" si="53"/>
        <v>Nem rövidtávú a feladat.</v>
      </c>
      <c r="BG55" s="5">
        <f t="shared" si="54"/>
        <v>1</v>
      </c>
      <c r="BH55" s="5">
        <f t="shared" si="55"/>
        <v>1</v>
      </c>
      <c r="BI55" s="5">
        <f t="shared" si="56"/>
        <v>1</v>
      </c>
      <c r="BJ55" s="5">
        <f t="shared" si="57"/>
        <v>1</v>
      </c>
      <c r="BK55" s="5">
        <f t="shared" si="58"/>
        <v>1</v>
      </c>
      <c r="BL55" s="4" t="str">
        <f t="shared" si="59"/>
        <v>Forráshiányos a feladat!</v>
      </c>
      <c r="BM55" s="5">
        <f t="shared" si="60"/>
        <v>0</v>
      </c>
      <c r="BN55" s="5">
        <f t="shared" si="61"/>
        <v>1</v>
      </c>
      <c r="BO55" s="5">
        <f t="shared" si="62"/>
        <v>0</v>
      </c>
      <c r="BP55" s="5">
        <f t="shared" si="63"/>
        <v>0</v>
      </c>
      <c r="BQ55" s="5">
        <f t="shared" si="64"/>
        <v>0</v>
      </c>
      <c r="BR55" s="9">
        <f t="shared" si="65"/>
        <v>0</v>
      </c>
      <c r="BS55" s="5">
        <f t="shared" si="66"/>
        <v>0</v>
      </c>
      <c r="BT55" s="5">
        <f t="shared" si="67"/>
        <v>0</v>
      </c>
      <c r="BU55" s="5">
        <f t="shared" si="68"/>
        <v>1</v>
      </c>
      <c r="BV55" s="5">
        <f t="shared" si="69"/>
        <v>1</v>
      </c>
      <c r="BW55" s="5">
        <f t="shared" si="70"/>
        <v>1</v>
      </c>
      <c r="BX55" s="5">
        <f t="shared" si="71"/>
        <v>1</v>
      </c>
      <c r="BY55" s="5">
        <f t="shared" si="72"/>
        <v>1</v>
      </c>
      <c r="BZ55" s="5">
        <f t="shared" si="73"/>
        <v>1</v>
      </c>
      <c r="CA55" s="5">
        <f t="shared" si="74"/>
        <v>1</v>
      </c>
      <c r="CB55" s="5">
        <f t="shared" si="75"/>
        <v>1</v>
      </c>
      <c r="CC55" s="5">
        <f t="shared" si="76"/>
        <v>1</v>
      </c>
      <c r="CD55" s="5" t="str">
        <f t="shared" si="77"/>
        <v>?</v>
      </c>
      <c r="CE55" s="4" t="str">
        <f t="shared" si="78"/>
        <v>Kitöltés rendben!</v>
      </c>
      <c r="CF55" s="5">
        <f t="shared" si="79"/>
        <v>1</v>
      </c>
      <c r="CG55" s="5">
        <f t="shared" si="80"/>
        <v>0</v>
      </c>
      <c r="CH55" s="5">
        <f t="shared" si="81"/>
        <v>1</v>
      </c>
    </row>
    <row r="56" spans="1:86" s="2" customFormat="1" ht="30.25" customHeight="1" x14ac:dyDescent="0.25">
      <c r="A56" s="1" t="str">
        <f t="shared" si="42"/>
        <v>Kitöltés rendben!</v>
      </c>
      <c r="B56" s="209">
        <v>2</v>
      </c>
      <c r="C56" s="208" t="s">
        <v>50</v>
      </c>
      <c r="D56" s="210" t="s">
        <v>267</v>
      </c>
      <c r="E56" s="210" t="s">
        <v>201</v>
      </c>
      <c r="F56" s="211" t="str">
        <f>VLOOKUP($G56,Összesítő!$B:$F,2,FALSE)</f>
        <v>21-12575-1-011-01-13</v>
      </c>
      <c r="G56" s="208" t="s">
        <v>214</v>
      </c>
      <c r="H56" s="6" t="str">
        <f>AY56&amp;"_"&amp;AW56&amp;"_FIV_"&amp;LEFT(Előlap!$B$6,4)</f>
        <v>3173_54_FIV_2026</v>
      </c>
      <c r="I56" s="6" t="str">
        <f>VLOOKUP($G56,Összesítő!$B:$F,5,FALSE)</f>
        <v>Lenti - kivéve Máhomfa, Iklódbördőce, Kerkabarabás, Zalabaksa, Csesztreg, Rédics, Resznek, Külsősárd, Belsősárd, Szilvágy, Pórszombat</v>
      </c>
      <c r="J56" s="6" t="str">
        <f>VLOOKUP($G56,Összesítő!$B:$F,4,FALSE)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56" s="7">
        <f t="shared" si="41"/>
        <v>2640</v>
      </c>
      <c r="L56" s="14">
        <v>2030</v>
      </c>
      <c r="M56" s="14">
        <v>2030</v>
      </c>
      <c r="N56" s="13">
        <v>0</v>
      </c>
      <c r="O56" s="8">
        <v>2640</v>
      </c>
      <c r="P56" s="8">
        <v>0</v>
      </c>
      <c r="R56" s="8">
        <v>0</v>
      </c>
      <c r="S56" s="8">
        <v>0</v>
      </c>
      <c r="T56" s="8">
        <v>0</v>
      </c>
      <c r="U56" s="8">
        <v>0</v>
      </c>
      <c r="V56" s="8">
        <v>0</v>
      </c>
      <c r="W56" s="8">
        <v>0</v>
      </c>
      <c r="X56" s="8">
        <v>0</v>
      </c>
      <c r="Y56" s="8">
        <v>0</v>
      </c>
      <c r="Z56" s="8">
        <v>0</v>
      </c>
      <c r="AA56" s="8">
        <v>0</v>
      </c>
      <c r="AB56" s="8">
        <v>0</v>
      </c>
      <c r="AC56" s="7">
        <f t="shared" si="43"/>
        <v>0</v>
      </c>
      <c r="AD56" s="3" t="str">
        <f t="shared" si="44"/>
        <v>Nem rövidtávú a feladat.</v>
      </c>
      <c r="AF56" s="8">
        <v>2640</v>
      </c>
      <c r="AG56" s="8">
        <v>0</v>
      </c>
      <c r="AH56" s="8">
        <v>0</v>
      </c>
      <c r="AI56" s="8">
        <v>0</v>
      </c>
      <c r="AJ56" s="8">
        <v>0</v>
      </c>
      <c r="AK56" s="8">
        <v>0</v>
      </c>
      <c r="AL56" s="8">
        <v>0</v>
      </c>
      <c r="AM56" s="8">
        <v>0</v>
      </c>
      <c r="AN56" s="8">
        <v>0</v>
      </c>
      <c r="AO56" s="8">
        <v>0</v>
      </c>
      <c r="AP56" s="8">
        <v>0</v>
      </c>
      <c r="AQ56" s="7">
        <f t="shared" si="45"/>
        <v>2640</v>
      </c>
      <c r="AR56" s="40" t="s">
        <v>203</v>
      </c>
      <c r="AS56" s="3" t="str">
        <f t="shared" si="46"/>
        <v>A forrás egyenlő a költséggel (II.ütem).</v>
      </c>
      <c r="AU56" s="15" t="s">
        <v>135</v>
      </c>
      <c r="AV56" s="15" t="s">
        <v>135</v>
      </c>
      <c r="AW56" s="6">
        <f>COUNTA($G$3:G56)</f>
        <v>54</v>
      </c>
      <c r="AY56" s="9">
        <f>VLOOKUP($G56,Összesítő!$B:$F,3,FALSE)</f>
        <v>3173</v>
      </c>
      <c r="AZ56" s="9">
        <f t="shared" si="47"/>
        <v>0</v>
      </c>
      <c r="BA56" s="5">
        <f t="shared" si="48"/>
        <v>1</v>
      </c>
      <c r="BB56" s="5" t="str">
        <f t="shared" si="49"/>
        <v>H</v>
      </c>
      <c r="BC56" s="5">
        <f t="shared" si="50"/>
        <v>0</v>
      </c>
      <c r="BD56" s="5">
        <f t="shared" si="51"/>
        <v>0</v>
      </c>
      <c r="BE56" s="5">
        <f t="shared" si="52"/>
        <v>0</v>
      </c>
      <c r="BF56" s="9" t="str">
        <f t="shared" si="53"/>
        <v>Nem rövidtávú a feladat.</v>
      </c>
      <c r="BG56" s="5">
        <f t="shared" si="54"/>
        <v>1</v>
      </c>
      <c r="BH56" s="5">
        <f t="shared" si="55"/>
        <v>1</v>
      </c>
      <c r="BI56" s="5">
        <f t="shared" si="56"/>
        <v>0</v>
      </c>
      <c r="BJ56" s="5">
        <f t="shared" si="57"/>
        <v>1</v>
      </c>
      <c r="BK56" s="5">
        <f t="shared" si="58"/>
        <v>1</v>
      </c>
      <c r="BL56" s="4" t="str">
        <f t="shared" si="59"/>
        <v>A forrás egyenlő a költséggel (II.ütem).</v>
      </c>
      <c r="BM56" s="5">
        <f t="shared" si="60"/>
        <v>0</v>
      </c>
      <c r="BN56" s="5">
        <f t="shared" si="61"/>
        <v>1</v>
      </c>
      <c r="BO56" s="5">
        <f t="shared" si="62"/>
        <v>0</v>
      </c>
      <c r="BP56" s="5">
        <f t="shared" si="63"/>
        <v>0</v>
      </c>
      <c r="BQ56" s="5">
        <f t="shared" si="64"/>
        <v>0</v>
      </c>
      <c r="BR56" s="9">
        <f t="shared" si="65"/>
        <v>0</v>
      </c>
      <c r="BS56" s="5">
        <f t="shared" si="66"/>
        <v>0</v>
      </c>
      <c r="BT56" s="5">
        <f t="shared" si="67"/>
        <v>0</v>
      </c>
      <c r="BU56" s="5">
        <f t="shared" si="68"/>
        <v>1</v>
      </c>
      <c r="BV56" s="5">
        <f t="shared" si="69"/>
        <v>1</v>
      </c>
      <c r="BW56" s="5">
        <f t="shared" si="70"/>
        <v>1</v>
      </c>
      <c r="BX56" s="5">
        <f t="shared" si="71"/>
        <v>1</v>
      </c>
      <c r="BY56" s="5">
        <f t="shared" si="72"/>
        <v>1</v>
      </c>
      <c r="BZ56" s="5">
        <f t="shared" si="73"/>
        <v>1</v>
      </c>
      <c r="CA56" s="5">
        <f t="shared" si="74"/>
        <v>1</v>
      </c>
      <c r="CB56" s="5">
        <f t="shared" si="75"/>
        <v>1</v>
      </c>
      <c r="CC56" s="5">
        <f t="shared" si="76"/>
        <v>1</v>
      </c>
      <c r="CD56" s="5" t="str">
        <f t="shared" si="77"/>
        <v>?</v>
      </c>
      <c r="CE56" s="4" t="str">
        <f t="shared" si="78"/>
        <v>Kitöltés rendben!</v>
      </c>
      <c r="CF56" s="5">
        <f t="shared" si="79"/>
        <v>1</v>
      </c>
      <c r="CG56" s="5">
        <f t="shared" si="80"/>
        <v>0</v>
      </c>
      <c r="CH56" s="5">
        <f t="shared" si="81"/>
        <v>1</v>
      </c>
    </row>
    <row r="57" spans="1:86" s="2" customFormat="1" ht="30.25" customHeight="1" x14ac:dyDescent="0.25">
      <c r="A57" s="1" t="str">
        <f t="shared" si="42"/>
        <v>Kitöltés rendben!</v>
      </c>
      <c r="B57" s="209">
        <v>2</v>
      </c>
      <c r="C57" s="208" t="s">
        <v>50</v>
      </c>
      <c r="D57" s="210" t="s">
        <v>268</v>
      </c>
      <c r="E57" s="210" t="s">
        <v>201</v>
      </c>
      <c r="F57" s="211" t="str">
        <f>VLOOKUP($G57,Összesítő!$B:$F,2,FALSE)</f>
        <v>21-12575-1-011-01-13</v>
      </c>
      <c r="G57" s="208" t="s">
        <v>214</v>
      </c>
      <c r="H57" s="6" t="str">
        <f>AY57&amp;"_"&amp;AW57&amp;"_FIV_"&amp;LEFT(Előlap!$B$6,4)</f>
        <v>3173_55_FIV_2026</v>
      </c>
      <c r="I57" s="6" t="str">
        <f>VLOOKUP($G57,Összesítő!$B:$F,5,FALSE)</f>
        <v>Lenti - kivéve Máhomfa, Iklódbördőce, Kerkabarabás, Zalabaksa, Csesztreg, Rédics, Resznek, Külsősárd, Belsősárd, Szilvágy, Pórszombat</v>
      </c>
      <c r="J57" s="6" t="str">
        <f>VLOOKUP($G57,Összesítő!$B:$F,4,FALSE)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57" s="7">
        <f t="shared" si="41"/>
        <v>2160</v>
      </c>
      <c r="L57" s="14">
        <v>2030</v>
      </c>
      <c r="M57" s="14">
        <v>2030</v>
      </c>
      <c r="N57" s="13">
        <v>0</v>
      </c>
      <c r="O57" s="8">
        <v>2160</v>
      </c>
      <c r="P57" s="8">
        <v>0</v>
      </c>
      <c r="R57" s="8">
        <v>0</v>
      </c>
      <c r="S57" s="8">
        <v>0</v>
      </c>
      <c r="T57" s="8">
        <v>0</v>
      </c>
      <c r="U57" s="8">
        <v>0</v>
      </c>
      <c r="V57" s="8">
        <v>0</v>
      </c>
      <c r="W57" s="8">
        <v>0</v>
      </c>
      <c r="X57" s="8">
        <v>0</v>
      </c>
      <c r="Y57" s="8">
        <v>0</v>
      </c>
      <c r="Z57" s="8">
        <v>0</v>
      </c>
      <c r="AA57" s="8">
        <v>0</v>
      </c>
      <c r="AB57" s="8">
        <v>0</v>
      </c>
      <c r="AC57" s="7">
        <f t="shared" si="43"/>
        <v>0</v>
      </c>
      <c r="AD57" s="3" t="str">
        <f t="shared" si="44"/>
        <v>Nem rövidtávú a feladat.</v>
      </c>
      <c r="AF57" s="8">
        <v>2160</v>
      </c>
      <c r="AG57" s="8">
        <v>0</v>
      </c>
      <c r="AH57" s="8">
        <v>0</v>
      </c>
      <c r="AI57" s="8">
        <v>0</v>
      </c>
      <c r="AJ57" s="8">
        <v>0</v>
      </c>
      <c r="AK57" s="8">
        <v>0</v>
      </c>
      <c r="AL57" s="8">
        <v>0</v>
      </c>
      <c r="AM57" s="8">
        <v>0</v>
      </c>
      <c r="AN57" s="8">
        <v>0</v>
      </c>
      <c r="AO57" s="8">
        <v>0</v>
      </c>
      <c r="AP57" s="8">
        <v>0</v>
      </c>
      <c r="AQ57" s="7">
        <f t="shared" si="45"/>
        <v>2160</v>
      </c>
      <c r="AR57" s="40" t="s">
        <v>203</v>
      </c>
      <c r="AS57" s="3" t="str">
        <f t="shared" si="46"/>
        <v>A forrás egyenlő a költséggel (II.ütem).</v>
      </c>
      <c r="AU57" s="15" t="s">
        <v>135</v>
      </c>
      <c r="AV57" s="15" t="s">
        <v>135</v>
      </c>
      <c r="AW57" s="6">
        <f>COUNTA($G$3:G57)</f>
        <v>55</v>
      </c>
      <c r="AY57" s="9">
        <f>VLOOKUP($G57,Összesítő!$B:$F,3,FALSE)</f>
        <v>3173</v>
      </c>
      <c r="AZ57" s="9">
        <f t="shared" si="47"/>
        <v>0</v>
      </c>
      <c r="BA57" s="5">
        <f t="shared" si="48"/>
        <v>1</v>
      </c>
      <c r="BB57" s="5" t="str">
        <f t="shared" si="49"/>
        <v>H</v>
      </c>
      <c r="BC57" s="5">
        <f t="shared" si="50"/>
        <v>0</v>
      </c>
      <c r="BD57" s="5">
        <f t="shared" si="51"/>
        <v>0</v>
      </c>
      <c r="BE57" s="5">
        <f t="shared" si="52"/>
        <v>0</v>
      </c>
      <c r="BF57" s="9" t="str">
        <f t="shared" si="53"/>
        <v>Nem rövidtávú a feladat.</v>
      </c>
      <c r="BG57" s="5">
        <f t="shared" si="54"/>
        <v>1</v>
      </c>
      <c r="BH57" s="5">
        <f t="shared" si="55"/>
        <v>1</v>
      </c>
      <c r="BI57" s="5">
        <f t="shared" si="56"/>
        <v>0</v>
      </c>
      <c r="BJ57" s="5">
        <f t="shared" si="57"/>
        <v>1</v>
      </c>
      <c r="BK57" s="5">
        <f t="shared" si="58"/>
        <v>1</v>
      </c>
      <c r="BL57" s="4" t="str">
        <f t="shared" si="59"/>
        <v>A forrás egyenlő a költséggel (II.ütem).</v>
      </c>
      <c r="BM57" s="5">
        <f t="shared" si="60"/>
        <v>0</v>
      </c>
      <c r="BN57" s="5">
        <f t="shared" si="61"/>
        <v>1</v>
      </c>
      <c r="BO57" s="5">
        <f t="shared" si="62"/>
        <v>0</v>
      </c>
      <c r="BP57" s="5">
        <f t="shared" si="63"/>
        <v>0</v>
      </c>
      <c r="BQ57" s="5">
        <f t="shared" si="64"/>
        <v>0</v>
      </c>
      <c r="BR57" s="9">
        <f t="shared" si="65"/>
        <v>0</v>
      </c>
      <c r="BS57" s="5">
        <f t="shared" si="66"/>
        <v>0</v>
      </c>
      <c r="BT57" s="5">
        <f t="shared" si="67"/>
        <v>0</v>
      </c>
      <c r="BU57" s="5">
        <f t="shared" si="68"/>
        <v>1</v>
      </c>
      <c r="BV57" s="5">
        <f t="shared" si="69"/>
        <v>1</v>
      </c>
      <c r="BW57" s="5">
        <f t="shared" si="70"/>
        <v>1</v>
      </c>
      <c r="BX57" s="5">
        <f t="shared" si="71"/>
        <v>1</v>
      </c>
      <c r="BY57" s="5">
        <f t="shared" si="72"/>
        <v>1</v>
      </c>
      <c r="BZ57" s="5">
        <f t="shared" si="73"/>
        <v>1</v>
      </c>
      <c r="CA57" s="5">
        <f t="shared" si="74"/>
        <v>1</v>
      </c>
      <c r="CB57" s="5">
        <f t="shared" si="75"/>
        <v>1</v>
      </c>
      <c r="CC57" s="5">
        <f t="shared" si="76"/>
        <v>1</v>
      </c>
      <c r="CD57" s="5" t="str">
        <f t="shared" si="77"/>
        <v>?</v>
      </c>
      <c r="CE57" s="4" t="str">
        <f t="shared" si="78"/>
        <v>Kitöltés rendben!</v>
      </c>
      <c r="CF57" s="5">
        <f t="shared" si="79"/>
        <v>1</v>
      </c>
      <c r="CG57" s="5">
        <f t="shared" si="80"/>
        <v>0</v>
      </c>
      <c r="CH57" s="5">
        <f t="shared" si="81"/>
        <v>1</v>
      </c>
    </row>
    <row r="58" spans="1:86" s="2" customFormat="1" ht="30.25" customHeight="1" x14ac:dyDescent="0.25">
      <c r="A58" s="1" t="str">
        <f t="shared" si="42"/>
        <v>Kitöltés rendben!</v>
      </c>
      <c r="B58" s="209">
        <v>2</v>
      </c>
      <c r="C58" s="208" t="s">
        <v>50</v>
      </c>
      <c r="D58" s="210" t="s">
        <v>269</v>
      </c>
      <c r="E58" s="210" t="s">
        <v>201</v>
      </c>
      <c r="F58" s="211" t="str">
        <f>VLOOKUP($G58,Összesítő!$B:$F,2,FALSE)</f>
        <v>21-12575-1-011-01-13</v>
      </c>
      <c r="G58" s="208" t="s">
        <v>214</v>
      </c>
      <c r="H58" s="6" t="str">
        <f>AY58&amp;"_"&amp;AW58&amp;"_FIV_"&amp;LEFT(Előlap!$B$6,4)</f>
        <v>3173_56_FIV_2026</v>
      </c>
      <c r="I58" s="6" t="str">
        <f>VLOOKUP($G58,Összesítő!$B:$F,5,FALSE)</f>
        <v>Lenti - kivéve Máhomfa, Iklódbördőce, Kerkabarabás, Zalabaksa, Csesztreg, Rédics, Resznek, Külsősárd, Belsősárd, Szilvágy, Pórszombat</v>
      </c>
      <c r="J58" s="6" t="str">
        <f>VLOOKUP($G58,Összesítő!$B:$F,4,FALSE)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58" s="7">
        <f t="shared" si="41"/>
        <v>2160</v>
      </c>
      <c r="L58" s="14">
        <v>2030</v>
      </c>
      <c r="M58" s="14">
        <v>2030</v>
      </c>
      <c r="N58" s="13">
        <v>0</v>
      </c>
      <c r="O58" s="8">
        <v>2160</v>
      </c>
      <c r="P58" s="8">
        <v>0</v>
      </c>
      <c r="R58" s="8">
        <v>0</v>
      </c>
      <c r="S58" s="8">
        <v>0</v>
      </c>
      <c r="T58" s="8">
        <v>0</v>
      </c>
      <c r="U58" s="8">
        <v>0</v>
      </c>
      <c r="V58" s="8">
        <v>0</v>
      </c>
      <c r="W58" s="8">
        <v>0</v>
      </c>
      <c r="X58" s="8">
        <v>0</v>
      </c>
      <c r="Y58" s="8">
        <v>0</v>
      </c>
      <c r="Z58" s="8">
        <v>0</v>
      </c>
      <c r="AA58" s="8">
        <v>0</v>
      </c>
      <c r="AB58" s="8">
        <v>0</v>
      </c>
      <c r="AC58" s="7">
        <f t="shared" si="43"/>
        <v>0</v>
      </c>
      <c r="AD58" s="3" t="str">
        <f t="shared" si="44"/>
        <v>Nem rövidtávú a feladat.</v>
      </c>
      <c r="AF58" s="8">
        <v>2160</v>
      </c>
      <c r="AG58" s="8">
        <v>0</v>
      </c>
      <c r="AH58" s="8">
        <v>0</v>
      </c>
      <c r="AI58" s="8">
        <v>0</v>
      </c>
      <c r="AJ58" s="8">
        <v>0</v>
      </c>
      <c r="AK58" s="8">
        <v>0</v>
      </c>
      <c r="AL58" s="8">
        <v>0</v>
      </c>
      <c r="AM58" s="8">
        <v>0</v>
      </c>
      <c r="AN58" s="8">
        <v>0</v>
      </c>
      <c r="AO58" s="8">
        <v>0</v>
      </c>
      <c r="AP58" s="8">
        <v>0</v>
      </c>
      <c r="AQ58" s="7">
        <f t="shared" si="45"/>
        <v>2160</v>
      </c>
      <c r="AR58" s="40" t="s">
        <v>203</v>
      </c>
      <c r="AS58" s="3" t="str">
        <f t="shared" si="46"/>
        <v>A forrás egyenlő a költséggel (II.ütem).</v>
      </c>
      <c r="AU58" s="15" t="s">
        <v>135</v>
      </c>
      <c r="AV58" s="15" t="s">
        <v>135</v>
      </c>
      <c r="AW58" s="6">
        <f>COUNTA($G$3:G58)</f>
        <v>56</v>
      </c>
      <c r="AY58" s="9">
        <f>VLOOKUP($G58,Összesítő!$B:$F,3,FALSE)</f>
        <v>3173</v>
      </c>
      <c r="AZ58" s="9">
        <f t="shared" si="47"/>
        <v>0</v>
      </c>
      <c r="BA58" s="5">
        <f t="shared" si="48"/>
        <v>1</v>
      </c>
      <c r="BB58" s="5" t="str">
        <f t="shared" si="49"/>
        <v>H</v>
      </c>
      <c r="BC58" s="5">
        <f t="shared" si="50"/>
        <v>0</v>
      </c>
      <c r="BD58" s="5">
        <f t="shared" si="51"/>
        <v>0</v>
      </c>
      <c r="BE58" s="5">
        <f t="shared" si="52"/>
        <v>0</v>
      </c>
      <c r="BF58" s="9" t="str">
        <f t="shared" si="53"/>
        <v>Nem rövidtávú a feladat.</v>
      </c>
      <c r="BG58" s="5">
        <f t="shared" si="54"/>
        <v>1</v>
      </c>
      <c r="BH58" s="5">
        <f t="shared" si="55"/>
        <v>1</v>
      </c>
      <c r="BI58" s="5">
        <f t="shared" si="56"/>
        <v>0</v>
      </c>
      <c r="BJ58" s="5">
        <f t="shared" si="57"/>
        <v>1</v>
      </c>
      <c r="BK58" s="5">
        <f t="shared" si="58"/>
        <v>1</v>
      </c>
      <c r="BL58" s="4" t="str">
        <f t="shared" si="59"/>
        <v>A forrás egyenlő a költséggel (II.ütem).</v>
      </c>
      <c r="BM58" s="5">
        <f t="shared" si="60"/>
        <v>0</v>
      </c>
      <c r="BN58" s="5">
        <f t="shared" si="61"/>
        <v>1</v>
      </c>
      <c r="BO58" s="5">
        <f t="shared" si="62"/>
        <v>0</v>
      </c>
      <c r="BP58" s="5">
        <f t="shared" si="63"/>
        <v>0</v>
      </c>
      <c r="BQ58" s="5">
        <f t="shared" si="64"/>
        <v>0</v>
      </c>
      <c r="BR58" s="9">
        <f t="shared" si="65"/>
        <v>0</v>
      </c>
      <c r="BS58" s="5">
        <f t="shared" si="66"/>
        <v>0</v>
      </c>
      <c r="BT58" s="5">
        <f t="shared" si="67"/>
        <v>0</v>
      </c>
      <c r="BU58" s="5">
        <f t="shared" si="68"/>
        <v>1</v>
      </c>
      <c r="BV58" s="5">
        <f t="shared" si="69"/>
        <v>1</v>
      </c>
      <c r="BW58" s="5">
        <f t="shared" si="70"/>
        <v>1</v>
      </c>
      <c r="BX58" s="5">
        <f t="shared" si="71"/>
        <v>1</v>
      </c>
      <c r="BY58" s="5">
        <f t="shared" si="72"/>
        <v>1</v>
      </c>
      <c r="BZ58" s="5">
        <f t="shared" si="73"/>
        <v>1</v>
      </c>
      <c r="CA58" s="5">
        <f t="shared" si="74"/>
        <v>1</v>
      </c>
      <c r="CB58" s="5">
        <f t="shared" si="75"/>
        <v>1</v>
      </c>
      <c r="CC58" s="5">
        <f t="shared" si="76"/>
        <v>1</v>
      </c>
      <c r="CD58" s="5" t="str">
        <f t="shared" si="77"/>
        <v>?</v>
      </c>
      <c r="CE58" s="4" t="str">
        <f t="shared" si="78"/>
        <v>Kitöltés rendben!</v>
      </c>
      <c r="CF58" s="5">
        <f t="shared" si="79"/>
        <v>1</v>
      </c>
      <c r="CG58" s="5">
        <f t="shared" si="80"/>
        <v>0</v>
      </c>
      <c r="CH58" s="5">
        <f t="shared" si="81"/>
        <v>1</v>
      </c>
    </row>
    <row r="59" spans="1:86" s="2" customFormat="1" ht="30.25" customHeight="1" x14ac:dyDescent="0.25">
      <c r="A59" s="1" t="str">
        <f t="shared" si="42"/>
        <v>Kitöltés rendben!</v>
      </c>
      <c r="B59" s="209">
        <v>2</v>
      </c>
      <c r="C59" s="208" t="s">
        <v>50</v>
      </c>
      <c r="D59" s="210" t="s">
        <v>270</v>
      </c>
      <c r="E59" s="210" t="s">
        <v>201</v>
      </c>
      <c r="F59" s="211" t="str">
        <f>VLOOKUP($G59,Összesítő!$B:$F,2,FALSE)</f>
        <v>21-12575-1-011-01-13</v>
      </c>
      <c r="G59" s="208" t="s">
        <v>214</v>
      </c>
      <c r="H59" s="6" t="str">
        <f>AY59&amp;"_"&amp;AW59&amp;"_FIV_"&amp;LEFT(Előlap!$B$6,4)</f>
        <v>3173_57_FIV_2026</v>
      </c>
      <c r="I59" s="6" t="str">
        <f>VLOOKUP($G59,Összesítő!$B:$F,5,FALSE)</f>
        <v>Lenti - kivéve Máhomfa, Iklódbördőce, Kerkabarabás, Zalabaksa, Csesztreg, Rédics, Resznek, Külsősárd, Belsősárd, Szilvágy, Pórszombat</v>
      </c>
      <c r="J59" s="6" t="str">
        <f>VLOOKUP($G59,Összesítő!$B:$F,4,FALSE)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59" s="7">
        <f t="shared" si="41"/>
        <v>2370</v>
      </c>
      <c r="L59" s="14">
        <v>2030</v>
      </c>
      <c r="M59" s="14">
        <v>2030</v>
      </c>
      <c r="N59" s="13">
        <v>0</v>
      </c>
      <c r="O59" s="8">
        <v>2370</v>
      </c>
      <c r="P59" s="8">
        <v>0</v>
      </c>
      <c r="R59" s="8">
        <v>0</v>
      </c>
      <c r="S59" s="8">
        <v>0</v>
      </c>
      <c r="T59" s="8">
        <v>0</v>
      </c>
      <c r="U59" s="8">
        <v>0</v>
      </c>
      <c r="V59" s="8">
        <v>0</v>
      </c>
      <c r="W59" s="8">
        <v>0</v>
      </c>
      <c r="X59" s="8">
        <v>0</v>
      </c>
      <c r="Y59" s="8">
        <v>0</v>
      </c>
      <c r="Z59" s="8">
        <v>0</v>
      </c>
      <c r="AA59" s="8">
        <v>0</v>
      </c>
      <c r="AB59" s="8">
        <v>0</v>
      </c>
      <c r="AC59" s="7">
        <f t="shared" si="43"/>
        <v>0</v>
      </c>
      <c r="AD59" s="3" t="str">
        <f t="shared" si="44"/>
        <v>Nem rövidtávú a feladat.</v>
      </c>
      <c r="AF59" s="8">
        <v>0</v>
      </c>
      <c r="AG59" s="8">
        <v>0</v>
      </c>
      <c r="AH59" s="8">
        <v>0</v>
      </c>
      <c r="AI59" s="8">
        <v>0</v>
      </c>
      <c r="AJ59" s="8">
        <v>0</v>
      </c>
      <c r="AK59" s="8">
        <v>0</v>
      </c>
      <c r="AL59" s="8">
        <v>0</v>
      </c>
      <c r="AM59" s="8">
        <v>0</v>
      </c>
      <c r="AN59" s="8">
        <v>0</v>
      </c>
      <c r="AO59" s="8">
        <v>0</v>
      </c>
      <c r="AP59" s="8">
        <v>0</v>
      </c>
      <c r="AQ59" s="7">
        <f t="shared" si="45"/>
        <v>0</v>
      </c>
      <c r="AR59" s="40" t="s">
        <v>204</v>
      </c>
      <c r="AS59" s="3" t="str">
        <f t="shared" si="46"/>
        <v>Forráshiányos a feladat!</v>
      </c>
      <c r="AU59" s="15" t="s">
        <v>135</v>
      </c>
      <c r="AV59" s="15" t="s">
        <v>135</v>
      </c>
      <c r="AW59" s="6">
        <f>COUNTA($G$3:G59)</f>
        <v>57</v>
      </c>
      <c r="AY59" s="9">
        <f>VLOOKUP($G59,Összesítő!$B:$F,3,FALSE)</f>
        <v>3173</v>
      </c>
      <c r="AZ59" s="9">
        <f t="shared" si="47"/>
        <v>0</v>
      </c>
      <c r="BA59" s="5">
        <f t="shared" si="48"/>
        <v>1</v>
      </c>
      <c r="BB59" s="5" t="str">
        <f t="shared" si="49"/>
        <v>H</v>
      </c>
      <c r="BC59" s="5">
        <f t="shared" si="50"/>
        <v>0</v>
      </c>
      <c r="BD59" s="5">
        <f t="shared" si="51"/>
        <v>0</v>
      </c>
      <c r="BE59" s="5">
        <f t="shared" si="52"/>
        <v>0</v>
      </c>
      <c r="BF59" s="9" t="str">
        <f t="shared" si="53"/>
        <v>Nem rövidtávú a feladat.</v>
      </c>
      <c r="BG59" s="5">
        <f t="shared" si="54"/>
        <v>1</v>
      </c>
      <c r="BH59" s="5">
        <f t="shared" si="55"/>
        <v>1</v>
      </c>
      <c r="BI59" s="5">
        <f t="shared" si="56"/>
        <v>1</v>
      </c>
      <c r="BJ59" s="5">
        <f t="shared" si="57"/>
        <v>1</v>
      </c>
      <c r="BK59" s="5">
        <f t="shared" si="58"/>
        <v>1</v>
      </c>
      <c r="BL59" s="4" t="str">
        <f t="shared" si="59"/>
        <v>Forráshiányos a feladat!</v>
      </c>
      <c r="BM59" s="5">
        <f t="shared" si="60"/>
        <v>0</v>
      </c>
      <c r="BN59" s="5">
        <f t="shared" si="61"/>
        <v>1</v>
      </c>
      <c r="BO59" s="5">
        <f t="shared" si="62"/>
        <v>0</v>
      </c>
      <c r="BP59" s="5">
        <f t="shared" si="63"/>
        <v>0</v>
      </c>
      <c r="BQ59" s="5">
        <f t="shared" si="64"/>
        <v>0</v>
      </c>
      <c r="BR59" s="9">
        <f t="shared" si="65"/>
        <v>0</v>
      </c>
      <c r="BS59" s="5">
        <f t="shared" si="66"/>
        <v>0</v>
      </c>
      <c r="BT59" s="5">
        <f t="shared" si="67"/>
        <v>0</v>
      </c>
      <c r="BU59" s="5">
        <f t="shared" si="68"/>
        <v>1</v>
      </c>
      <c r="BV59" s="5">
        <f t="shared" si="69"/>
        <v>1</v>
      </c>
      <c r="BW59" s="5">
        <f t="shared" si="70"/>
        <v>1</v>
      </c>
      <c r="BX59" s="5">
        <f t="shared" si="71"/>
        <v>1</v>
      </c>
      <c r="BY59" s="5">
        <f t="shared" si="72"/>
        <v>1</v>
      </c>
      <c r="BZ59" s="5">
        <f t="shared" si="73"/>
        <v>1</v>
      </c>
      <c r="CA59" s="5">
        <f t="shared" si="74"/>
        <v>1</v>
      </c>
      <c r="CB59" s="5">
        <f t="shared" si="75"/>
        <v>1</v>
      </c>
      <c r="CC59" s="5">
        <f t="shared" si="76"/>
        <v>1</v>
      </c>
      <c r="CD59" s="5" t="str">
        <f t="shared" si="77"/>
        <v>?</v>
      </c>
      <c r="CE59" s="4" t="str">
        <f t="shared" si="78"/>
        <v>Kitöltés rendben!</v>
      </c>
      <c r="CF59" s="5">
        <f t="shared" si="79"/>
        <v>1</v>
      </c>
      <c r="CG59" s="5">
        <f t="shared" si="80"/>
        <v>0</v>
      </c>
      <c r="CH59" s="5">
        <f t="shared" si="81"/>
        <v>1</v>
      </c>
    </row>
    <row r="60" spans="1:86" s="2" customFormat="1" ht="30.25" customHeight="1" x14ac:dyDescent="0.25">
      <c r="A60" s="1" t="str">
        <f t="shared" si="42"/>
        <v>Kitöltés rendben!</v>
      </c>
      <c r="B60" s="209">
        <v>2</v>
      </c>
      <c r="C60" s="208" t="s">
        <v>103</v>
      </c>
      <c r="D60" s="210" t="s">
        <v>271</v>
      </c>
      <c r="E60" s="210" t="s">
        <v>201</v>
      </c>
      <c r="F60" s="211" t="str">
        <f>VLOOKUP($G60,Összesítő!$B:$F,2,FALSE)</f>
        <v>21-12575-1-011-01-13</v>
      </c>
      <c r="G60" s="208" t="s">
        <v>214</v>
      </c>
      <c r="H60" s="6" t="str">
        <f>AY60&amp;"_"&amp;AW60&amp;"_FIV_"&amp;LEFT(Előlap!$B$6,4)</f>
        <v>3173_58_FIV_2026</v>
      </c>
      <c r="I60" s="6" t="str">
        <f>VLOOKUP($G60,Összesítő!$B:$F,5,FALSE)</f>
        <v>Lenti - kivéve Máhomfa, Iklódbördőce, Kerkabarabás, Zalabaksa, Csesztreg, Rédics, Resznek, Külsősárd, Belsősárd, Szilvágy, Pórszombat</v>
      </c>
      <c r="J60" s="6" t="str">
        <f>VLOOKUP($G60,Összesítő!$B:$F,4,FALSE)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60" s="7">
        <f t="shared" si="41"/>
        <v>2963</v>
      </c>
      <c r="L60" s="14">
        <v>2030</v>
      </c>
      <c r="M60" s="14">
        <v>2030</v>
      </c>
      <c r="N60" s="13">
        <v>0</v>
      </c>
      <c r="O60" s="8">
        <v>2963</v>
      </c>
      <c r="P60" s="8">
        <v>0</v>
      </c>
      <c r="R60" s="8">
        <v>0</v>
      </c>
      <c r="S60" s="8">
        <v>0</v>
      </c>
      <c r="T60" s="8">
        <v>0</v>
      </c>
      <c r="U60" s="8">
        <v>0</v>
      </c>
      <c r="V60" s="8">
        <v>0</v>
      </c>
      <c r="W60" s="8">
        <v>0</v>
      </c>
      <c r="X60" s="8">
        <v>0</v>
      </c>
      <c r="Y60" s="8">
        <v>0</v>
      </c>
      <c r="Z60" s="8">
        <v>0</v>
      </c>
      <c r="AA60" s="8">
        <v>0</v>
      </c>
      <c r="AB60" s="8">
        <v>0</v>
      </c>
      <c r="AC60" s="7">
        <f t="shared" si="43"/>
        <v>0</v>
      </c>
      <c r="AD60" s="3" t="str">
        <f t="shared" si="44"/>
        <v>Nem rövidtávú a feladat.</v>
      </c>
      <c r="AF60" s="8">
        <v>0</v>
      </c>
      <c r="AG60" s="8">
        <v>0</v>
      </c>
      <c r="AH60" s="8">
        <v>0</v>
      </c>
      <c r="AI60" s="8">
        <v>0</v>
      </c>
      <c r="AJ60" s="8">
        <v>0</v>
      </c>
      <c r="AK60" s="8">
        <v>0</v>
      </c>
      <c r="AL60" s="8">
        <v>0</v>
      </c>
      <c r="AM60" s="8">
        <v>0</v>
      </c>
      <c r="AN60" s="8">
        <v>0</v>
      </c>
      <c r="AO60" s="8">
        <v>0</v>
      </c>
      <c r="AP60" s="8">
        <v>0</v>
      </c>
      <c r="AQ60" s="7">
        <f t="shared" si="45"/>
        <v>0</v>
      </c>
      <c r="AR60" s="40" t="s">
        <v>204</v>
      </c>
      <c r="AS60" s="3" t="str">
        <f t="shared" si="46"/>
        <v>Forráshiányos a feladat!</v>
      </c>
      <c r="AU60" s="15" t="s">
        <v>135</v>
      </c>
      <c r="AV60" s="15" t="s">
        <v>135</v>
      </c>
      <c r="AW60" s="6">
        <f>COUNTA($G$3:G60)</f>
        <v>58</v>
      </c>
      <c r="AY60" s="9">
        <f>VLOOKUP($G60,Összesítő!$B:$F,3,FALSE)</f>
        <v>3173</v>
      </c>
      <c r="AZ60" s="9">
        <f t="shared" si="47"/>
        <v>0</v>
      </c>
      <c r="BA60" s="5">
        <f t="shared" si="48"/>
        <v>1</v>
      </c>
      <c r="BB60" s="5" t="str">
        <f t="shared" si="49"/>
        <v>H</v>
      </c>
      <c r="BC60" s="5">
        <f t="shared" si="50"/>
        <v>0</v>
      </c>
      <c r="BD60" s="5">
        <f t="shared" si="51"/>
        <v>0</v>
      </c>
      <c r="BE60" s="5">
        <f t="shared" si="52"/>
        <v>0</v>
      </c>
      <c r="BF60" s="9" t="str">
        <f t="shared" si="53"/>
        <v>Nem rövidtávú a feladat.</v>
      </c>
      <c r="BG60" s="5">
        <f t="shared" si="54"/>
        <v>1</v>
      </c>
      <c r="BH60" s="5">
        <f t="shared" si="55"/>
        <v>1</v>
      </c>
      <c r="BI60" s="5">
        <f t="shared" si="56"/>
        <v>1</v>
      </c>
      <c r="BJ60" s="5">
        <f t="shared" si="57"/>
        <v>1</v>
      </c>
      <c r="BK60" s="5">
        <f t="shared" si="58"/>
        <v>1</v>
      </c>
      <c r="BL60" s="4" t="str">
        <f t="shared" si="59"/>
        <v>Forráshiányos a feladat!</v>
      </c>
      <c r="BM60" s="5">
        <f t="shared" si="60"/>
        <v>0</v>
      </c>
      <c r="BN60" s="5">
        <f t="shared" si="61"/>
        <v>1</v>
      </c>
      <c r="BO60" s="5">
        <f t="shared" si="62"/>
        <v>0</v>
      </c>
      <c r="BP60" s="5">
        <f t="shared" si="63"/>
        <v>0</v>
      </c>
      <c r="BQ60" s="5">
        <f t="shared" si="64"/>
        <v>0</v>
      </c>
      <c r="BR60" s="9">
        <f t="shared" si="65"/>
        <v>0</v>
      </c>
      <c r="BS60" s="5">
        <f t="shared" si="66"/>
        <v>0</v>
      </c>
      <c r="BT60" s="5">
        <f t="shared" si="67"/>
        <v>0</v>
      </c>
      <c r="BU60" s="5">
        <f t="shared" si="68"/>
        <v>1</v>
      </c>
      <c r="BV60" s="5">
        <f t="shared" si="69"/>
        <v>1</v>
      </c>
      <c r="BW60" s="5">
        <f t="shared" si="70"/>
        <v>1</v>
      </c>
      <c r="BX60" s="5">
        <f t="shared" si="71"/>
        <v>1</v>
      </c>
      <c r="BY60" s="5">
        <f t="shared" si="72"/>
        <v>1</v>
      </c>
      <c r="BZ60" s="5">
        <f t="shared" si="73"/>
        <v>1</v>
      </c>
      <c r="CA60" s="5">
        <f t="shared" si="74"/>
        <v>1</v>
      </c>
      <c r="CB60" s="5">
        <f t="shared" si="75"/>
        <v>1</v>
      </c>
      <c r="CC60" s="5">
        <f t="shared" si="76"/>
        <v>1</v>
      </c>
      <c r="CD60" s="5" t="str">
        <f t="shared" si="77"/>
        <v>?</v>
      </c>
      <c r="CE60" s="4" t="str">
        <f t="shared" si="78"/>
        <v>Kitöltés rendben!</v>
      </c>
      <c r="CF60" s="5">
        <f t="shared" si="79"/>
        <v>1</v>
      </c>
      <c r="CG60" s="5">
        <f t="shared" si="80"/>
        <v>0</v>
      </c>
      <c r="CH60" s="5">
        <f t="shared" si="81"/>
        <v>1</v>
      </c>
    </row>
    <row r="61" spans="1:86" s="2" customFormat="1" ht="30.25" customHeight="1" x14ac:dyDescent="0.25">
      <c r="A61" s="1" t="str">
        <f t="shared" si="42"/>
        <v>Kitöltés rendben!</v>
      </c>
      <c r="B61" s="209">
        <v>2</v>
      </c>
      <c r="C61" s="208" t="s">
        <v>88</v>
      </c>
      <c r="D61" s="210" t="s">
        <v>272</v>
      </c>
      <c r="E61" s="210" t="s">
        <v>201</v>
      </c>
      <c r="F61" s="211" t="str">
        <f>VLOOKUP($G61,Összesítő!$B:$F,2,FALSE)</f>
        <v>21-12575-1-011-01-13</v>
      </c>
      <c r="G61" s="208" t="s">
        <v>214</v>
      </c>
      <c r="H61" s="6" t="str">
        <f>AY61&amp;"_"&amp;AW61&amp;"_FIV_"&amp;LEFT(Előlap!$B$6,4)</f>
        <v>3173_59_FIV_2026</v>
      </c>
      <c r="I61" s="6" t="str">
        <f>VLOOKUP($G61,Összesítő!$B:$F,5,FALSE)</f>
        <v>Lenti - kivéve Máhomfa, Iklódbördőce, Kerkabarabás, Zalabaksa, Csesztreg, Rédics, Resznek, Külsősárd, Belsősárd, Szilvágy, Pórszombat</v>
      </c>
      <c r="J61" s="6" t="str">
        <f>VLOOKUP($G61,Összesítő!$B:$F,4,FALSE)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61" s="7">
        <f t="shared" si="41"/>
        <v>3180</v>
      </c>
      <c r="L61" s="14">
        <v>2030</v>
      </c>
      <c r="M61" s="14">
        <v>2030</v>
      </c>
      <c r="N61" s="13">
        <v>0</v>
      </c>
      <c r="O61" s="8">
        <v>3180</v>
      </c>
      <c r="P61" s="8">
        <v>0</v>
      </c>
      <c r="R61" s="8">
        <v>0</v>
      </c>
      <c r="S61" s="8">
        <v>0</v>
      </c>
      <c r="T61" s="8">
        <v>0</v>
      </c>
      <c r="U61" s="8">
        <v>0</v>
      </c>
      <c r="V61" s="8">
        <v>0</v>
      </c>
      <c r="W61" s="8">
        <v>0</v>
      </c>
      <c r="X61" s="8">
        <v>0</v>
      </c>
      <c r="Y61" s="8">
        <v>0</v>
      </c>
      <c r="Z61" s="8">
        <v>0</v>
      </c>
      <c r="AA61" s="8">
        <v>0</v>
      </c>
      <c r="AB61" s="8">
        <v>0</v>
      </c>
      <c r="AC61" s="7">
        <f t="shared" si="43"/>
        <v>0</v>
      </c>
      <c r="AD61" s="3" t="str">
        <f t="shared" si="44"/>
        <v>Nem rövidtávú a feladat.</v>
      </c>
      <c r="AF61" s="8">
        <v>41</v>
      </c>
      <c r="AG61" s="8">
        <v>0</v>
      </c>
      <c r="AH61" s="8">
        <v>0</v>
      </c>
      <c r="AI61" s="8">
        <v>0</v>
      </c>
      <c r="AJ61" s="8">
        <v>0</v>
      </c>
      <c r="AK61" s="8">
        <v>0</v>
      </c>
      <c r="AL61" s="8">
        <v>0</v>
      </c>
      <c r="AM61" s="8">
        <v>0</v>
      </c>
      <c r="AN61" s="8">
        <v>0</v>
      </c>
      <c r="AO61" s="8">
        <v>0</v>
      </c>
      <c r="AP61" s="8">
        <v>0</v>
      </c>
      <c r="AQ61" s="7">
        <f t="shared" si="45"/>
        <v>41</v>
      </c>
      <c r="AR61" s="40" t="s">
        <v>204</v>
      </c>
      <c r="AS61" s="3" t="str">
        <f t="shared" si="46"/>
        <v>Forráshiányos a feladat!</v>
      </c>
      <c r="AU61" s="15" t="s">
        <v>135</v>
      </c>
      <c r="AV61" s="15" t="s">
        <v>135</v>
      </c>
      <c r="AW61" s="6">
        <f>COUNTA($G$3:G61)</f>
        <v>59</v>
      </c>
      <c r="AY61" s="9">
        <f>VLOOKUP($G61,Összesítő!$B:$F,3,FALSE)</f>
        <v>3173</v>
      </c>
      <c r="AZ61" s="9">
        <f t="shared" si="47"/>
        <v>0</v>
      </c>
      <c r="BA61" s="5">
        <f t="shared" si="48"/>
        <v>1</v>
      </c>
      <c r="BB61" s="5" t="str">
        <f t="shared" si="49"/>
        <v>H</v>
      </c>
      <c r="BC61" s="5">
        <f t="shared" si="50"/>
        <v>0</v>
      </c>
      <c r="BD61" s="5">
        <f t="shared" si="51"/>
        <v>0</v>
      </c>
      <c r="BE61" s="5">
        <f t="shared" si="52"/>
        <v>0</v>
      </c>
      <c r="BF61" s="9" t="str">
        <f t="shared" si="53"/>
        <v>Nem rövidtávú a feladat.</v>
      </c>
      <c r="BG61" s="5">
        <f t="shared" si="54"/>
        <v>1</v>
      </c>
      <c r="BH61" s="5">
        <f t="shared" si="55"/>
        <v>1</v>
      </c>
      <c r="BI61" s="5">
        <f t="shared" si="56"/>
        <v>1</v>
      </c>
      <c r="BJ61" s="5">
        <f t="shared" si="57"/>
        <v>1</v>
      </c>
      <c r="BK61" s="5">
        <f t="shared" si="58"/>
        <v>1</v>
      </c>
      <c r="BL61" s="4" t="str">
        <f t="shared" si="59"/>
        <v>Forráshiányos a feladat!</v>
      </c>
      <c r="BM61" s="5">
        <f t="shared" si="60"/>
        <v>0</v>
      </c>
      <c r="BN61" s="5">
        <f t="shared" si="61"/>
        <v>1</v>
      </c>
      <c r="BO61" s="5">
        <f t="shared" si="62"/>
        <v>0</v>
      </c>
      <c r="BP61" s="5">
        <f t="shared" si="63"/>
        <v>0</v>
      </c>
      <c r="BQ61" s="5">
        <f t="shared" si="64"/>
        <v>0</v>
      </c>
      <c r="BR61" s="9">
        <f t="shared" si="65"/>
        <v>0</v>
      </c>
      <c r="BS61" s="5">
        <f t="shared" si="66"/>
        <v>0</v>
      </c>
      <c r="BT61" s="5">
        <f t="shared" si="67"/>
        <v>0</v>
      </c>
      <c r="BU61" s="5">
        <f t="shared" si="68"/>
        <v>1</v>
      </c>
      <c r="BV61" s="5">
        <f t="shared" si="69"/>
        <v>1</v>
      </c>
      <c r="BW61" s="5">
        <f t="shared" si="70"/>
        <v>1</v>
      </c>
      <c r="BX61" s="5">
        <f t="shared" si="71"/>
        <v>1</v>
      </c>
      <c r="BY61" s="5">
        <f t="shared" si="72"/>
        <v>1</v>
      </c>
      <c r="BZ61" s="5">
        <f t="shared" si="73"/>
        <v>1</v>
      </c>
      <c r="CA61" s="5">
        <f t="shared" si="74"/>
        <v>1</v>
      </c>
      <c r="CB61" s="5">
        <f t="shared" si="75"/>
        <v>1</v>
      </c>
      <c r="CC61" s="5">
        <f t="shared" si="76"/>
        <v>1</v>
      </c>
      <c r="CD61" s="5" t="str">
        <f t="shared" si="77"/>
        <v>?</v>
      </c>
      <c r="CE61" s="4" t="str">
        <f t="shared" si="78"/>
        <v>Kitöltés rendben!</v>
      </c>
      <c r="CF61" s="5">
        <f t="shared" si="79"/>
        <v>1</v>
      </c>
      <c r="CG61" s="5">
        <f t="shared" si="80"/>
        <v>0</v>
      </c>
      <c r="CH61" s="5">
        <f t="shared" si="81"/>
        <v>1</v>
      </c>
    </row>
    <row r="62" spans="1:86" s="2" customFormat="1" ht="30.25" customHeight="1" x14ac:dyDescent="0.25">
      <c r="A62" s="1" t="str">
        <f t="shared" si="42"/>
        <v>Kitöltés rendben!</v>
      </c>
      <c r="B62" s="209">
        <v>2</v>
      </c>
      <c r="C62" s="208" t="s">
        <v>24</v>
      </c>
      <c r="D62" s="210" t="s">
        <v>273</v>
      </c>
      <c r="E62" s="210" t="s">
        <v>201</v>
      </c>
      <c r="F62" s="211" t="str">
        <f>VLOOKUP($G62,Összesítő!$B:$F,2,FALSE)</f>
        <v>21-12575-1-011-01-13</v>
      </c>
      <c r="G62" s="208" t="s">
        <v>214</v>
      </c>
      <c r="H62" s="6" t="str">
        <f>AY62&amp;"_"&amp;AW62&amp;"_FIV_"&amp;LEFT(Előlap!$B$6,4)</f>
        <v>3173_60_FIV_2026</v>
      </c>
      <c r="I62" s="6" t="str">
        <f>VLOOKUP($G62,Összesítő!$B:$F,5,FALSE)</f>
        <v>Lenti - kivéve Máhomfa, Iklódbördőce, Kerkabarabás, Zalabaksa, Csesztreg, Rédics, Resznek, Külsősárd, Belsősárd, Szilvágy, Pórszombat</v>
      </c>
      <c r="J62" s="6" t="str">
        <f>VLOOKUP($G62,Összesítő!$B:$F,4,FALSE)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62" s="7">
        <f t="shared" si="41"/>
        <v>125000</v>
      </c>
      <c r="L62" s="14">
        <v>2031</v>
      </c>
      <c r="M62" s="14">
        <v>2031</v>
      </c>
      <c r="N62" s="13">
        <v>0</v>
      </c>
      <c r="O62" s="8">
        <v>125000</v>
      </c>
      <c r="P62" s="8">
        <v>0</v>
      </c>
      <c r="R62" s="8">
        <v>0</v>
      </c>
      <c r="S62" s="8">
        <v>0</v>
      </c>
      <c r="T62" s="8">
        <v>0</v>
      </c>
      <c r="U62" s="8">
        <v>0</v>
      </c>
      <c r="V62" s="8">
        <v>0</v>
      </c>
      <c r="W62" s="8">
        <v>0</v>
      </c>
      <c r="X62" s="8">
        <v>0</v>
      </c>
      <c r="Y62" s="8">
        <v>0</v>
      </c>
      <c r="Z62" s="8">
        <v>0</v>
      </c>
      <c r="AA62" s="8">
        <v>0</v>
      </c>
      <c r="AB62" s="8">
        <v>0</v>
      </c>
      <c r="AC62" s="7">
        <f t="shared" si="43"/>
        <v>0</v>
      </c>
      <c r="AD62" s="3" t="str">
        <f t="shared" si="44"/>
        <v>Nem rövidtávú a feladat.</v>
      </c>
      <c r="AF62" s="8">
        <v>0</v>
      </c>
      <c r="AG62" s="8">
        <v>0</v>
      </c>
      <c r="AH62" s="8">
        <v>0</v>
      </c>
      <c r="AI62" s="8">
        <v>0</v>
      </c>
      <c r="AJ62" s="8">
        <v>0</v>
      </c>
      <c r="AK62" s="8">
        <v>0</v>
      </c>
      <c r="AL62" s="8">
        <v>0</v>
      </c>
      <c r="AM62" s="8">
        <v>0</v>
      </c>
      <c r="AN62" s="8">
        <v>0</v>
      </c>
      <c r="AO62" s="8">
        <v>0</v>
      </c>
      <c r="AP62" s="8">
        <v>0</v>
      </c>
      <c r="AQ62" s="7">
        <f t="shared" si="45"/>
        <v>0</v>
      </c>
      <c r="AR62" s="40" t="s">
        <v>204</v>
      </c>
      <c r="AS62" s="3" t="str">
        <f t="shared" si="46"/>
        <v>Forráshiányos a feladat!</v>
      </c>
      <c r="AU62" s="15" t="s">
        <v>135</v>
      </c>
      <c r="AV62" s="15" t="s">
        <v>135</v>
      </c>
      <c r="AW62" s="6">
        <f>COUNTA($G$3:G62)</f>
        <v>60</v>
      </c>
      <c r="AY62" s="9">
        <f>VLOOKUP($G62,Összesítő!$B:$F,3,FALSE)</f>
        <v>3173</v>
      </c>
      <c r="AZ62" s="9">
        <f t="shared" si="47"/>
        <v>0</v>
      </c>
      <c r="BA62" s="5">
        <f t="shared" si="48"/>
        <v>1</v>
      </c>
      <c r="BB62" s="5" t="str">
        <f t="shared" si="49"/>
        <v>H</v>
      </c>
      <c r="BC62" s="5">
        <f t="shared" si="50"/>
        <v>0</v>
      </c>
      <c r="BD62" s="5">
        <f t="shared" si="51"/>
        <v>0</v>
      </c>
      <c r="BE62" s="5">
        <f t="shared" si="52"/>
        <v>0</v>
      </c>
      <c r="BF62" s="9" t="str">
        <f t="shared" si="53"/>
        <v>Nem rövidtávú a feladat.</v>
      </c>
      <c r="BG62" s="5">
        <f t="shared" si="54"/>
        <v>1</v>
      </c>
      <c r="BH62" s="5">
        <f t="shared" si="55"/>
        <v>1</v>
      </c>
      <c r="BI62" s="5">
        <f t="shared" si="56"/>
        <v>1</v>
      </c>
      <c r="BJ62" s="5">
        <f t="shared" si="57"/>
        <v>1</v>
      </c>
      <c r="BK62" s="5">
        <f t="shared" si="58"/>
        <v>1</v>
      </c>
      <c r="BL62" s="4" t="str">
        <f t="shared" si="59"/>
        <v>Forráshiányos a feladat!</v>
      </c>
      <c r="BM62" s="5">
        <f t="shared" si="60"/>
        <v>0</v>
      </c>
      <c r="BN62" s="5">
        <f t="shared" si="61"/>
        <v>1</v>
      </c>
      <c r="BO62" s="5">
        <f t="shared" si="62"/>
        <v>0</v>
      </c>
      <c r="BP62" s="5">
        <f t="shared" si="63"/>
        <v>0</v>
      </c>
      <c r="BQ62" s="5">
        <f t="shared" si="64"/>
        <v>0</v>
      </c>
      <c r="BR62" s="9">
        <f t="shared" si="65"/>
        <v>0</v>
      </c>
      <c r="BS62" s="5">
        <f t="shared" si="66"/>
        <v>0</v>
      </c>
      <c r="BT62" s="5">
        <f t="shared" si="67"/>
        <v>0</v>
      </c>
      <c r="BU62" s="5">
        <f t="shared" si="68"/>
        <v>1</v>
      </c>
      <c r="BV62" s="5">
        <f t="shared" si="69"/>
        <v>1</v>
      </c>
      <c r="BW62" s="5">
        <f t="shared" si="70"/>
        <v>1</v>
      </c>
      <c r="BX62" s="5">
        <f t="shared" si="71"/>
        <v>1</v>
      </c>
      <c r="BY62" s="5">
        <f t="shared" si="72"/>
        <v>1</v>
      </c>
      <c r="BZ62" s="5">
        <f t="shared" si="73"/>
        <v>1</v>
      </c>
      <c r="CA62" s="5">
        <f t="shared" si="74"/>
        <v>1</v>
      </c>
      <c r="CB62" s="5">
        <f t="shared" si="75"/>
        <v>1</v>
      </c>
      <c r="CC62" s="5">
        <f t="shared" si="76"/>
        <v>1</v>
      </c>
      <c r="CD62" s="5" t="str">
        <f t="shared" si="77"/>
        <v>?</v>
      </c>
      <c r="CE62" s="4" t="str">
        <f t="shared" si="78"/>
        <v>Kitöltés rendben!</v>
      </c>
      <c r="CF62" s="5">
        <f t="shared" si="79"/>
        <v>1</v>
      </c>
      <c r="CG62" s="5">
        <f t="shared" si="80"/>
        <v>0</v>
      </c>
      <c r="CH62" s="5">
        <f t="shared" si="81"/>
        <v>1</v>
      </c>
    </row>
    <row r="63" spans="1:86" s="2" customFormat="1" ht="30.25" customHeight="1" x14ac:dyDescent="0.25">
      <c r="A63" s="1" t="str">
        <f t="shared" si="42"/>
        <v>Kitöltés rendben!</v>
      </c>
      <c r="B63" s="209">
        <v>2</v>
      </c>
      <c r="C63" s="208" t="s">
        <v>24</v>
      </c>
      <c r="D63" s="210" t="s">
        <v>274</v>
      </c>
      <c r="E63" s="210" t="s">
        <v>201</v>
      </c>
      <c r="F63" s="211" t="str">
        <f>VLOOKUP($G63,Összesítő!$B:$F,2,FALSE)</f>
        <v>21-12575-1-011-01-13</v>
      </c>
      <c r="G63" s="208" t="s">
        <v>214</v>
      </c>
      <c r="H63" s="6" t="str">
        <f>AY63&amp;"_"&amp;AW63&amp;"_FIV_"&amp;LEFT(Előlap!$B$6,4)</f>
        <v>3173_61_FIV_2026</v>
      </c>
      <c r="I63" s="6" t="str">
        <f>VLOOKUP($G63,Összesítő!$B:$F,5,FALSE)</f>
        <v>Lenti - kivéve Máhomfa, Iklódbördőce, Kerkabarabás, Zalabaksa, Csesztreg, Rédics, Resznek, Külsősárd, Belsősárd, Szilvágy, Pórszombat</v>
      </c>
      <c r="J63" s="6" t="str">
        <f>VLOOKUP($G63,Összesítő!$B:$F,4,FALSE)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63" s="7">
        <f t="shared" si="41"/>
        <v>100000</v>
      </c>
      <c r="L63" s="14">
        <v>2031</v>
      </c>
      <c r="M63" s="14">
        <v>2031</v>
      </c>
      <c r="N63" s="13">
        <v>0</v>
      </c>
      <c r="O63" s="8">
        <v>100000</v>
      </c>
      <c r="P63" s="8">
        <v>0</v>
      </c>
      <c r="R63" s="8">
        <v>0</v>
      </c>
      <c r="S63" s="8">
        <v>0</v>
      </c>
      <c r="T63" s="8">
        <v>0</v>
      </c>
      <c r="U63" s="8">
        <v>0</v>
      </c>
      <c r="V63" s="8">
        <v>0</v>
      </c>
      <c r="W63" s="8">
        <v>0</v>
      </c>
      <c r="X63" s="8">
        <v>0</v>
      </c>
      <c r="Y63" s="8">
        <v>0</v>
      </c>
      <c r="Z63" s="8">
        <v>0</v>
      </c>
      <c r="AA63" s="8">
        <v>0</v>
      </c>
      <c r="AB63" s="8">
        <v>0</v>
      </c>
      <c r="AC63" s="7">
        <f t="shared" si="43"/>
        <v>0</v>
      </c>
      <c r="AD63" s="3" t="str">
        <f t="shared" si="44"/>
        <v>Nem rövidtávú a feladat.</v>
      </c>
      <c r="AF63" s="8">
        <v>0</v>
      </c>
      <c r="AG63" s="8">
        <v>0</v>
      </c>
      <c r="AH63" s="8">
        <v>0</v>
      </c>
      <c r="AI63" s="8">
        <v>0</v>
      </c>
      <c r="AJ63" s="8">
        <v>0</v>
      </c>
      <c r="AK63" s="8">
        <v>0</v>
      </c>
      <c r="AL63" s="8">
        <v>0</v>
      </c>
      <c r="AM63" s="8">
        <v>0</v>
      </c>
      <c r="AN63" s="8">
        <v>0</v>
      </c>
      <c r="AO63" s="8">
        <v>0</v>
      </c>
      <c r="AP63" s="8">
        <v>0</v>
      </c>
      <c r="AQ63" s="7">
        <f t="shared" si="45"/>
        <v>0</v>
      </c>
      <c r="AR63" s="40" t="s">
        <v>204</v>
      </c>
      <c r="AS63" s="3" t="str">
        <f t="shared" si="46"/>
        <v>Forráshiányos a feladat!</v>
      </c>
      <c r="AU63" s="15" t="s">
        <v>135</v>
      </c>
      <c r="AV63" s="15" t="s">
        <v>135</v>
      </c>
      <c r="AW63" s="6">
        <f>COUNTA($G$3:G63)</f>
        <v>61</v>
      </c>
      <c r="AY63" s="9">
        <f>VLOOKUP($G63,Összesítő!$B:$F,3,FALSE)</f>
        <v>3173</v>
      </c>
      <c r="AZ63" s="9">
        <f t="shared" si="47"/>
        <v>0</v>
      </c>
      <c r="BA63" s="5">
        <f t="shared" si="48"/>
        <v>1</v>
      </c>
      <c r="BB63" s="5" t="str">
        <f t="shared" si="49"/>
        <v>H</v>
      </c>
      <c r="BC63" s="5">
        <f t="shared" si="50"/>
        <v>0</v>
      </c>
      <c r="BD63" s="5">
        <f t="shared" si="51"/>
        <v>0</v>
      </c>
      <c r="BE63" s="5">
        <f t="shared" si="52"/>
        <v>0</v>
      </c>
      <c r="BF63" s="9" t="str">
        <f t="shared" si="53"/>
        <v>Nem rövidtávú a feladat.</v>
      </c>
      <c r="BG63" s="5">
        <f t="shared" si="54"/>
        <v>1</v>
      </c>
      <c r="BH63" s="5">
        <f t="shared" si="55"/>
        <v>1</v>
      </c>
      <c r="BI63" s="5">
        <f t="shared" si="56"/>
        <v>1</v>
      </c>
      <c r="BJ63" s="5">
        <f t="shared" si="57"/>
        <v>1</v>
      </c>
      <c r="BK63" s="5">
        <f t="shared" si="58"/>
        <v>1</v>
      </c>
      <c r="BL63" s="4" t="str">
        <f t="shared" si="59"/>
        <v>Forráshiányos a feladat!</v>
      </c>
      <c r="BM63" s="5">
        <f t="shared" si="60"/>
        <v>0</v>
      </c>
      <c r="BN63" s="5">
        <f t="shared" si="61"/>
        <v>1</v>
      </c>
      <c r="BO63" s="5">
        <f t="shared" si="62"/>
        <v>0</v>
      </c>
      <c r="BP63" s="5">
        <f t="shared" si="63"/>
        <v>0</v>
      </c>
      <c r="BQ63" s="5">
        <f t="shared" si="64"/>
        <v>0</v>
      </c>
      <c r="BR63" s="9">
        <f t="shared" si="65"/>
        <v>0</v>
      </c>
      <c r="BS63" s="5">
        <f t="shared" si="66"/>
        <v>0</v>
      </c>
      <c r="BT63" s="5">
        <f t="shared" si="67"/>
        <v>0</v>
      </c>
      <c r="BU63" s="5">
        <f t="shared" si="68"/>
        <v>1</v>
      </c>
      <c r="BV63" s="5">
        <f t="shared" si="69"/>
        <v>1</v>
      </c>
      <c r="BW63" s="5">
        <f t="shared" si="70"/>
        <v>1</v>
      </c>
      <c r="BX63" s="5">
        <f t="shared" si="71"/>
        <v>1</v>
      </c>
      <c r="BY63" s="5">
        <f t="shared" si="72"/>
        <v>1</v>
      </c>
      <c r="BZ63" s="5">
        <f t="shared" si="73"/>
        <v>1</v>
      </c>
      <c r="CA63" s="5">
        <f t="shared" si="74"/>
        <v>1</v>
      </c>
      <c r="CB63" s="5">
        <f t="shared" si="75"/>
        <v>1</v>
      </c>
      <c r="CC63" s="5">
        <f t="shared" si="76"/>
        <v>1</v>
      </c>
      <c r="CD63" s="5" t="str">
        <f t="shared" si="77"/>
        <v>?</v>
      </c>
      <c r="CE63" s="4" t="str">
        <f t="shared" si="78"/>
        <v>Kitöltés rendben!</v>
      </c>
      <c r="CF63" s="5">
        <f t="shared" si="79"/>
        <v>1</v>
      </c>
      <c r="CG63" s="5">
        <f t="shared" si="80"/>
        <v>0</v>
      </c>
      <c r="CH63" s="5">
        <f t="shared" si="81"/>
        <v>1</v>
      </c>
    </row>
    <row r="64" spans="1:86" s="2" customFormat="1" ht="30.25" customHeight="1" x14ac:dyDescent="0.25">
      <c r="A64" s="1" t="str">
        <f t="shared" si="42"/>
        <v>Kitöltés rendben!</v>
      </c>
      <c r="B64" s="209">
        <v>2</v>
      </c>
      <c r="C64" s="208" t="s">
        <v>24</v>
      </c>
      <c r="D64" s="210" t="s">
        <v>275</v>
      </c>
      <c r="E64" s="210" t="s">
        <v>201</v>
      </c>
      <c r="F64" s="211" t="str">
        <f>VLOOKUP($G64,Összesítő!$B:$F,2,FALSE)</f>
        <v>21-12575-1-011-01-13</v>
      </c>
      <c r="G64" s="208" t="s">
        <v>214</v>
      </c>
      <c r="H64" s="6" t="str">
        <f>AY64&amp;"_"&amp;AW64&amp;"_FIV_"&amp;LEFT(Előlap!$B$6,4)</f>
        <v>3173_62_FIV_2026</v>
      </c>
      <c r="I64" s="6" t="str">
        <f>VLOOKUP($G64,Összesítő!$B:$F,5,FALSE)</f>
        <v>Lenti - kivéve Máhomfa, Iklódbördőce, Kerkabarabás, Zalabaksa, Csesztreg, Rédics, Resznek, Külsősárd, Belsősárd, Szilvágy, Pórszombat</v>
      </c>
      <c r="J64" s="6" t="str">
        <f>VLOOKUP($G64,Összesítő!$B:$F,4,FALSE)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64" s="7">
        <f t="shared" si="41"/>
        <v>60000</v>
      </c>
      <c r="L64" s="14">
        <v>2031</v>
      </c>
      <c r="M64" s="14">
        <v>2031</v>
      </c>
      <c r="N64" s="13">
        <v>0</v>
      </c>
      <c r="O64" s="8">
        <v>60000</v>
      </c>
      <c r="P64" s="8">
        <v>0</v>
      </c>
      <c r="R64" s="8">
        <v>0</v>
      </c>
      <c r="S64" s="8">
        <v>0</v>
      </c>
      <c r="T64" s="8">
        <v>0</v>
      </c>
      <c r="U64" s="8">
        <v>0</v>
      </c>
      <c r="V64" s="8">
        <v>0</v>
      </c>
      <c r="W64" s="8">
        <v>0</v>
      </c>
      <c r="X64" s="8">
        <v>0</v>
      </c>
      <c r="Y64" s="8">
        <v>0</v>
      </c>
      <c r="Z64" s="8">
        <v>0</v>
      </c>
      <c r="AA64" s="8">
        <v>0</v>
      </c>
      <c r="AB64" s="8">
        <v>0</v>
      </c>
      <c r="AC64" s="7">
        <f t="shared" si="43"/>
        <v>0</v>
      </c>
      <c r="AD64" s="3" t="str">
        <f t="shared" si="44"/>
        <v>Nem rövidtávú a feladat.</v>
      </c>
      <c r="AF64" s="8">
        <v>0</v>
      </c>
      <c r="AG64" s="8">
        <v>0</v>
      </c>
      <c r="AH64" s="8">
        <v>0</v>
      </c>
      <c r="AI64" s="8">
        <v>0</v>
      </c>
      <c r="AJ64" s="8">
        <v>0</v>
      </c>
      <c r="AK64" s="8">
        <v>0</v>
      </c>
      <c r="AL64" s="8">
        <v>0</v>
      </c>
      <c r="AM64" s="8">
        <v>0</v>
      </c>
      <c r="AN64" s="8">
        <v>0</v>
      </c>
      <c r="AO64" s="8">
        <v>0</v>
      </c>
      <c r="AP64" s="8">
        <v>0</v>
      </c>
      <c r="AQ64" s="7">
        <f t="shared" si="45"/>
        <v>0</v>
      </c>
      <c r="AR64" s="40" t="s">
        <v>204</v>
      </c>
      <c r="AS64" s="3" t="str">
        <f t="shared" si="46"/>
        <v>Forráshiányos a feladat!</v>
      </c>
      <c r="AU64" s="15" t="s">
        <v>135</v>
      </c>
      <c r="AV64" s="15" t="s">
        <v>135</v>
      </c>
      <c r="AW64" s="6">
        <f>COUNTA($G$3:G64)</f>
        <v>62</v>
      </c>
      <c r="AY64" s="9">
        <f>VLOOKUP($G64,Összesítő!$B:$F,3,FALSE)</f>
        <v>3173</v>
      </c>
      <c r="AZ64" s="9">
        <f t="shared" si="47"/>
        <v>0</v>
      </c>
      <c r="BA64" s="5">
        <f t="shared" si="48"/>
        <v>1</v>
      </c>
      <c r="BB64" s="5" t="str">
        <f t="shared" si="49"/>
        <v>H</v>
      </c>
      <c r="BC64" s="5">
        <f t="shared" si="50"/>
        <v>0</v>
      </c>
      <c r="BD64" s="5">
        <f t="shared" si="51"/>
        <v>0</v>
      </c>
      <c r="BE64" s="5">
        <f t="shared" si="52"/>
        <v>0</v>
      </c>
      <c r="BF64" s="9" t="str">
        <f t="shared" si="53"/>
        <v>Nem rövidtávú a feladat.</v>
      </c>
      <c r="BG64" s="5">
        <f t="shared" si="54"/>
        <v>1</v>
      </c>
      <c r="BH64" s="5">
        <f t="shared" si="55"/>
        <v>1</v>
      </c>
      <c r="BI64" s="5">
        <f t="shared" si="56"/>
        <v>1</v>
      </c>
      <c r="BJ64" s="5">
        <f t="shared" si="57"/>
        <v>1</v>
      </c>
      <c r="BK64" s="5">
        <f t="shared" si="58"/>
        <v>1</v>
      </c>
      <c r="BL64" s="4" t="str">
        <f t="shared" si="59"/>
        <v>Forráshiányos a feladat!</v>
      </c>
      <c r="BM64" s="5">
        <f t="shared" si="60"/>
        <v>0</v>
      </c>
      <c r="BN64" s="5">
        <f t="shared" si="61"/>
        <v>1</v>
      </c>
      <c r="BO64" s="5">
        <f t="shared" si="62"/>
        <v>0</v>
      </c>
      <c r="BP64" s="5">
        <f t="shared" si="63"/>
        <v>0</v>
      </c>
      <c r="BQ64" s="5">
        <f t="shared" si="64"/>
        <v>0</v>
      </c>
      <c r="BR64" s="9">
        <f t="shared" si="65"/>
        <v>0</v>
      </c>
      <c r="BS64" s="5">
        <f t="shared" si="66"/>
        <v>0</v>
      </c>
      <c r="BT64" s="5">
        <f t="shared" si="67"/>
        <v>0</v>
      </c>
      <c r="BU64" s="5">
        <f t="shared" si="68"/>
        <v>1</v>
      </c>
      <c r="BV64" s="5">
        <f t="shared" si="69"/>
        <v>1</v>
      </c>
      <c r="BW64" s="5">
        <f t="shared" si="70"/>
        <v>1</v>
      </c>
      <c r="BX64" s="5">
        <f t="shared" si="71"/>
        <v>1</v>
      </c>
      <c r="BY64" s="5">
        <f t="shared" si="72"/>
        <v>1</v>
      </c>
      <c r="BZ64" s="5">
        <f t="shared" si="73"/>
        <v>1</v>
      </c>
      <c r="CA64" s="5">
        <f t="shared" si="74"/>
        <v>1</v>
      </c>
      <c r="CB64" s="5">
        <f t="shared" si="75"/>
        <v>1</v>
      </c>
      <c r="CC64" s="5">
        <f t="shared" si="76"/>
        <v>1</v>
      </c>
      <c r="CD64" s="5" t="str">
        <f t="shared" si="77"/>
        <v>?</v>
      </c>
      <c r="CE64" s="4" t="str">
        <f t="shared" si="78"/>
        <v>Kitöltés rendben!</v>
      </c>
      <c r="CF64" s="5">
        <f t="shared" si="79"/>
        <v>1</v>
      </c>
      <c r="CG64" s="5">
        <f t="shared" si="80"/>
        <v>0</v>
      </c>
      <c r="CH64" s="5">
        <f t="shared" si="81"/>
        <v>1</v>
      </c>
    </row>
    <row r="65" spans="1:86" s="2" customFormat="1" ht="30.25" customHeight="1" x14ac:dyDescent="0.25">
      <c r="A65" s="1" t="str">
        <f t="shared" si="42"/>
        <v>Kitöltés rendben!</v>
      </c>
      <c r="B65" s="209">
        <v>2</v>
      </c>
      <c r="C65" s="208" t="s">
        <v>70</v>
      </c>
      <c r="D65" s="210" t="s">
        <v>276</v>
      </c>
      <c r="E65" s="210" t="s">
        <v>201</v>
      </c>
      <c r="F65" s="211" t="str">
        <f>VLOOKUP($G65,Összesítő!$B:$F,2,FALSE)</f>
        <v>21-12575-1-011-01-13</v>
      </c>
      <c r="G65" s="208" t="s">
        <v>214</v>
      </c>
      <c r="H65" s="6" t="str">
        <f>AY65&amp;"_"&amp;AW65&amp;"_FIV_"&amp;LEFT(Előlap!$B$6,4)</f>
        <v>3173_63_FIV_2026</v>
      </c>
      <c r="I65" s="6" t="str">
        <f>VLOOKUP($G65,Összesítő!$B:$F,5,FALSE)</f>
        <v>Lenti - kivéve Máhomfa, Iklódbördőce, Kerkabarabás, Zalabaksa, Csesztreg, Rédics, Resznek, Külsősárd, Belsősárd, Szilvágy, Pórszombat</v>
      </c>
      <c r="J65" s="6" t="str">
        <f>VLOOKUP($G65,Összesítő!$B:$F,4,FALSE)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65" s="7">
        <f t="shared" si="41"/>
        <v>9000</v>
      </c>
      <c r="L65" s="14">
        <v>2031</v>
      </c>
      <c r="M65" s="14">
        <v>2031</v>
      </c>
      <c r="N65" s="13">
        <v>0</v>
      </c>
      <c r="O65" s="8">
        <v>9000</v>
      </c>
      <c r="P65" s="8">
        <v>0</v>
      </c>
      <c r="R65" s="8">
        <v>0</v>
      </c>
      <c r="S65" s="8">
        <v>0</v>
      </c>
      <c r="T65" s="8">
        <v>0</v>
      </c>
      <c r="U65" s="8">
        <v>0</v>
      </c>
      <c r="V65" s="8">
        <v>0</v>
      </c>
      <c r="W65" s="8">
        <v>0</v>
      </c>
      <c r="X65" s="8">
        <v>0</v>
      </c>
      <c r="Y65" s="8">
        <v>0</v>
      </c>
      <c r="Z65" s="8">
        <v>0</v>
      </c>
      <c r="AA65" s="8">
        <v>0</v>
      </c>
      <c r="AB65" s="8">
        <v>0</v>
      </c>
      <c r="AC65" s="7">
        <f t="shared" si="43"/>
        <v>0</v>
      </c>
      <c r="AD65" s="3" t="str">
        <f t="shared" si="44"/>
        <v>Nem rövidtávú a feladat.</v>
      </c>
      <c r="AF65" s="8">
        <v>283</v>
      </c>
      <c r="AG65" s="8">
        <v>0</v>
      </c>
      <c r="AH65" s="8">
        <v>0</v>
      </c>
      <c r="AI65" s="8">
        <v>0</v>
      </c>
      <c r="AJ65" s="8">
        <v>0</v>
      </c>
      <c r="AK65" s="8">
        <v>0</v>
      </c>
      <c r="AL65" s="8">
        <v>0</v>
      </c>
      <c r="AM65" s="8">
        <v>0</v>
      </c>
      <c r="AN65" s="8">
        <v>0</v>
      </c>
      <c r="AO65" s="8">
        <v>0</v>
      </c>
      <c r="AP65" s="8">
        <v>0</v>
      </c>
      <c r="AQ65" s="7">
        <f t="shared" si="45"/>
        <v>283</v>
      </c>
      <c r="AR65" s="40" t="s">
        <v>204</v>
      </c>
      <c r="AS65" s="3" t="str">
        <f t="shared" si="46"/>
        <v>Forráshiányos a feladat!</v>
      </c>
      <c r="AU65" s="15" t="s">
        <v>135</v>
      </c>
      <c r="AV65" s="15" t="s">
        <v>135</v>
      </c>
      <c r="AW65" s="6">
        <f>COUNTA($G$3:G65)</f>
        <v>63</v>
      </c>
      <c r="AY65" s="9">
        <f>VLOOKUP($G65,Összesítő!$B:$F,3,FALSE)</f>
        <v>3173</v>
      </c>
      <c r="AZ65" s="9">
        <f t="shared" si="47"/>
        <v>0</v>
      </c>
      <c r="BA65" s="5">
        <f t="shared" si="48"/>
        <v>1</v>
      </c>
      <c r="BB65" s="5" t="str">
        <f t="shared" si="49"/>
        <v>H</v>
      </c>
      <c r="BC65" s="5">
        <f t="shared" si="50"/>
        <v>0</v>
      </c>
      <c r="BD65" s="5">
        <f t="shared" si="51"/>
        <v>0</v>
      </c>
      <c r="BE65" s="5">
        <f t="shared" si="52"/>
        <v>0</v>
      </c>
      <c r="BF65" s="9" t="str">
        <f t="shared" si="53"/>
        <v>Nem rövidtávú a feladat.</v>
      </c>
      <c r="BG65" s="5">
        <f t="shared" si="54"/>
        <v>1</v>
      </c>
      <c r="BH65" s="5">
        <f t="shared" si="55"/>
        <v>1</v>
      </c>
      <c r="BI65" s="5">
        <f t="shared" si="56"/>
        <v>1</v>
      </c>
      <c r="BJ65" s="5">
        <f t="shared" si="57"/>
        <v>1</v>
      </c>
      <c r="BK65" s="5">
        <f t="shared" si="58"/>
        <v>1</v>
      </c>
      <c r="BL65" s="4" t="str">
        <f t="shared" si="59"/>
        <v>Forráshiányos a feladat!</v>
      </c>
      <c r="BM65" s="5">
        <f t="shared" si="60"/>
        <v>0</v>
      </c>
      <c r="BN65" s="5">
        <f t="shared" si="61"/>
        <v>1</v>
      </c>
      <c r="BO65" s="5">
        <f t="shared" si="62"/>
        <v>0</v>
      </c>
      <c r="BP65" s="5">
        <f t="shared" si="63"/>
        <v>0</v>
      </c>
      <c r="BQ65" s="5">
        <f t="shared" si="64"/>
        <v>0</v>
      </c>
      <c r="BR65" s="9">
        <f t="shared" si="65"/>
        <v>0</v>
      </c>
      <c r="BS65" s="5">
        <f t="shared" si="66"/>
        <v>0</v>
      </c>
      <c r="BT65" s="5">
        <f t="shared" si="67"/>
        <v>0</v>
      </c>
      <c r="BU65" s="5">
        <f t="shared" si="68"/>
        <v>1</v>
      </c>
      <c r="BV65" s="5">
        <f t="shared" si="69"/>
        <v>1</v>
      </c>
      <c r="BW65" s="5">
        <f t="shared" si="70"/>
        <v>1</v>
      </c>
      <c r="BX65" s="5">
        <f t="shared" si="71"/>
        <v>1</v>
      </c>
      <c r="BY65" s="5">
        <f t="shared" si="72"/>
        <v>1</v>
      </c>
      <c r="BZ65" s="5">
        <f t="shared" si="73"/>
        <v>1</v>
      </c>
      <c r="CA65" s="5">
        <f t="shared" si="74"/>
        <v>1</v>
      </c>
      <c r="CB65" s="5">
        <f t="shared" si="75"/>
        <v>1</v>
      </c>
      <c r="CC65" s="5">
        <f t="shared" si="76"/>
        <v>1</v>
      </c>
      <c r="CD65" s="5" t="str">
        <f t="shared" si="77"/>
        <v>?</v>
      </c>
      <c r="CE65" s="4" t="str">
        <f t="shared" si="78"/>
        <v>Kitöltés rendben!</v>
      </c>
      <c r="CF65" s="5">
        <f t="shared" si="79"/>
        <v>1</v>
      </c>
      <c r="CG65" s="5">
        <f t="shared" si="80"/>
        <v>0</v>
      </c>
      <c r="CH65" s="5">
        <f t="shared" si="81"/>
        <v>1</v>
      </c>
    </row>
    <row r="66" spans="1:86" s="2" customFormat="1" ht="30.25" customHeight="1" x14ac:dyDescent="0.25">
      <c r="A66" s="1" t="str">
        <f t="shared" si="42"/>
        <v>Kitöltés rendben!</v>
      </c>
      <c r="B66" s="209">
        <v>2</v>
      </c>
      <c r="C66" s="208" t="s">
        <v>70</v>
      </c>
      <c r="D66" s="210" t="s">
        <v>277</v>
      </c>
      <c r="E66" s="210" t="s">
        <v>201</v>
      </c>
      <c r="F66" s="211" t="str">
        <f>VLOOKUP($G66,Összesítő!$B:$F,2,FALSE)</f>
        <v>21-12575-1-011-01-13</v>
      </c>
      <c r="G66" s="208" t="s">
        <v>214</v>
      </c>
      <c r="H66" s="6" t="str">
        <f>AY66&amp;"_"&amp;AW66&amp;"_FIV_"&amp;LEFT(Előlap!$B$6,4)</f>
        <v>3173_64_FIV_2026</v>
      </c>
      <c r="I66" s="6" t="str">
        <f>VLOOKUP($G66,Összesítő!$B:$F,5,FALSE)</f>
        <v>Lenti - kivéve Máhomfa, Iklódbördőce, Kerkabarabás, Zalabaksa, Csesztreg, Rédics, Resznek, Külsősárd, Belsősárd, Szilvágy, Pórszombat</v>
      </c>
      <c r="J66" s="6" t="str">
        <f>VLOOKUP($G66,Összesítő!$B:$F,4,FALSE)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66" s="7">
        <f t="shared" si="41"/>
        <v>8130</v>
      </c>
      <c r="L66" s="14">
        <v>2031</v>
      </c>
      <c r="M66" s="14">
        <v>2031</v>
      </c>
      <c r="N66" s="13">
        <v>0</v>
      </c>
      <c r="O66" s="8">
        <v>8130</v>
      </c>
      <c r="P66" s="8">
        <v>0</v>
      </c>
      <c r="R66" s="8">
        <v>0</v>
      </c>
      <c r="S66" s="8">
        <v>0</v>
      </c>
      <c r="T66" s="8">
        <v>0</v>
      </c>
      <c r="U66" s="8">
        <v>0</v>
      </c>
      <c r="V66" s="8">
        <v>0</v>
      </c>
      <c r="W66" s="8">
        <v>0</v>
      </c>
      <c r="X66" s="8">
        <v>0</v>
      </c>
      <c r="Y66" s="8">
        <v>0</v>
      </c>
      <c r="Z66" s="8">
        <v>0</v>
      </c>
      <c r="AA66" s="8">
        <v>0</v>
      </c>
      <c r="AB66" s="8">
        <v>0</v>
      </c>
      <c r="AC66" s="7">
        <f t="shared" si="43"/>
        <v>0</v>
      </c>
      <c r="AD66" s="3" t="str">
        <f t="shared" si="44"/>
        <v>Nem rövidtávú a feladat.</v>
      </c>
      <c r="AF66" s="8">
        <v>8130</v>
      </c>
      <c r="AG66" s="8">
        <v>0</v>
      </c>
      <c r="AH66" s="8">
        <v>0</v>
      </c>
      <c r="AI66" s="8">
        <v>0</v>
      </c>
      <c r="AJ66" s="8">
        <v>0</v>
      </c>
      <c r="AK66" s="8">
        <v>0</v>
      </c>
      <c r="AL66" s="8">
        <v>0</v>
      </c>
      <c r="AM66" s="8">
        <v>0</v>
      </c>
      <c r="AN66" s="8">
        <v>0</v>
      </c>
      <c r="AO66" s="8">
        <v>0</v>
      </c>
      <c r="AP66" s="8">
        <v>0</v>
      </c>
      <c r="AQ66" s="7">
        <f t="shared" si="45"/>
        <v>8130</v>
      </c>
      <c r="AR66" s="40" t="s">
        <v>203</v>
      </c>
      <c r="AS66" s="3" t="str">
        <f t="shared" si="46"/>
        <v>A forrás egyenlő a költséggel (II.ütem).</v>
      </c>
      <c r="AU66" s="15" t="s">
        <v>135</v>
      </c>
      <c r="AV66" s="15" t="s">
        <v>135</v>
      </c>
      <c r="AW66" s="6">
        <f>COUNTA($G$3:G66)</f>
        <v>64</v>
      </c>
      <c r="AY66" s="9">
        <f>VLOOKUP($G66,Összesítő!$B:$F,3,FALSE)</f>
        <v>3173</v>
      </c>
      <c r="AZ66" s="9">
        <f t="shared" si="47"/>
        <v>0</v>
      </c>
      <c r="BA66" s="5">
        <f t="shared" si="48"/>
        <v>1</v>
      </c>
      <c r="BB66" s="5" t="str">
        <f t="shared" si="49"/>
        <v>H</v>
      </c>
      <c r="BC66" s="5">
        <f t="shared" si="50"/>
        <v>0</v>
      </c>
      <c r="BD66" s="5">
        <f t="shared" si="51"/>
        <v>0</v>
      </c>
      <c r="BE66" s="5">
        <f t="shared" si="52"/>
        <v>0</v>
      </c>
      <c r="BF66" s="9" t="str">
        <f t="shared" si="53"/>
        <v>Nem rövidtávú a feladat.</v>
      </c>
      <c r="BG66" s="5">
        <f t="shared" si="54"/>
        <v>1</v>
      </c>
      <c r="BH66" s="5">
        <f t="shared" si="55"/>
        <v>1</v>
      </c>
      <c r="BI66" s="5">
        <f t="shared" si="56"/>
        <v>0</v>
      </c>
      <c r="BJ66" s="5">
        <f t="shared" si="57"/>
        <v>1</v>
      </c>
      <c r="BK66" s="5">
        <f t="shared" si="58"/>
        <v>1</v>
      </c>
      <c r="BL66" s="4" t="str">
        <f t="shared" si="59"/>
        <v>A forrás egyenlő a költséggel (II.ütem).</v>
      </c>
      <c r="BM66" s="5">
        <f t="shared" si="60"/>
        <v>0</v>
      </c>
      <c r="BN66" s="5">
        <f t="shared" si="61"/>
        <v>1</v>
      </c>
      <c r="BO66" s="5">
        <f t="shared" si="62"/>
        <v>0</v>
      </c>
      <c r="BP66" s="5">
        <f t="shared" si="63"/>
        <v>0</v>
      </c>
      <c r="BQ66" s="5">
        <f t="shared" si="64"/>
        <v>0</v>
      </c>
      <c r="BR66" s="9">
        <f t="shared" si="65"/>
        <v>0</v>
      </c>
      <c r="BS66" s="5">
        <f t="shared" si="66"/>
        <v>0</v>
      </c>
      <c r="BT66" s="5">
        <f t="shared" si="67"/>
        <v>0</v>
      </c>
      <c r="BU66" s="5">
        <f t="shared" si="68"/>
        <v>1</v>
      </c>
      <c r="BV66" s="5">
        <f t="shared" si="69"/>
        <v>1</v>
      </c>
      <c r="BW66" s="5">
        <f t="shared" si="70"/>
        <v>1</v>
      </c>
      <c r="BX66" s="5">
        <f t="shared" si="71"/>
        <v>1</v>
      </c>
      <c r="BY66" s="5">
        <f t="shared" si="72"/>
        <v>1</v>
      </c>
      <c r="BZ66" s="5">
        <f t="shared" si="73"/>
        <v>1</v>
      </c>
      <c r="CA66" s="5">
        <f t="shared" si="74"/>
        <v>1</v>
      </c>
      <c r="CB66" s="5">
        <f t="shared" si="75"/>
        <v>1</v>
      </c>
      <c r="CC66" s="5">
        <f t="shared" si="76"/>
        <v>1</v>
      </c>
      <c r="CD66" s="5" t="str">
        <f t="shared" si="77"/>
        <v>?</v>
      </c>
      <c r="CE66" s="4" t="str">
        <f t="shared" si="78"/>
        <v>Kitöltés rendben!</v>
      </c>
      <c r="CF66" s="5">
        <f t="shared" si="79"/>
        <v>1</v>
      </c>
      <c r="CG66" s="5">
        <f t="shared" si="80"/>
        <v>0</v>
      </c>
      <c r="CH66" s="5">
        <f t="shared" si="81"/>
        <v>1</v>
      </c>
    </row>
    <row r="67" spans="1:86" s="2" customFormat="1" ht="30.25" customHeight="1" x14ac:dyDescent="0.25">
      <c r="A67" s="1" t="str">
        <f t="shared" si="42"/>
        <v>Kitöltés rendben!</v>
      </c>
      <c r="B67" s="209">
        <v>2</v>
      </c>
      <c r="C67" s="208" t="s">
        <v>70</v>
      </c>
      <c r="D67" s="210" t="s">
        <v>278</v>
      </c>
      <c r="E67" s="210" t="s">
        <v>201</v>
      </c>
      <c r="F67" s="211" t="str">
        <f>VLOOKUP($G67,Összesítő!$B:$F,2,FALSE)</f>
        <v>21-12575-1-011-01-13</v>
      </c>
      <c r="G67" s="208" t="s">
        <v>214</v>
      </c>
      <c r="H67" s="6" t="str">
        <f>AY67&amp;"_"&amp;AW67&amp;"_FIV_"&amp;LEFT(Előlap!$B$6,4)</f>
        <v>3173_65_FIV_2026</v>
      </c>
      <c r="I67" s="6" t="str">
        <f>VLOOKUP($G67,Összesítő!$B:$F,5,FALSE)</f>
        <v>Lenti - kivéve Máhomfa, Iklódbördőce, Kerkabarabás, Zalabaksa, Csesztreg, Rédics, Resznek, Külsősárd, Belsősárd, Szilvágy, Pórszombat</v>
      </c>
      <c r="J67" s="6" t="str">
        <f>VLOOKUP($G67,Összesítő!$B:$F,4,FALSE)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67" s="7">
        <f t="shared" si="41"/>
        <v>8130</v>
      </c>
      <c r="L67" s="14">
        <v>2031</v>
      </c>
      <c r="M67" s="14">
        <v>2031</v>
      </c>
      <c r="N67" s="13">
        <v>0</v>
      </c>
      <c r="O67" s="8">
        <v>8130</v>
      </c>
      <c r="P67" s="8">
        <v>0</v>
      </c>
      <c r="R67" s="8">
        <v>0</v>
      </c>
      <c r="S67" s="8">
        <v>0</v>
      </c>
      <c r="T67" s="8">
        <v>0</v>
      </c>
      <c r="U67" s="8">
        <v>0</v>
      </c>
      <c r="V67" s="8">
        <v>0</v>
      </c>
      <c r="W67" s="8">
        <v>0</v>
      </c>
      <c r="X67" s="8">
        <v>0</v>
      </c>
      <c r="Y67" s="8">
        <v>0</v>
      </c>
      <c r="Z67" s="8">
        <v>0</v>
      </c>
      <c r="AA67" s="8">
        <v>0</v>
      </c>
      <c r="AB67" s="8">
        <v>0</v>
      </c>
      <c r="AC67" s="7">
        <f t="shared" si="43"/>
        <v>0</v>
      </c>
      <c r="AD67" s="3" t="str">
        <f t="shared" si="44"/>
        <v>Nem rövidtávú a feladat.</v>
      </c>
      <c r="AF67" s="8">
        <v>410</v>
      </c>
      <c r="AG67" s="8">
        <v>0</v>
      </c>
      <c r="AH67" s="8">
        <v>0</v>
      </c>
      <c r="AI67" s="8">
        <v>0</v>
      </c>
      <c r="AJ67" s="8">
        <v>0</v>
      </c>
      <c r="AK67" s="8">
        <v>0</v>
      </c>
      <c r="AL67" s="8">
        <v>0</v>
      </c>
      <c r="AM67" s="8">
        <v>0</v>
      </c>
      <c r="AN67" s="8">
        <v>0</v>
      </c>
      <c r="AO67" s="8">
        <v>0</v>
      </c>
      <c r="AP67" s="8">
        <v>0</v>
      </c>
      <c r="AQ67" s="7">
        <f t="shared" si="45"/>
        <v>410</v>
      </c>
      <c r="AR67" s="40" t="s">
        <v>204</v>
      </c>
      <c r="AS67" s="3" t="str">
        <f t="shared" si="46"/>
        <v>Forráshiányos a feladat!</v>
      </c>
      <c r="AU67" s="15" t="s">
        <v>135</v>
      </c>
      <c r="AV67" s="15" t="s">
        <v>135</v>
      </c>
      <c r="AW67" s="6">
        <f>COUNTA($G$3:G67)</f>
        <v>65</v>
      </c>
      <c r="AY67" s="9">
        <f>VLOOKUP($G67,Összesítő!$B:$F,3,FALSE)</f>
        <v>3173</v>
      </c>
      <c r="AZ67" s="9">
        <f t="shared" si="47"/>
        <v>0</v>
      </c>
      <c r="BA67" s="5">
        <f t="shared" si="48"/>
        <v>1</v>
      </c>
      <c r="BB67" s="5" t="str">
        <f t="shared" si="49"/>
        <v>H</v>
      </c>
      <c r="BC67" s="5">
        <f t="shared" si="50"/>
        <v>0</v>
      </c>
      <c r="BD67" s="5">
        <f t="shared" si="51"/>
        <v>0</v>
      </c>
      <c r="BE67" s="5">
        <f t="shared" si="52"/>
        <v>0</v>
      </c>
      <c r="BF67" s="9" t="str">
        <f t="shared" si="53"/>
        <v>Nem rövidtávú a feladat.</v>
      </c>
      <c r="BG67" s="5">
        <f t="shared" si="54"/>
        <v>1</v>
      </c>
      <c r="BH67" s="5">
        <f t="shared" si="55"/>
        <v>1</v>
      </c>
      <c r="BI67" s="5">
        <f t="shared" si="56"/>
        <v>1</v>
      </c>
      <c r="BJ67" s="5">
        <f t="shared" si="57"/>
        <v>1</v>
      </c>
      <c r="BK67" s="5">
        <f t="shared" si="58"/>
        <v>1</v>
      </c>
      <c r="BL67" s="4" t="str">
        <f t="shared" si="59"/>
        <v>Forráshiányos a feladat!</v>
      </c>
      <c r="BM67" s="5">
        <f t="shared" si="60"/>
        <v>0</v>
      </c>
      <c r="BN67" s="5">
        <f t="shared" si="61"/>
        <v>1</v>
      </c>
      <c r="BO67" s="5">
        <f t="shared" si="62"/>
        <v>0</v>
      </c>
      <c r="BP67" s="5">
        <f t="shared" si="63"/>
        <v>0</v>
      </c>
      <c r="BQ67" s="5">
        <f t="shared" si="64"/>
        <v>0</v>
      </c>
      <c r="BR67" s="9">
        <f t="shared" si="65"/>
        <v>0</v>
      </c>
      <c r="BS67" s="5">
        <f t="shared" si="66"/>
        <v>0</v>
      </c>
      <c r="BT67" s="5">
        <f t="shared" si="67"/>
        <v>0</v>
      </c>
      <c r="BU67" s="5">
        <f t="shared" si="68"/>
        <v>1</v>
      </c>
      <c r="BV67" s="5">
        <f t="shared" si="69"/>
        <v>1</v>
      </c>
      <c r="BW67" s="5">
        <f t="shared" si="70"/>
        <v>1</v>
      </c>
      <c r="BX67" s="5">
        <f t="shared" si="71"/>
        <v>1</v>
      </c>
      <c r="BY67" s="5">
        <f t="shared" si="72"/>
        <v>1</v>
      </c>
      <c r="BZ67" s="5">
        <f t="shared" si="73"/>
        <v>1</v>
      </c>
      <c r="CA67" s="5">
        <f t="shared" si="74"/>
        <v>1</v>
      </c>
      <c r="CB67" s="5">
        <f t="shared" si="75"/>
        <v>1</v>
      </c>
      <c r="CC67" s="5">
        <f t="shared" si="76"/>
        <v>1</v>
      </c>
      <c r="CD67" s="5" t="str">
        <f t="shared" si="77"/>
        <v>?</v>
      </c>
      <c r="CE67" s="4" t="str">
        <f t="shared" si="78"/>
        <v>Kitöltés rendben!</v>
      </c>
      <c r="CF67" s="5">
        <f t="shared" si="79"/>
        <v>1</v>
      </c>
      <c r="CG67" s="5">
        <f t="shared" si="80"/>
        <v>0</v>
      </c>
      <c r="CH67" s="5">
        <f t="shared" si="81"/>
        <v>1</v>
      </c>
    </row>
    <row r="68" spans="1:86" s="2" customFormat="1" ht="30.25" customHeight="1" x14ac:dyDescent="0.25">
      <c r="A68" s="1" t="str">
        <f t="shared" si="42"/>
        <v>Kitöltés rendben!</v>
      </c>
      <c r="B68" s="209">
        <v>2</v>
      </c>
      <c r="C68" s="208" t="s">
        <v>50</v>
      </c>
      <c r="D68" s="210" t="s">
        <v>279</v>
      </c>
      <c r="E68" s="210" t="s">
        <v>201</v>
      </c>
      <c r="F68" s="211" t="str">
        <f>VLOOKUP($G68,Összesítő!$B:$F,2,FALSE)</f>
        <v>21-12575-1-011-01-13</v>
      </c>
      <c r="G68" s="208" t="s">
        <v>214</v>
      </c>
      <c r="H68" s="6" t="str">
        <f>AY68&amp;"_"&amp;AW68&amp;"_FIV_"&amp;LEFT(Előlap!$B$6,4)</f>
        <v>3173_66_FIV_2026</v>
      </c>
      <c r="I68" s="6" t="str">
        <f>VLOOKUP($G68,Összesítő!$B:$F,5,FALSE)</f>
        <v>Lenti - kivéve Máhomfa, Iklódbördőce, Kerkabarabás, Zalabaksa, Csesztreg, Rédics, Resznek, Külsősárd, Belsősárd, Szilvágy, Pórszombat</v>
      </c>
      <c r="J68" s="6" t="str">
        <f>VLOOKUP($G68,Összesítő!$B:$F,4,FALSE)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68" s="7">
        <f t="shared" si="41"/>
        <v>2743</v>
      </c>
      <c r="L68" s="14">
        <v>2031</v>
      </c>
      <c r="M68" s="14">
        <v>2031</v>
      </c>
      <c r="N68" s="13">
        <v>0</v>
      </c>
      <c r="O68" s="8">
        <v>2743</v>
      </c>
      <c r="P68" s="8">
        <v>0</v>
      </c>
      <c r="R68" s="8">
        <v>0</v>
      </c>
      <c r="S68" s="8">
        <v>0</v>
      </c>
      <c r="T68" s="8">
        <v>0</v>
      </c>
      <c r="U68" s="8">
        <v>0</v>
      </c>
      <c r="V68" s="8">
        <v>0</v>
      </c>
      <c r="W68" s="8">
        <v>0</v>
      </c>
      <c r="X68" s="8">
        <v>0</v>
      </c>
      <c r="Y68" s="8">
        <v>0</v>
      </c>
      <c r="Z68" s="8">
        <v>0</v>
      </c>
      <c r="AA68" s="8">
        <v>0</v>
      </c>
      <c r="AB68" s="8">
        <v>0</v>
      </c>
      <c r="AC68" s="7">
        <f t="shared" si="43"/>
        <v>0</v>
      </c>
      <c r="AD68" s="3" t="str">
        <f t="shared" si="44"/>
        <v>Nem rövidtávú a feladat.</v>
      </c>
      <c r="AF68" s="8">
        <v>0</v>
      </c>
      <c r="AG68" s="8">
        <v>0</v>
      </c>
      <c r="AH68" s="8">
        <v>0</v>
      </c>
      <c r="AI68" s="8">
        <v>0</v>
      </c>
      <c r="AJ68" s="8">
        <v>0</v>
      </c>
      <c r="AK68" s="8">
        <v>0</v>
      </c>
      <c r="AL68" s="8">
        <v>0</v>
      </c>
      <c r="AM68" s="8">
        <v>0</v>
      </c>
      <c r="AN68" s="8">
        <v>0</v>
      </c>
      <c r="AO68" s="8">
        <v>0</v>
      </c>
      <c r="AP68" s="8">
        <v>0</v>
      </c>
      <c r="AQ68" s="7">
        <f t="shared" si="45"/>
        <v>0</v>
      </c>
      <c r="AR68" s="40" t="s">
        <v>204</v>
      </c>
      <c r="AS68" s="3" t="str">
        <f t="shared" si="46"/>
        <v>Forráshiányos a feladat!</v>
      </c>
      <c r="AU68" s="15" t="s">
        <v>135</v>
      </c>
      <c r="AV68" s="15" t="s">
        <v>135</v>
      </c>
      <c r="AW68" s="6">
        <f>COUNTA($G$3:G68)</f>
        <v>66</v>
      </c>
      <c r="AY68" s="9">
        <f>VLOOKUP($G68,Összesítő!$B:$F,3,FALSE)</f>
        <v>3173</v>
      </c>
      <c r="AZ68" s="9">
        <f t="shared" si="47"/>
        <v>0</v>
      </c>
      <c r="BA68" s="5">
        <f t="shared" si="48"/>
        <v>1</v>
      </c>
      <c r="BB68" s="5" t="str">
        <f t="shared" si="49"/>
        <v>H</v>
      </c>
      <c r="BC68" s="5">
        <f t="shared" si="50"/>
        <v>0</v>
      </c>
      <c r="BD68" s="5">
        <f t="shared" si="51"/>
        <v>0</v>
      </c>
      <c r="BE68" s="5">
        <f t="shared" si="52"/>
        <v>0</v>
      </c>
      <c r="BF68" s="9" t="str">
        <f t="shared" si="53"/>
        <v>Nem rövidtávú a feladat.</v>
      </c>
      <c r="BG68" s="5">
        <f t="shared" si="54"/>
        <v>1</v>
      </c>
      <c r="BH68" s="5">
        <f t="shared" si="55"/>
        <v>1</v>
      </c>
      <c r="BI68" s="5">
        <f t="shared" si="56"/>
        <v>1</v>
      </c>
      <c r="BJ68" s="5">
        <f t="shared" si="57"/>
        <v>1</v>
      </c>
      <c r="BK68" s="5">
        <f t="shared" si="58"/>
        <v>1</v>
      </c>
      <c r="BL68" s="4" t="str">
        <f t="shared" si="59"/>
        <v>Forráshiányos a feladat!</v>
      </c>
      <c r="BM68" s="5">
        <f t="shared" si="60"/>
        <v>0</v>
      </c>
      <c r="BN68" s="5">
        <f t="shared" si="61"/>
        <v>1</v>
      </c>
      <c r="BO68" s="5">
        <f t="shared" si="62"/>
        <v>0</v>
      </c>
      <c r="BP68" s="5">
        <f t="shared" si="63"/>
        <v>0</v>
      </c>
      <c r="BQ68" s="5">
        <f t="shared" si="64"/>
        <v>0</v>
      </c>
      <c r="BR68" s="9">
        <f t="shared" si="65"/>
        <v>0</v>
      </c>
      <c r="BS68" s="5">
        <f t="shared" si="66"/>
        <v>0</v>
      </c>
      <c r="BT68" s="5">
        <f t="shared" si="67"/>
        <v>0</v>
      </c>
      <c r="BU68" s="5">
        <f t="shared" si="68"/>
        <v>1</v>
      </c>
      <c r="BV68" s="5">
        <f t="shared" si="69"/>
        <v>1</v>
      </c>
      <c r="BW68" s="5">
        <f t="shared" si="70"/>
        <v>1</v>
      </c>
      <c r="BX68" s="5">
        <f t="shared" si="71"/>
        <v>1</v>
      </c>
      <c r="BY68" s="5">
        <f t="shared" si="72"/>
        <v>1</v>
      </c>
      <c r="BZ68" s="5">
        <f t="shared" si="73"/>
        <v>1</v>
      </c>
      <c r="CA68" s="5">
        <f t="shared" si="74"/>
        <v>1</v>
      </c>
      <c r="CB68" s="5">
        <f t="shared" si="75"/>
        <v>1</v>
      </c>
      <c r="CC68" s="5">
        <f t="shared" si="76"/>
        <v>1</v>
      </c>
      <c r="CD68" s="5" t="str">
        <f t="shared" si="77"/>
        <v>?</v>
      </c>
      <c r="CE68" s="4" t="str">
        <f t="shared" si="78"/>
        <v>Kitöltés rendben!</v>
      </c>
      <c r="CF68" s="5">
        <f t="shared" si="79"/>
        <v>1</v>
      </c>
      <c r="CG68" s="5">
        <f t="shared" si="80"/>
        <v>0</v>
      </c>
      <c r="CH68" s="5">
        <f t="shared" si="81"/>
        <v>1</v>
      </c>
    </row>
    <row r="69" spans="1:86" s="2" customFormat="1" ht="30.25" customHeight="1" x14ac:dyDescent="0.25">
      <c r="A69" s="1" t="str">
        <f t="shared" si="42"/>
        <v>Kitöltés rendben!</v>
      </c>
      <c r="B69" s="209">
        <v>2</v>
      </c>
      <c r="C69" s="208" t="s">
        <v>50</v>
      </c>
      <c r="D69" s="210" t="s">
        <v>280</v>
      </c>
      <c r="E69" s="210" t="s">
        <v>201</v>
      </c>
      <c r="F69" s="211" t="str">
        <f>VLOOKUP($G69,Összesítő!$B:$F,2,FALSE)</f>
        <v>21-12575-1-011-01-13</v>
      </c>
      <c r="G69" s="208" t="s">
        <v>214</v>
      </c>
      <c r="H69" s="6" t="str">
        <f>AY69&amp;"_"&amp;AW69&amp;"_FIV_"&amp;LEFT(Előlap!$B$6,4)</f>
        <v>3173_67_FIV_2026</v>
      </c>
      <c r="I69" s="6" t="str">
        <f>VLOOKUP($G69,Összesítő!$B:$F,5,FALSE)</f>
        <v>Lenti - kivéve Máhomfa, Iklódbördőce, Kerkabarabás, Zalabaksa, Csesztreg, Rédics, Resznek, Külsősárd, Belsősárd, Szilvágy, Pórszombat</v>
      </c>
      <c r="J69" s="6" t="str">
        <f>VLOOKUP($G69,Összesítő!$B:$F,4,FALSE)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69" s="7">
        <f t="shared" si="41"/>
        <v>2743</v>
      </c>
      <c r="L69" s="14">
        <v>2031</v>
      </c>
      <c r="M69" s="14">
        <v>2031</v>
      </c>
      <c r="N69" s="13">
        <v>0</v>
      </c>
      <c r="O69" s="8">
        <v>2743</v>
      </c>
      <c r="P69" s="8">
        <v>0</v>
      </c>
      <c r="R69" s="8">
        <v>0</v>
      </c>
      <c r="S69" s="8">
        <v>0</v>
      </c>
      <c r="T69" s="8">
        <v>0</v>
      </c>
      <c r="U69" s="8">
        <v>0</v>
      </c>
      <c r="V69" s="8">
        <v>0</v>
      </c>
      <c r="W69" s="8">
        <v>0</v>
      </c>
      <c r="X69" s="8">
        <v>0</v>
      </c>
      <c r="Y69" s="8">
        <v>0</v>
      </c>
      <c r="Z69" s="8">
        <v>0</v>
      </c>
      <c r="AA69" s="8">
        <v>0</v>
      </c>
      <c r="AB69" s="8">
        <v>0</v>
      </c>
      <c r="AC69" s="7">
        <f t="shared" si="43"/>
        <v>0</v>
      </c>
      <c r="AD69" s="3" t="str">
        <f t="shared" si="44"/>
        <v>Nem rövidtávú a feladat.</v>
      </c>
      <c r="AF69" s="8">
        <v>2743</v>
      </c>
      <c r="AG69" s="8">
        <v>0</v>
      </c>
      <c r="AH69" s="8">
        <v>0</v>
      </c>
      <c r="AI69" s="8">
        <v>0</v>
      </c>
      <c r="AJ69" s="8">
        <v>0</v>
      </c>
      <c r="AK69" s="8">
        <v>0</v>
      </c>
      <c r="AL69" s="8">
        <v>0</v>
      </c>
      <c r="AM69" s="8">
        <v>0</v>
      </c>
      <c r="AN69" s="8">
        <v>0</v>
      </c>
      <c r="AO69" s="8">
        <v>0</v>
      </c>
      <c r="AP69" s="8">
        <v>0</v>
      </c>
      <c r="AQ69" s="7">
        <f t="shared" si="45"/>
        <v>2743</v>
      </c>
      <c r="AR69" s="40" t="s">
        <v>203</v>
      </c>
      <c r="AS69" s="3" t="str">
        <f t="shared" si="46"/>
        <v>A forrás egyenlő a költséggel (II.ütem).</v>
      </c>
      <c r="AU69" s="15" t="s">
        <v>135</v>
      </c>
      <c r="AV69" s="15" t="s">
        <v>135</v>
      </c>
      <c r="AW69" s="6">
        <f>COUNTA($G$3:G69)</f>
        <v>67</v>
      </c>
      <c r="AY69" s="9">
        <f>VLOOKUP($G69,Összesítő!$B:$F,3,FALSE)</f>
        <v>3173</v>
      </c>
      <c r="AZ69" s="9">
        <f t="shared" si="47"/>
        <v>0</v>
      </c>
      <c r="BA69" s="5">
        <f t="shared" si="48"/>
        <v>1</v>
      </c>
      <c r="BB69" s="5" t="str">
        <f t="shared" si="49"/>
        <v>H</v>
      </c>
      <c r="BC69" s="5">
        <f t="shared" si="50"/>
        <v>0</v>
      </c>
      <c r="BD69" s="5">
        <f t="shared" si="51"/>
        <v>0</v>
      </c>
      <c r="BE69" s="5">
        <f t="shared" si="52"/>
        <v>0</v>
      </c>
      <c r="BF69" s="9" t="str">
        <f t="shared" si="53"/>
        <v>Nem rövidtávú a feladat.</v>
      </c>
      <c r="BG69" s="5">
        <f t="shared" si="54"/>
        <v>1</v>
      </c>
      <c r="BH69" s="5">
        <f t="shared" si="55"/>
        <v>1</v>
      </c>
      <c r="BI69" s="5">
        <f t="shared" si="56"/>
        <v>0</v>
      </c>
      <c r="BJ69" s="5">
        <f t="shared" si="57"/>
        <v>1</v>
      </c>
      <c r="BK69" s="5">
        <f t="shared" si="58"/>
        <v>1</v>
      </c>
      <c r="BL69" s="4" t="str">
        <f t="shared" si="59"/>
        <v>A forrás egyenlő a költséggel (II.ütem).</v>
      </c>
      <c r="BM69" s="5">
        <f t="shared" si="60"/>
        <v>0</v>
      </c>
      <c r="BN69" s="5">
        <f t="shared" si="61"/>
        <v>1</v>
      </c>
      <c r="BO69" s="5">
        <f t="shared" si="62"/>
        <v>0</v>
      </c>
      <c r="BP69" s="5">
        <f t="shared" si="63"/>
        <v>0</v>
      </c>
      <c r="BQ69" s="5">
        <f t="shared" si="64"/>
        <v>0</v>
      </c>
      <c r="BR69" s="9">
        <f t="shared" si="65"/>
        <v>0</v>
      </c>
      <c r="BS69" s="5">
        <f t="shared" si="66"/>
        <v>0</v>
      </c>
      <c r="BT69" s="5">
        <f t="shared" si="67"/>
        <v>0</v>
      </c>
      <c r="BU69" s="5">
        <f t="shared" si="68"/>
        <v>1</v>
      </c>
      <c r="BV69" s="5">
        <f t="shared" si="69"/>
        <v>1</v>
      </c>
      <c r="BW69" s="5">
        <f t="shared" si="70"/>
        <v>1</v>
      </c>
      <c r="BX69" s="5">
        <f t="shared" si="71"/>
        <v>1</v>
      </c>
      <c r="BY69" s="5">
        <f t="shared" si="72"/>
        <v>1</v>
      </c>
      <c r="BZ69" s="5">
        <f t="shared" si="73"/>
        <v>1</v>
      </c>
      <c r="CA69" s="5">
        <f t="shared" si="74"/>
        <v>1</v>
      </c>
      <c r="CB69" s="5">
        <f t="shared" si="75"/>
        <v>1</v>
      </c>
      <c r="CC69" s="5">
        <f t="shared" si="76"/>
        <v>1</v>
      </c>
      <c r="CD69" s="5" t="str">
        <f t="shared" si="77"/>
        <v>?</v>
      </c>
      <c r="CE69" s="4" t="str">
        <f t="shared" si="78"/>
        <v>Kitöltés rendben!</v>
      </c>
      <c r="CF69" s="5">
        <f t="shared" si="79"/>
        <v>1</v>
      </c>
      <c r="CG69" s="5">
        <f t="shared" si="80"/>
        <v>0</v>
      </c>
      <c r="CH69" s="5">
        <f t="shared" si="81"/>
        <v>1</v>
      </c>
    </row>
    <row r="70" spans="1:86" s="2" customFormat="1" ht="30.25" customHeight="1" x14ac:dyDescent="0.25">
      <c r="A70" s="1" t="str">
        <f t="shared" si="42"/>
        <v>Kitöltés rendben!</v>
      </c>
      <c r="B70" s="209">
        <v>2</v>
      </c>
      <c r="C70" s="208" t="s">
        <v>50</v>
      </c>
      <c r="D70" s="210" t="s">
        <v>281</v>
      </c>
      <c r="E70" s="210" t="s">
        <v>201</v>
      </c>
      <c r="F70" s="211" t="str">
        <f>VLOOKUP($G70,Összesítő!$B:$F,2,FALSE)</f>
        <v>21-12575-1-011-01-13</v>
      </c>
      <c r="G70" s="208" t="s">
        <v>214</v>
      </c>
      <c r="H70" s="6" t="str">
        <f>AY70&amp;"_"&amp;AW70&amp;"_FIV_"&amp;LEFT(Előlap!$B$6,4)</f>
        <v>3173_68_FIV_2026</v>
      </c>
      <c r="I70" s="6" t="str">
        <f>VLOOKUP($G70,Összesítő!$B:$F,5,FALSE)</f>
        <v>Lenti - kivéve Máhomfa, Iklódbördőce, Kerkabarabás, Zalabaksa, Csesztreg, Rédics, Resznek, Külsősárd, Belsősárd, Szilvágy, Pórszombat</v>
      </c>
      <c r="J70" s="6" t="str">
        <f>VLOOKUP($G70,Összesítő!$B:$F,4,FALSE)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70" s="7">
        <f t="shared" si="41"/>
        <v>1524</v>
      </c>
      <c r="L70" s="14">
        <v>2031</v>
      </c>
      <c r="M70" s="14">
        <v>2031</v>
      </c>
      <c r="N70" s="13">
        <v>0</v>
      </c>
      <c r="O70" s="8">
        <v>1524</v>
      </c>
      <c r="P70" s="8">
        <v>0</v>
      </c>
      <c r="R70" s="8">
        <v>0</v>
      </c>
      <c r="S70" s="8">
        <v>0</v>
      </c>
      <c r="T70" s="8">
        <v>0</v>
      </c>
      <c r="U70" s="8">
        <v>0</v>
      </c>
      <c r="V70" s="8">
        <v>0</v>
      </c>
      <c r="W70" s="8">
        <v>0</v>
      </c>
      <c r="X70" s="8">
        <v>0</v>
      </c>
      <c r="Y70" s="8">
        <v>0</v>
      </c>
      <c r="Z70" s="8">
        <v>0</v>
      </c>
      <c r="AA70" s="8">
        <v>0</v>
      </c>
      <c r="AB70" s="8">
        <v>0</v>
      </c>
      <c r="AC70" s="7">
        <f t="shared" si="43"/>
        <v>0</v>
      </c>
      <c r="AD70" s="3" t="str">
        <f t="shared" si="44"/>
        <v>Nem rövidtávú a feladat.</v>
      </c>
      <c r="AF70" s="8">
        <v>540</v>
      </c>
      <c r="AG70" s="8">
        <v>0</v>
      </c>
      <c r="AH70" s="8">
        <v>0</v>
      </c>
      <c r="AI70" s="8">
        <v>0</v>
      </c>
      <c r="AJ70" s="8">
        <v>0</v>
      </c>
      <c r="AK70" s="8">
        <v>0</v>
      </c>
      <c r="AL70" s="8">
        <v>0</v>
      </c>
      <c r="AM70" s="8">
        <v>0</v>
      </c>
      <c r="AN70" s="8">
        <v>0</v>
      </c>
      <c r="AO70" s="8">
        <v>0</v>
      </c>
      <c r="AP70" s="8">
        <v>0</v>
      </c>
      <c r="AQ70" s="7">
        <f t="shared" si="45"/>
        <v>540</v>
      </c>
      <c r="AR70" s="40" t="s">
        <v>204</v>
      </c>
      <c r="AS70" s="3" t="str">
        <f t="shared" si="46"/>
        <v>Forráshiányos a feladat!</v>
      </c>
      <c r="AU70" s="15" t="s">
        <v>135</v>
      </c>
      <c r="AV70" s="15" t="s">
        <v>135</v>
      </c>
      <c r="AW70" s="6">
        <f>COUNTA($G$3:G70)</f>
        <v>68</v>
      </c>
      <c r="AY70" s="9">
        <f>VLOOKUP($G70,Összesítő!$B:$F,3,FALSE)</f>
        <v>3173</v>
      </c>
      <c r="AZ70" s="9">
        <f t="shared" si="47"/>
        <v>0</v>
      </c>
      <c r="BA70" s="5">
        <f t="shared" si="48"/>
        <v>1</v>
      </c>
      <c r="BB70" s="5" t="str">
        <f t="shared" si="49"/>
        <v>H</v>
      </c>
      <c r="BC70" s="5">
        <f t="shared" si="50"/>
        <v>0</v>
      </c>
      <c r="BD70" s="5">
        <f t="shared" si="51"/>
        <v>0</v>
      </c>
      <c r="BE70" s="5">
        <f t="shared" si="52"/>
        <v>0</v>
      </c>
      <c r="BF70" s="9" t="str">
        <f t="shared" si="53"/>
        <v>Nem rövidtávú a feladat.</v>
      </c>
      <c r="BG70" s="5">
        <f t="shared" si="54"/>
        <v>1</v>
      </c>
      <c r="BH70" s="5">
        <f t="shared" si="55"/>
        <v>1</v>
      </c>
      <c r="BI70" s="5">
        <f t="shared" si="56"/>
        <v>1</v>
      </c>
      <c r="BJ70" s="5">
        <f t="shared" si="57"/>
        <v>1</v>
      </c>
      <c r="BK70" s="5">
        <f t="shared" si="58"/>
        <v>1</v>
      </c>
      <c r="BL70" s="4" t="str">
        <f t="shared" si="59"/>
        <v>Forráshiányos a feladat!</v>
      </c>
      <c r="BM70" s="5">
        <f t="shared" si="60"/>
        <v>0</v>
      </c>
      <c r="BN70" s="5">
        <f t="shared" si="61"/>
        <v>1</v>
      </c>
      <c r="BO70" s="5">
        <f t="shared" si="62"/>
        <v>0</v>
      </c>
      <c r="BP70" s="5">
        <f t="shared" si="63"/>
        <v>0</v>
      </c>
      <c r="BQ70" s="5">
        <f t="shared" si="64"/>
        <v>0</v>
      </c>
      <c r="BR70" s="9">
        <f t="shared" si="65"/>
        <v>0</v>
      </c>
      <c r="BS70" s="5">
        <f t="shared" si="66"/>
        <v>0</v>
      </c>
      <c r="BT70" s="5">
        <f t="shared" si="67"/>
        <v>0</v>
      </c>
      <c r="BU70" s="5">
        <f t="shared" si="68"/>
        <v>1</v>
      </c>
      <c r="BV70" s="5">
        <f t="shared" si="69"/>
        <v>1</v>
      </c>
      <c r="BW70" s="5">
        <f t="shared" si="70"/>
        <v>1</v>
      </c>
      <c r="BX70" s="5">
        <f t="shared" si="71"/>
        <v>1</v>
      </c>
      <c r="BY70" s="5">
        <f t="shared" si="72"/>
        <v>1</v>
      </c>
      <c r="BZ70" s="5">
        <f t="shared" si="73"/>
        <v>1</v>
      </c>
      <c r="CA70" s="5">
        <f t="shared" si="74"/>
        <v>1</v>
      </c>
      <c r="CB70" s="5">
        <f t="shared" si="75"/>
        <v>1</v>
      </c>
      <c r="CC70" s="5">
        <f t="shared" si="76"/>
        <v>1</v>
      </c>
      <c r="CD70" s="5" t="str">
        <f t="shared" si="77"/>
        <v>?</v>
      </c>
      <c r="CE70" s="4" t="str">
        <f t="shared" si="78"/>
        <v>Kitöltés rendben!</v>
      </c>
      <c r="CF70" s="5">
        <f t="shared" si="79"/>
        <v>1</v>
      </c>
      <c r="CG70" s="5">
        <f t="shared" si="80"/>
        <v>0</v>
      </c>
      <c r="CH70" s="5">
        <f t="shared" si="81"/>
        <v>1</v>
      </c>
    </row>
    <row r="71" spans="1:86" s="2" customFormat="1" ht="30.25" customHeight="1" x14ac:dyDescent="0.25">
      <c r="A71" s="1" t="str">
        <f t="shared" si="42"/>
        <v>Kitöltés rendben!</v>
      </c>
      <c r="B71" s="209">
        <v>2</v>
      </c>
      <c r="C71" s="208" t="s">
        <v>50</v>
      </c>
      <c r="D71" s="210" t="s">
        <v>282</v>
      </c>
      <c r="E71" s="210" t="s">
        <v>201</v>
      </c>
      <c r="F71" s="211" t="str">
        <f>VLOOKUP($G71,Összesítő!$B:$F,2,FALSE)</f>
        <v>21-12575-1-011-01-13</v>
      </c>
      <c r="G71" s="208" t="s">
        <v>214</v>
      </c>
      <c r="H71" s="6" t="str">
        <f>AY71&amp;"_"&amp;AW71&amp;"_FIV_"&amp;LEFT(Előlap!$B$6,4)</f>
        <v>3173_69_FIV_2026</v>
      </c>
      <c r="I71" s="6" t="str">
        <f>VLOOKUP($G71,Összesítő!$B:$F,5,FALSE)</f>
        <v>Lenti - kivéve Máhomfa, Iklódbördőce, Kerkabarabás, Zalabaksa, Csesztreg, Rédics, Resznek, Külsősárd, Belsősárd, Szilvágy, Pórszombat</v>
      </c>
      <c r="J71" s="6" t="str">
        <f>VLOOKUP($G71,Összesítő!$B:$F,4,FALSE)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71" s="7">
        <f t="shared" si="41"/>
        <v>1939</v>
      </c>
      <c r="L71" s="14">
        <v>2031</v>
      </c>
      <c r="M71" s="14">
        <v>2031</v>
      </c>
      <c r="N71" s="13">
        <v>0</v>
      </c>
      <c r="O71" s="8">
        <v>1939</v>
      </c>
      <c r="P71" s="8">
        <v>0</v>
      </c>
      <c r="R71" s="8">
        <v>0</v>
      </c>
      <c r="S71" s="8">
        <v>0</v>
      </c>
      <c r="T71" s="8">
        <v>0</v>
      </c>
      <c r="U71" s="8">
        <v>0</v>
      </c>
      <c r="V71" s="8">
        <v>0</v>
      </c>
      <c r="W71" s="8">
        <v>0</v>
      </c>
      <c r="X71" s="8">
        <v>0</v>
      </c>
      <c r="Y71" s="8">
        <v>0</v>
      </c>
      <c r="Z71" s="8">
        <v>0</v>
      </c>
      <c r="AA71" s="8">
        <v>0</v>
      </c>
      <c r="AB71" s="8">
        <v>0</v>
      </c>
      <c r="AC71" s="7">
        <f t="shared" si="43"/>
        <v>0</v>
      </c>
      <c r="AD71" s="3" t="str">
        <f t="shared" si="44"/>
        <v>Nem rövidtávú a feladat.</v>
      </c>
      <c r="AF71" s="8">
        <v>0</v>
      </c>
      <c r="AG71" s="8">
        <v>0</v>
      </c>
      <c r="AH71" s="8">
        <v>0</v>
      </c>
      <c r="AI71" s="8">
        <v>0</v>
      </c>
      <c r="AJ71" s="8">
        <v>0</v>
      </c>
      <c r="AK71" s="8">
        <v>0</v>
      </c>
      <c r="AL71" s="8">
        <v>0</v>
      </c>
      <c r="AM71" s="8">
        <v>0</v>
      </c>
      <c r="AN71" s="8">
        <v>0</v>
      </c>
      <c r="AO71" s="8">
        <v>0</v>
      </c>
      <c r="AP71" s="8">
        <v>0</v>
      </c>
      <c r="AQ71" s="7">
        <f t="shared" si="45"/>
        <v>0</v>
      </c>
      <c r="AR71" s="40" t="s">
        <v>204</v>
      </c>
      <c r="AS71" s="3" t="str">
        <f t="shared" si="46"/>
        <v>Forráshiányos a feladat!</v>
      </c>
      <c r="AU71" s="15" t="s">
        <v>135</v>
      </c>
      <c r="AV71" s="15" t="s">
        <v>135</v>
      </c>
      <c r="AW71" s="6">
        <f>COUNTA($G$3:G71)</f>
        <v>69</v>
      </c>
      <c r="AY71" s="9">
        <f>VLOOKUP($G71,Összesítő!$B:$F,3,FALSE)</f>
        <v>3173</v>
      </c>
      <c r="AZ71" s="9">
        <f t="shared" si="47"/>
        <v>0</v>
      </c>
      <c r="BA71" s="5">
        <f t="shared" si="48"/>
        <v>1</v>
      </c>
      <c r="BB71" s="5" t="str">
        <f t="shared" si="49"/>
        <v>H</v>
      </c>
      <c r="BC71" s="5">
        <f t="shared" si="50"/>
        <v>0</v>
      </c>
      <c r="BD71" s="5">
        <f t="shared" si="51"/>
        <v>0</v>
      </c>
      <c r="BE71" s="5">
        <f t="shared" si="52"/>
        <v>0</v>
      </c>
      <c r="BF71" s="9" t="str">
        <f t="shared" si="53"/>
        <v>Nem rövidtávú a feladat.</v>
      </c>
      <c r="BG71" s="5">
        <f t="shared" si="54"/>
        <v>1</v>
      </c>
      <c r="BH71" s="5">
        <f t="shared" si="55"/>
        <v>1</v>
      </c>
      <c r="BI71" s="5">
        <f t="shared" si="56"/>
        <v>1</v>
      </c>
      <c r="BJ71" s="5">
        <f t="shared" si="57"/>
        <v>1</v>
      </c>
      <c r="BK71" s="5">
        <f t="shared" si="58"/>
        <v>1</v>
      </c>
      <c r="BL71" s="4" t="str">
        <f t="shared" si="59"/>
        <v>Forráshiányos a feladat!</v>
      </c>
      <c r="BM71" s="5">
        <f t="shared" si="60"/>
        <v>0</v>
      </c>
      <c r="BN71" s="5">
        <f t="shared" si="61"/>
        <v>1</v>
      </c>
      <c r="BO71" s="5">
        <f t="shared" si="62"/>
        <v>0</v>
      </c>
      <c r="BP71" s="5">
        <f t="shared" si="63"/>
        <v>0</v>
      </c>
      <c r="BQ71" s="5">
        <f t="shared" si="64"/>
        <v>0</v>
      </c>
      <c r="BR71" s="9">
        <f t="shared" si="65"/>
        <v>0</v>
      </c>
      <c r="BS71" s="5">
        <f t="shared" si="66"/>
        <v>0</v>
      </c>
      <c r="BT71" s="5">
        <f t="shared" si="67"/>
        <v>0</v>
      </c>
      <c r="BU71" s="5">
        <f t="shared" si="68"/>
        <v>1</v>
      </c>
      <c r="BV71" s="5">
        <f t="shared" si="69"/>
        <v>1</v>
      </c>
      <c r="BW71" s="5">
        <f t="shared" si="70"/>
        <v>1</v>
      </c>
      <c r="BX71" s="5">
        <f t="shared" si="71"/>
        <v>1</v>
      </c>
      <c r="BY71" s="5">
        <f t="shared" si="72"/>
        <v>1</v>
      </c>
      <c r="BZ71" s="5">
        <f t="shared" si="73"/>
        <v>1</v>
      </c>
      <c r="CA71" s="5">
        <f t="shared" si="74"/>
        <v>1</v>
      </c>
      <c r="CB71" s="5">
        <f t="shared" si="75"/>
        <v>1</v>
      </c>
      <c r="CC71" s="5">
        <f t="shared" si="76"/>
        <v>1</v>
      </c>
      <c r="CD71" s="5" t="str">
        <f t="shared" si="77"/>
        <v>?</v>
      </c>
      <c r="CE71" s="4" t="str">
        <f t="shared" si="78"/>
        <v>Kitöltés rendben!</v>
      </c>
      <c r="CF71" s="5">
        <f t="shared" si="79"/>
        <v>1</v>
      </c>
      <c r="CG71" s="5">
        <f t="shared" si="80"/>
        <v>0</v>
      </c>
      <c r="CH71" s="5">
        <f t="shared" si="81"/>
        <v>1</v>
      </c>
    </row>
    <row r="72" spans="1:86" s="2" customFormat="1" ht="30.25" customHeight="1" x14ac:dyDescent="0.25">
      <c r="A72" s="1" t="str">
        <f t="shared" si="42"/>
        <v>Kitöltés rendben!</v>
      </c>
      <c r="B72" s="209">
        <v>2</v>
      </c>
      <c r="C72" s="208" t="s">
        <v>50</v>
      </c>
      <c r="D72" s="210" t="s">
        <v>283</v>
      </c>
      <c r="E72" s="210" t="s">
        <v>201</v>
      </c>
      <c r="F72" s="211" t="str">
        <f>VLOOKUP($G72,Összesítő!$B:$F,2,FALSE)</f>
        <v>21-12575-1-011-01-13</v>
      </c>
      <c r="G72" s="208" t="s">
        <v>214</v>
      </c>
      <c r="H72" s="6" t="str">
        <f>AY72&amp;"_"&amp;AW72&amp;"_FIV_"&amp;LEFT(Előlap!$B$6,4)</f>
        <v>3173_70_FIV_2026</v>
      </c>
      <c r="I72" s="6" t="str">
        <f>VLOOKUP($G72,Összesítő!$B:$F,5,FALSE)</f>
        <v>Lenti - kivéve Máhomfa, Iklódbördőce, Kerkabarabás, Zalabaksa, Csesztreg, Rédics, Resznek, Külsősárd, Belsősárd, Szilvágy, Pórszombat</v>
      </c>
      <c r="J72" s="6" t="str">
        <f>VLOOKUP($G72,Összesítő!$B:$F,4,FALSE)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72" s="7">
        <f t="shared" si="41"/>
        <v>2160</v>
      </c>
      <c r="L72" s="14">
        <v>2031</v>
      </c>
      <c r="M72" s="14">
        <v>2031</v>
      </c>
      <c r="N72" s="13">
        <v>0</v>
      </c>
      <c r="O72" s="8">
        <v>2160</v>
      </c>
      <c r="P72" s="8">
        <v>0</v>
      </c>
      <c r="R72" s="8">
        <v>0</v>
      </c>
      <c r="S72" s="8">
        <v>0</v>
      </c>
      <c r="T72" s="8">
        <v>0</v>
      </c>
      <c r="U72" s="8">
        <v>0</v>
      </c>
      <c r="V72" s="8">
        <v>0</v>
      </c>
      <c r="W72" s="8">
        <v>0</v>
      </c>
      <c r="X72" s="8">
        <v>0</v>
      </c>
      <c r="Y72" s="8">
        <v>0</v>
      </c>
      <c r="Z72" s="8">
        <v>0</v>
      </c>
      <c r="AA72" s="8">
        <v>0</v>
      </c>
      <c r="AB72" s="8">
        <v>0</v>
      </c>
      <c r="AC72" s="7">
        <f t="shared" si="43"/>
        <v>0</v>
      </c>
      <c r="AD72" s="3" t="str">
        <f t="shared" si="44"/>
        <v>Nem rövidtávú a feladat.</v>
      </c>
      <c r="AF72" s="8">
        <v>0</v>
      </c>
      <c r="AG72" s="8">
        <v>0</v>
      </c>
      <c r="AH72" s="8">
        <v>0</v>
      </c>
      <c r="AI72" s="8">
        <v>0</v>
      </c>
      <c r="AJ72" s="8">
        <v>0</v>
      </c>
      <c r="AK72" s="8">
        <v>0</v>
      </c>
      <c r="AL72" s="8">
        <v>0</v>
      </c>
      <c r="AM72" s="8">
        <v>0</v>
      </c>
      <c r="AN72" s="8">
        <v>0</v>
      </c>
      <c r="AO72" s="8">
        <v>0</v>
      </c>
      <c r="AP72" s="8">
        <v>0</v>
      </c>
      <c r="AQ72" s="7">
        <f t="shared" si="45"/>
        <v>0</v>
      </c>
      <c r="AR72" s="40" t="s">
        <v>204</v>
      </c>
      <c r="AS72" s="3" t="str">
        <f t="shared" si="46"/>
        <v>Forráshiányos a feladat!</v>
      </c>
      <c r="AU72" s="15" t="s">
        <v>135</v>
      </c>
      <c r="AV72" s="15" t="s">
        <v>135</v>
      </c>
      <c r="AW72" s="6">
        <f>COUNTA($G$3:G72)</f>
        <v>70</v>
      </c>
      <c r="AY72" s="9">
        <f>VLOOKUP($G72,Összesítő!$B:$F,3,FALSE)</f>
        <v>3173</v>
      </c>
      <c r="AZ72" s="9">
        <f t="shared" si="47"/>
        <v>0</v>
      </c>
      <c r="BA72" s="5">
        <f t="shared" si="48"/>
        <v>1</v>
      </c>
      <c r="BB72" s="5" t="str">
        <f t="shared" si="49"/>
        <v>H</v>
      </c>
      <c r="BC72" s="5">
        <f t="shared" si="50"/>
        <v>0</v>
      </c>
      <c r="BD72" s="5">
        <f t="shared" si="51"/>
        <v>0</v>
      </c>
      <c r="BE72" s="5">
        <f t="shared" si="52"/>
        <v>0</v>
      </c>
      <c r="BF72" s="9" t="str">
        <f t="shared" si="53"/>
        <v>Nem rövidtávú a feladat.</v>
      </c>
      <c r="BG72" s="5">
        <f t="shared" si="54"/>
        <v>1</v>
      </c>
      <c r="BH72" s="5">
        <f t="shared" si="55"/>
        <v>1</v>
      </c>
      <c r="BI72" s="5">
        <f t="shared" si="56"/>
        <v>1</v>
      </c>
      <c r="BJ72" s="5">
        <f t="shared" si="57"/>
        <v>1</v>
      </c>
      <c r="BK72" s="5">
        <f t="shared" si="58"/>
        <v>1</v>
      </c>
      <c r="BL72" s="4" t="str">
        <f t="shared" si="59"/>
        <v>Forráshiányos a feladat!</v>
      </c>
      <c r="BM72" s="5">
        <f t="shared" si="60"/>
        <v>0</v>
      </c>
      <c r="BN72" s="5">
        <f t="shared" si="61"/>
        <v>1</v>
      </c>
      <c r="BO72" s="5">
        <f t="shared" si="62"/>
        <v>0</v>
      </c>
      <c r="BP72" s="5">
        <f t="shared" si="63"/>
        <v>0</v>
      </c>
      <c r="BQ72" s="5">
        <f t="shared" si="64"/>
        <v>0</v>
      </c>
      <c r="BR72" s="9">
        <f t="shared" si="65"/>
        <v>0</v>
      </c>
      <c r="BS72" s="5">
        <f t="shared" si="66"/>
        <v>0</v>
      </c>
      <c r="BT72" s="5">
        <f t="shared" si="67"/>
        <v>0</v>
      </c>
      <c r="BU72" s="5">
        <f t="shared" si="68"/>
        <v>1</v>
      </c>
      <c r="BV72" s="5">
        <f t="shared" si="69"/>
        <v>1</v>
      </c>
      <c r="BW72" s="5">
        <f t="shared" si="70"/>
        <v>1</v>
      </c>
      <c r="BX72" s="5">
        <f t="shared" si="71"/>
        <v>1</v>
      </c>
      <c r="BY72" s="5">
        <f t="shared" si="72"/>
        <v>1</v>
      </c>
      <c r="BZ72" s="5">
        <f t="shared" si="73"/>
        <v>1</v>
      </c>
      <c r="CA72" s="5">
        <f t="shared" si="74"/>
        <v>1</v>
      </c>
      <c r="CB72" s="5">
        <f t="shared" si="75"/>
        <v>1</v>
      </c>
      <c r="CC72" s="5">
        <f t="shared" si="76"/>
        <v>1</v>
      </c>
      <c r="CD72" s="5" t="str">
        <f t="shared" si="77"/>
        <v>?</v>
      </c>
      <c r="CE72" s="4" t="str">
        <f t="shared" si="78"/>
        <v>Kitöltés rendben!</v>
      </c>
      <c r="CF72" s="5">
        <f t="shared" si="79"/>
        <v>1</v>
      </c>
      <c r="CG72" s="5">
        <f t="shared" si="80"/>
        <v>0</v>
      </c>
      <c r="CH72" s="5">
        <f t="shared" si="81"/>
        <v>1</v>
      </c>
    </row>
    <row r="73" spans="1:86" s="2" customFormat="1" ht="30.25" customHeight="1" x14ac:dyDescent="0.25">
      <c r="A73" s="1" t="str">
        <f t="shared" si="42"/>
        <v>Kitöltés rendben!</v>
      </c>
      <c r="B73" s="209">
        <v>2</v>
      </c>
      <c r="C73" s="208" t="s">
        <v>50</v>
      </c>
      <c r="D73" s="210" t="s">
        <v>284</v>
      </c>
      <c r="E73" s="210" t="s">
        <v>201</v>
      </c>
      <c r="F73" s="211" t="str">
        <f>VLOOKUP($G73,Összesítő!$B:$F,2,FALSE)</f>
        <v>21-12575-1-011-01-13</v>
      </c>
      <c r="G73" s="208" t="s">
        <v>214</v>
      </c>
      <c r="H73" s="6" t="str">
        <f>AY73&amp;"_"&amp;AW73&amp;"_FIV_"&amp;LEFT(Előlap!$B$6,4)</f>
        <v>3173_71_FIV_2026</v>
      </c>
      <c r="I73" s="6" t="str">
        <f>VLOOKUP($G73,Összesítő!$B:$F,5,FALSE)</f>
        <v>Lenti - kivéve Máhomfa, Iklódbördőce, Kerkabarabás, Zalabaksa, Csesztreg, Rédics, Resznek, Külsősárd, Belsősárd, Szilvágy, Pórszombat</v>
      </c>
      <c r="J73" s="6" t="str">
        <f>VLOOKUP($G73,Összesítő!$B:$F,4,FALSE)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73" s="7">
        <f t="shared" si="41"/>
        <v>2160</v>
      </c>
      <c r="L73" s="14">
        <v>2031</v>
      </c>
      <c r="M73" s="14">
        <v>2031</v>
      </c>
      <c r="N73" s="13">
        <v>0</v>
      </c>
      <c r="O73" s="8">
        <v>2160</v>
      </c>
      <c r="P73" s="8">
        <v>0</v>
      </c>
      <c r="R73" s="8">
        <v>0</v>
      </c>
      <c r="S73" s="8">
        <v>0</v>
      </c>
      <c r="T73" s="8">
        <v>0</v>
      </c>
      <c r="U73" s="8">
        <v>0</v>
      </c>
      <c r="V73" s="8">
        <v>0</v>
      </c>
      <c r="W73" s="8">
        <v>0</v>
      </c>
      <c r="X73" s="8">
        <v>0</v>
      </c>
      <c r="Y73" s="8">
        <v>0</v>
      </c>
      <c r="Z73" s="8">
        <v>0</v>
      </c>
      <c r="AA73" s="8">
        <v>0</v>
      </c>
      <c r="AB73" s="8">
        <v>0</v>
      </c>
      <c r="AC73" s="7">
        <f t="shared" si="43"/>
        <v>0</v>
      </c>
      <c r="AD73" s="3" t="str">
        <f t="shared" si="44"/>
        <v>Nem rövidtávú a feladat.</v>
      </c>
      <c r="AF73" s="8">
        <v>0</v>
      </c>
      <c r="AG73" s="8">
        <v>0</v>
      </c>
      <c r="AH73" s="8">
        <v>0</v>
      </c>
      <c r="AI73" s="8">
        <v>0</v>
      </c>
      <c r="AJ73" s="8">
        <v>0</v>
      </c>
      <c r="AK73" s="8">
        <v>0</v>
      </c>
      <c r="AL73" s="8">
        <v>0</v>
      </c>
      <c r="AM73" s="8">
        <v>0</v>
      </c>
      <c r="AN73" s="8">
        <v>0</v>
      </c>
      <c r="AO73" s="8">
        <v>0</v>
      </c>
      <c r="AP73" s="8">
        <v>0</v>
      </c>
      <c r="AQ73" s="7">
        <f t="shared" si="45"/>
        <v>0</v>
      </c>
      <c r="AR73" s="40" t="s">
        <v>204</v>
      </c>
      <c r="AS73" s="3" t="str">
        <f t="shared" si="46"/>
        <v>Forráshiányos a feladat!</v>
      </c>
      <c r="AU73" s="15" t="s">
        <v>135</v>
      </c>
      <c r="AV73" s="15" t="s">
        <v>135</v>
      </c>
      <c r="AW73" s="6">
        <f>COUNTA($G$3:G73)</f>
        <v>71</v>
      </c>
      <c r="AY73" s="9">
        <f>VLOOKUP($G73,Összesítő!$B:$F,3,FALSE)</f>
        <v>3173</v>
      </c>
      <c r="AZ73" s="9">
        <f t="shared" si="47"/>
        <v>0</v>
      </c>
      <c r="BA73" s="5">
        <f t="shared" si="48"/>
        <v>1</v>
      </c>
      <c r="BB73" s="5" t="str">
        <f t="shared" si="49"/>
        <v>H</v>
      </c>
      <c r="BC73" s="5">
        <f t="shared" si="50"/>
        <v>0</v>
      </c>
      <c r="BD73" s="5">
        <f t="shared" si="51"/>
        <v>0</v>
      </c>
      <c r="BE73" s="5">
        <f t="shared" si="52"/>
        <v>0</v>
      </c>
      <c r="BF73" s="9" t="str">
        <f t="shared" si="53"/>
        <v>Nem rövidtávú a feladat.</v>
      </c>
      <c r="BG73" s="5">
        <f t="shared" si="54"/>
        <v>1</v>
      </c>
      <c r="BH73" s="5">
        <f t="shared" si="55"/>
        <v>1</v>
      </c>
      <c r="BI73" s="5">
        <f t="shared" si="56"/>
        <v>1</v>
      </c>
      <c r="BJ73" s="5">
        <f t="shared" si="57"/>
        <v>1</v>
      </c>
      <c r="BK73" s="5">
        <f t="shared" si="58"/>
        <v>1</v>
      </c>
      <c r="BL73" s="4" t="str">
        <f t="shared" si="59"/>
        <v>Forráshiányos a feladat!</v>
      </c>
      <c r="BM73" s="5">
        <f t="shared" si="60"/>
        <v>0</v>
      </c>
      <c r="BN73" s="5">
        <f t="shared" si="61"/>
        <v>1</v>
      </c>
      <c r="BO73" s="5">
        <f t="shared" si="62"/>
        <v>0</v>
      </c>
      <c r="BP73" s="5">
        <f t="shared" si="63"/>
        <v>0</v>
      </c>
      <c r="BQ73" s="5">
        <f t="shared" si="64"/>
        <v>0</v>
      </c>
      <c r="BR73" s="9">
        <f t="shared" si="65"/>
        <v>0</v>
      </c>
      <c r="BS73" s="5">
        <f t="shared" si="66"/>
        <v>0</v>
      </c>
      <c r="BT73" s="5">
        <f t="shared" si="67"/>
        <v>0</v>
      </c>
      <c r="BU73" s="5">
        <f t="shared" si="68"/>
        <v>1</v>
      </c>
      <c r="BV73" s="5">
        <f t="shared" si="69"/>
        <v>1</v>
      </c>
      <c r="BW73" s="5">
        <f t="shared" si="70"/>
        <v>1</v>
      </c>
      <c r="BX73" s="5">
        <f t="shared" si="71"/>
        <v>1</v>
      </c>
      <c r="BY73" s="5">
        <f t="shared" si="72"/>
        <v>1</v>
      </c>
      <c r="BZ73" s="5">
        <f t="shared" si="73"/>
        <v>1</v>
      </c>
      <c r="CA73" s="5">
        <f t="shared" si="74"/>
        <v>1</v>
      </c>
      <c r="CB73" s="5">
        <f t="shared" si="75"/>
        <v>1</v>
      </c>
      <c r="CC73" s="5">
        <f t="shared" si="76"/>
        <v>1</v>
      </c>
      <c r="CD73" s="5" t="str">
        <f t="shared" si="77"/>
        <v>?</v>
      </c>
      <c r="CE73" s="4" t="str">
        <f t="shared" si="78"/>
        <v>Kitöltés rendben!</v>
      </c>
      <c r="CF73" s="5">
        <f t="shared" si="79"/>
        <v>1</v>
      </c>
      <c r="CG73" s="5">
        <f t="shared" si="80"/>
        <v>0</v>
      </c>
      <c r="CH73" s="5">
        <f t="shared" si="81"/>
        <v>1</v>
      </c>
    </row>
    <row r="74" spans="1:86" s="2" customFormat="1" ht="30.25" customHeight="1" x14ac:dyDescent="0.25">
      <c r="A74" s="1" t="str">
        <f t="shared" si="42"/>
        <v>Kitöltés rendben!</v>
      </c>
      <c r="B74" s="209">
        <v>2</v>
      </c>
      <c r="C74" s="208" t="s">
        <v>50</v>
      </c>
      <c r="D74" s="210" t="s">
        <v>285</v>
      </c>
      <c r="E74" s="210" t="s">
        <v>201</v>
      </c>
      <c r="F74" s="211" t="str">
        <f>VLOOKUP($G74,Összesítő!$B:$F,2,FALSE)</f>
        <v>21-12575-1-011-01-13</v>
      </c>
      <c r="G74" s="208" t="s">
        <v>214</v>
      </c>
      <c r="H74" s="6" t="str">
        <f>AY74&amp;"_"&amp;AW74&amp;"_FIV_"&amp;LEFT(Előlap!$B$6,4)</f>
        <v>3173_72_FIV_2026</v>
      </c>
      <c r="I74" s="6" t="str">
        <f>VLOOKUP($G74,Összesítő!$B:$F,5,FALSE)</f>
        <v>Lenti - kivéve Máhomfa, Iklódbördőce, Kerkabarabás, Zalabaksa, Csesztreg, Rédics, Resznek, Külsősárd, Belsősárd, Szilvágy, Pórszombat</v>
      </c>
      <c r="J74" s="6" t="str">
        <f>VLOOKUP($G74,Összesítő!$B:$F,4,FALSE)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74" s="7">
        <f t="shared" si="41"/>
        <v>1200</v>
      </c>
      <c r="L74" s="14">
        <v>2031</v>
      </c>
      <c r="M74" s="14">
        <v>2031</v>
      </c>
      <c r="N74" s="13">
        <v>0</v>
      </c>
      <c r="O74" s="8">
        <v>1200</v>
      </c>
      <c r="P74" s="8">
        <v>0</v>
      </c>
      <c r="R74" s="8">
        <v>0</v>
      </c>
      <c r="S74" s="8">
        <v>0</v>
      </c>
      <c r="T74" s="8">
        <v>0</v>
      </c>
      <c r="U74" s="8">
        <v>0</v>
      </c>
      <c r="V74" s="8">
        <v>0</v>
      </c>
      <c r="W74" s="8">
        <v>0</v>
      </c>
      <c r="X74" s="8">
        <v>0</v>
      </c>
      <c r="Y74" s="8">
        <v>0</v>
      </c>
      <c r="Z74" s="8">
        <v>0</v>
      </c>
      <c r="AA74" s="8">
        <v>0</v>
      </c>
      <c r="AB74" s="8">
        <v>0</v>
      </c>
      <c r="AC74" s="7">
        <f t="shared" si="43"/>
        <v>0</v>
      </c>
      <c r="AD74" s="3" t="str">
        <f t="shared" si="44"/>
        <v>Nem rövidtávú a feladat.</v>
      </c>
      <c r="AF74" s="8">
        <v>0</v>
      </c>
      <c r="AG74" s="8">
        <v>0</v>
      </c>
      <c r="AH74" s="8">
        <v>0</v>
      </c>
      <c r="AI74" s="8">
        <v>0</v>
      </c>
      <c r="AJ74" s="8">
        <v>0</v>
      </c>
      <c r="AK74" s="8">
        <v>0</v>
      </c>
      <c r="AL74" s="8">
        <v>0</v>
      </c>
      <c r="AM74" s="8">
        <v>0</v>
      </c>
      <c r="AN74" s="8">
        <v>0</v>
      </c>
      <c r="AO74" s="8">
        <v>0</v>
      </c>
      <c r="AP74" s="8">
        <v>0</v>
      </c>
      <c r="AQ74" s="7">
        <f t="shared" si="45"/>
        <v>0</v>
      </c>
      <c r="AR74" s="40" t="s">
        <v>204</v>
      </c>
      <c r="AS74" s="3" t="str">
        <f t="shared" si="46"/>
        <v>Forráshiányos a feladat!</v>
      </c>
      <c r="AU74" s="15" t="s">
        <v>135</v>
      </c>
      <c r="AV74" s="15" t="s">
        <v>135</v>
      </c>
      <c r="AW74" s="6">
        <f>COUNTA($G$3:G74)</f>
        <v>72</v>
      </c>
      <c r="AY74" s="9">
        <f>VLOOKUP($G74,Összesítő!$B:$F,3,FALSE)</f>
        <v>3173</v>
      </c>
      <c r="AZ74" s="9">
        <f t="shared" si="47"/>
        <v>0</v>
      </c>
      <c r="BA74" s="5">
        <f t="shared" si="48"/>
        <v>1</v>
      </c>
      <c r="BB74" s="5" t="str">
        <f t="shared" si="49"/>
        <v>H</v>
      </c>
      <c r="BC74" s="5">
        <f t="shared" si="50"/>
        <v>0</v>
      </c>
      <c r="BD74" s="5">
        <f t="shared" si="51"/>
        <v>0</v>
      </c>
      <c r="BE74" s="5">
        <f t="shared" si="52"/>
        <v>0</v>
      </c>
      <c r="BF74" s="9" t="str">
        <f t="shared" si="53"/>
        <v>Nem rövidtávú a feladat.</v>
      </c>
      <c r="BG74" s="5">
        <f t="shared" si="54"/>
        <v>1</v>
      </c>
      <c r="BH74" s="5">
        <f t="shared" si="55"/>
        <v>1</v>
      </c>
      <c r="BI74" s="5">
        <f t="shared" si="56"/>
        <v>1</v>
      </c>
      <c r="BJ74" s="5">
        <f t="shared" si="57"/>
        <v>1</v>
      </c>
      <c r="BK74" s="5">
        <f t="shared" si="58"/>
        <v>1</v>
      </c>
      <c r="BL74" s="4" t="str">
        <f t="shared" si="59"/>
        <v>Forráshiányos a feladat!</v>
      </c>
      <c r="BM74" s="5">
        <f t="shared" si="60"/>
        <v>0</v>
      </c>
      <c r="BN74" s="5">
        <f t="shared" si="61"/>
        <v>1</v>
      </c>
      <c r="BO74" s="5">
        <f t="shared" si="62"/>
        <v>0</v>
      </c>
      <c r="BP74" s="5">
        <f t="shared" si="63"/>
        <v>0</v>
      </c>
      <c r="BQ74" s="5">
        <f t="shared" si="64"/>
        <v>0</v>
      </c>
      <c r="BR74" s="9">
        <f t="shared" si="65"/>
        <v>0</v>
      </c>
      <c r="BS74" s="5">
        <f t="shared" si="66"/>
        <v>0</v>
      </c>
      <c r="BT74" s="5">
        <f t="shared" si="67"/>
        <v>0</v>
      </c>
      <c r="BU74" s="5">
        <f t="shared" si="68"/>
        <v>1</v>
      </c>
      <c r="BV74" s="5">
        <f t="shared" si="69"/>
        <v>1</v>
      </c>
      <c r="BW74" s="5">
        <f t="shared" si="70"/>
        <v>1</v>
      </c>
      <c r="BX74" s="5">
        <f t="shared" si="71"/>
        <v>1</v>
      </c>
      <c r="BY74" s="5">
        <f t="shared" si="72"/>
        <v>1</v>
      </c>
      <c r="BZ74" s="5">
        <f t="shared" si="73"/>
        <v>1</v>
      </c>
      <c r="CA74" s="5">
        <f t="shared" si="74"/>
        <v>1</v>
      </c>
      <c r="CB74" s="5">
        <f t="shared" si="75"/>
        <v>1</v>
      </c>
      <c r="CC74" s="5">
        <f t="shared" si="76"/>
        <v>1</v>
      </c>
      <c r="CD74" s="5" t="str">
        <f t="shared" si="77"/>
        <v>?</v>
      </c>
      <c r="CE74" s="4" t="str">
        <f t="shared" si="78"/>
        <v>Kitöltés rendben!</v>
      </c>
      <c r="CF74" s="5">
        <f t="shared" si="79"/>
        <v>1</v>
      </c>
      <c r="CG74" s="5">
        <f t="shared" si="80"/>
        <v>0</v>
      </c>
      <c r="CH74" s="5">
        <f t="shared" si="81"/>
        <v>1</v>
      </c>
    </row>
    <row r="75" spans="1:86" s="2" customFormat="1" ht="30.25" customHeight="1" x14ac:dyDescent="0.25">
      <c r="A75" s="1" t="str">
        <f t="shared" si="42"/>
        <v>Kitöltés rendben!</v>
      </c>
      <c r="B75" s="209">
        <v>2</v>
      </c>
      <c r="C75" s="208" t="s">
        <v>50</v>
      </c>
      <c r="D75" s="210" t="s">
        <v>286</v>
      </c>
      <c r="E75" s="210" t="s">
        <v>201</v>
      </c>
      <c r="F75" s="211" t="str">
        <f>VLOOKUP($G75,Összesítő!$B:$F,2,FALSE)</f>
        <v>21-12575-1-011-01-13</v>
      </c>
      <c r="G75" s="208" t="s">
        <v>214</v>
      </c>
      <c r="H75" s="6" t="str">
        <f>AY75&amp;"_"&amp;AW75&amp;"_FIV_"&amp;LEFT(Előlap!$B$6,4)</f>
        <v>3173_73_FIV_2026</v>
      </c>
      <c r="I75" s="6" t="str">
        <f>VLOOKUP($G75,Összesítő!$B:$F,5,FALSE)</f>
        <v>Lenti - kivéve Máhomfa, Iklódbördőce, Kerkabarabás, Zalabaksa, Csesztreg, Rédics, Resznek, Külsősárd, Belsősárd, Szilvágy, Pórszombat</v>
      </c>
      <c r="J75" s="6" t="str">
        <f>VLOOKUP($G75,Összesítő!$B:$F,4,FALSE)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75" s="7">
        <f t="shared" si="41"/>
        <v>1200</v>
      </c>
      <c r="L75" s="14">
        <v>2031</v>
      </c>
      <c r="M75" s="14">
        <v>2031</v>
      </c>
      <c r="N75" s="13">
        <v>0</v>
      </c>
      <c r="O75" s="8">
        <v>1200</v>
      </c>
      <c r="P75" s="8">
        <v>0</v>
      </c>
      <c r="R75" s="8">
        <v>0</v>
      </c>
      <c r="S75" s="8">
        <v>0</v>
      </c>
      <c r="T75" s="8">
        <v>0</v>
      </c>
      <c r="U75" s="8">
        <v>0</v>
      </c>
      <c r="V75" s="8">
        <v>0</v>
      </c>
      <c r="W75" s="8">
        <v>0</v>
      </c>
      <c r="X75" s="8">
        <v>0</v>
      </c>
      <c r="Y75" s="8">
        <v>0</v>
      </c>
      <c r="Z75" s="8">
        <v>0</v>
      </c>
      <c r="AA75" s="8">
        <v>0</v>
      </c>
      <c r="AB75" s="8">
        <v>0</v>
      </c>
      <c r="AC75" s="7">
        <f t="shared" si="43"/>
        <v>0</v>
      </c>
      <c r="AD75" s="3" t="str">
        <f t="shared" si="44"/>
        <v>Nem rövidtávú a feladat.</v>
      </c>
      <c r="AF75" s="8">
        <v>0</v>
      </c>
      <c r="AG75" s="8">
        <v>0</v>
      </c>
      <c r="AH75" s="8">
        <v>0</v>
      </c>
      <c r="AI75" s="8">
        <v>0</v>
      </c>
      <c r="AJ75" s="8">
        <v>0</v>
      </c>
      <c r="AK75" s="8">
        <v>0</v>
      </c>
      <c r="AL75" s="8">
        <v>0</v>
      </c>
      <c r="AM75" s="8">
        <v>0</v>
      </c>
      <c r="AN75" s="8">
        <v>0</v>
      </c>
      <c r="AO75" s="8">
        <v>0</v>
      </c>
      <c r="AP75" s="8">
        <v>0</v>
      </c>
      <c r="AQ75" s="7">
        <f t="shared" si="45"/>
        <v>0</v>
      </c>
      <c r="AR75" s="40" t="s">
        <v>204</v>
      </c>
      <c r="AS75" s="3" t="str">
        <f t="shared" si="46"/>
        <v>Forráshiányos a feladat!</v>
      </c>
      <c r="AU75" s="15" t="s">
        <v>135</v>
      </c>
      <c r="AV75" s="15" t="s">
        <v>135</v>
      </c>
      <c r="AW75" s="6">
        <f>COUNTA($G$3:G75)</f>
        <v>73</v>
      </c>
      <c r="AY75" s="9">
        <f>VLOOKUP($G75,Összesítő!$B:$F,3,FALSE)</f>
        <v>3173</v>
      </c>
      <c r="AZ75" s="9">
        <f t="shared" si="47"/>
        <v>0</v>
      </c>
      <c r="BA75" s="5">
        <f t="shared" si="48"/>
        <v>1</v>
      </c>
      <c r="BB75" s="5" t="str">
        <f t="shared" si="49"/>
        <v>H</v>
      </c>
      <c r="BC75" s="5">
        <f t="shared" si="50"/>
        <v>0</v>
      </c>
      <c r="BD75" s="5">
        <f t="shared" si="51"/>
        <v>0</v>
      </c>
      <c r="BE75" s="5">
        <f t="shared" si="52"/>
        <v>0</v>
      </c>
      <c r="BF75" s="9" t="str">
        <f t="shared" si="53"/>
        <v>Nem rövidtávú a feladat.</v>
      </c>
      <c r="BG75" s="5">
        <f t="shared" si="54"/>
        <v>1</v>
      </c>
      <c r="BH75" s="5">
        <f t="shared" si="55"/>
        <v>1</v>
      </c>
      <c r="BI75" s="5">
        <f t="shared" si="56"/>
        <v>1</v>
      </c>
      <c r="BJ75" s="5">
        <f t="shared" si="57"/>
        <v>1</v>
      </c>
      <c r="BK75" s="5">
        <f t="shared" si="58"/>
        <v>1</v>
      </c>
      <c r="BL75" s="4" t="str">
        <f t="shared" si="59"/>
        <v>Forráshiányos a feladat!</v>
      </c>
      <c r="BM75" s="5">
        <f t="shared" si="60"/>
        <v>0</v>
      </c>
      <c r="BN75" s="5">
        <f t="shared" si="61"/>
        <v>1</v>
      </c>
      <c r="BO75" s="5">
        <f t="shared" si="62"/>
        <v>0</v>
      </c>
      <c r="BP75" s="5">
        <f t="shared" si="63"/>
        <v>0</v>
      </c>
      <c r="BQ75" s="5">
        <f t="shared" si="64"/>
        <v>0</v>
      </c>
      <c r="BR75" s="9">
        <f t="shared" si="65"/>
        <v>0</v>
      </c>
      <c r="BS75" s="5">
        <f t="shared" si="66"/>
        <v>0</v>
      </c>
      <c r="BT75" s="5">
        <f t="shared" si="67"/>
        <v>0</v>
      </c>
      <c r="BU75" s="5">
        <f t="shared" si="68"/>
        <v>1</v>
      </c>
      <c r="BV75" s="5">
        <f t="shared" si="69"/>
        <v>1</v>
      </c>
      <c r="BW75" s="5">
        <f t="shared" si="70"/>
        <v>1</v>
      </c>
      <c r="BX75" s="5">
        <f t="shared" si="71"/>
        <v>1</v>
      </c>
      <c r="BY75" s="5">
        <f t="shared" si="72"/>
        <v>1</v>
      </c>
      <c r="BZ75" s="5">
        <f t="shared" si="73"/>
        <v>1</v>
      </c>
      <c r="CA75" s="5">
        <f t="shared" si="74"/>
        <v>1</v>
      </c>
      <c r="CB75" s="5">
        <f t="shared" si="75"/>
        <v>1</v>
      </c>
      <c r="CC75" s="5">
        <f t="shared" si="76"/>
        <v>1</v>
      </c>
      <c r="CD75" s="5" t="str">
        <f t="shared" si="77"/>
        <v>?</v>
      </c>
      <c r="CE75" s="4" t="str">
        <f t="shared" si="78"/>
        <v>Kitöltés rendben!</v>
      </c>
      <c r="CF75" s="5">
        <f t="shared" si="79"/>
        <v>1</v>
      </c>
      <c r="CG75" s="5">
        <f t="shared" si="80"/>
        <v>0</v>
      </c>
      <c r="CH75" s="5">
        <f t="shared" si="81"/>
        <v>1</v>
      </c>
    </row>
    <row r="76" spans="1:86" s="2" customFormat="1" ht="30.25" customHeight="1" x14ac:dyDescent="0.25">
      <c r="A76" s="1" t="str">
        <f t="shared" si="42"/>
        <v>Kitöltés rendben!</v>
      </c>
      <c r="B76" s="209">
        <v>2</v>
      </c>
      <c r="C76" s="208" t="s">
        <v>50</v>
      </c>
      <c r="D76" s="210" t="s">
        <v>287</v>
      </c>
      <c r="E76" s="210" t="s">
        <v>201</v>
      </c>
      <c r="F76" s="211" t="str">
        <f>VLOOKUP($G76,Összesítő!$B:$F,2,FALSE)</f>
        <v>21-12575-1-011-01-13</v>
      </c>
      <c r="G76" s="208" t="s">
        <v>214</v>
      </c>
      <c r="H76" s="6" t="str">
        <f>AY76&amp;"_"&amp;AW76&amp;"_FIV_"&amp;LEFT(Előlap!$B$6,4)</f>
        <v>3173_74_FIV_2026</v>
      </c>
      <c r="I76" s="6" t="str">
        <f>VLOOKUP($G76,Összesítő!$B:$F,5,FALSE)</f>
        <v>Lenti - kivéve Máhomfa, Iklódbördőce, Kerkabarabás, Zalabaksa, Csesztreg, Rédics, Resznek, Külsősárd, Belsősárd, Szilvágy, Pórszombat</v>
      </c>
      <c r="J76" s="6" t="str">
        <f>VLOOKUP($G76,Összesítő!$B:$F,4,FALSE)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76" s="7">
        <f t="shared" si="41"/>
        <v>2508</v>
      </c>
      <c r="L76" s="14">
        <v>2031</v>
      </c>
      <c r="M76" s="14">
        <v>2031</v>
      </c>
      <c r="N76" s="13">
        <v>0</v>
      </c>
      <c r="O76" s="8">
        <v>2508</v>
      </c>
      <c r="P76" s="8">
        <v>0</v>
      </c>
      <c r="R76" s="8">
        <v>0</v>
      </c>
      <c r="S76" s="8">
        <v>0</v>
      </c>
      <c r="T76" s="8">
        <v>0</v>
      </c>
      <c r="U76" s="8">
        <v>0</v>
      </c>
      <c r="V76" s="8">
        <v>0</v>
      </c>
      <c r="W76" s="8">
        <v>0</v>
      </c>
      <c r="X76" s="8">
        <v>0</v>
      </c>
      <c r="Y76" s="8">
        <v>0</v>
      </c>
      <c r="Z76" s="8">
        <v>0</v>
      </c>
      <c r="AA76" s="8">
        <v>0</v>
      </c>
      <c r="AB76" s="8">
        <v>0</v>
      </c>
      <c r="AC76" s="7">
        <f t="shared" si="43"/>
        <v>0</v>
      </c>
      <c r="AD76" s="3" t="str">
        <f t="shared" si="44"/>
        <v>Nem rövidtávú a feladat.</v>
      </c>
      <c r="AF76" s="8">
        <v>2508</v>
      </c>
      <c r="AG76" s="8">
        <v>0</v>
      </c>
      <c r="AH76" s="8">
        <v>0</v>
      </c>
      <c r="AI76" s="8">
        <v>0</v>
      </c>
      <c r="AJ76" s="8">
        <v>0</v>
      </c>
      <c r="AK76" s="8">
        <v>0</v>
      </c>
      <c r="AL76" s="8">
        <v>0</v>
      </c>
      <c r="AM76" s="8">
        <v>0</v>
      </c>
      <c r="AN76" s="8">
        <v>0</v>
      </c>
      <c r="AO76" s="8">
        <v>0</v>
      </c>
      <c r="AP76" s="8">
        <v>0</v>
      </c>
      <c r="AQ76" s="7">
        <f t="shared" si="45"/>
        <v>2508</v>
      </c>
      <c r="AR76" s="40" t="s">
        <v>203</v>
      </c>
      <c r="AS76" s="3" t="str">
        <f t="shared" si="46"/>
        <v>A forrás egyenlő a költséggel (II.ütem).</v>
      </c>
      <c r="AU76" s="15" t="s">
        <v>135</v>
      </c>
      <c r="AV76" s="15" t="s">
        <v>135</v>
      </c>
      <c r="AW76" s="6">
        <f>COUNTA($G$3:G76)</f>
        <v>74</v>
      </c>
      <c r="AY76" s="9">
        <f>VLOOKUP($G76,Összesítő!$B:$F,3,FALSE)</f>
        <v>3173</v>
      </c>
      <c r="AZ76" s="9">
        <f t="shared" si="47"/>
        <v>0</v>
      </c>
      <c r="BA76" s="5">
        <f t="shared" si="48"/>
        <v>1</v>
      </c>
      <c r="BB76" s="5" t="str">
        <f t="shared" si="49"/>
        <v>H</v>
      </c>
      <c r="BC76" s="5">
        <f t="shared" si="50"/>
        <v>0</v>
      </c>
      <c r="BD76" s="5">
        <f t="shared" si="51"/>
        <v>0</v>
      </c>
      <c r="BE76" s="5">
        <f t="shared" si="52"/>
        <v>0</v>
      </c>
      <c r="BF76" s="9" t="str">
        <f t="shared" si="53"/>
        <v>Nem rövidtávú a feladat.</v>
      </c>
      <c r="BG76" s="5">
        <f t="shared" si="54"/>
        <v>1</v>
      </c>
      <c r="BH76" s="5">
        <f t="shared" si="55"/>
        <v>1</v>
      </c>
      <c r="BI76" s="5">
        <f t="shared" si="56"/>
        <v>0</v>
      </c>
      <c r="BJ76" s="5">
        <f t="shared" si="57"/>
        <v>1</v>
      </c>
      <c r="BK76" s="5">
        <f t="shared" si="58"/>
        <v>1</v>
      </c>
      <c r="BL76" s="4" t="str">
        <f t="shared" si="59"/>
        <v>A forrás egyenlő a költséggel (II.ütem).</v>
      </c>
      <c r="BM76" s="5">
        <f t="shared" si="60"/>
        <v>0</v>
      </c>
      <c r="BN76" s="5">
        <f t="shared" si="61"/>
        <v>1</v>
      </c>
      <c r="BO76" s="5">
        <f t="shared" si="62"/>
        <v>0</v>
      </c>
      <c r="BP76" s="5">
        <f t="shared" si="63"/>
        <v>0</v>
      </c>
      <c r="BQ76" s="5">
        <f t="shared" si="64"/>
        <v>0</v>
      </c>
      <c r="BR76" s="9">
        <f t="shared" si="65"/>
        <v>0</v>
      </c>
      <c r="BS76" s="5">
        <f t="shared" si="66"/>
        <v>0</v>
      </c>
      <c r="BT76" s="5">
        <f t="shared" si="67"/>
        <v>0</v>
      </c>
      <c r="BU76" s="5">
        <f t="shared" si="68"/>
        <v>1</v>
      </c>
      <c r="BV76" s="5">
        <f t="shared" si="69"/>
        <v>1</v>
      </c>
      <c r="BW76" s="5">
        <f t="shared" si="70"/>
        <v>1</v>
      </c>
      <c r="BX76" s="5">
        <f t="shared" si="71"/>
        <v>1</v>
      </c>
      <c r="BY76" s="5">
        <f t="shared" si="72"/>
        <v>1</v>
      </c>
      <c r="BZ76" s="5">
        <f t="shared" si="73"/>
        <v>1</v>
      </c>
      <c r="CA76" s="5">
        <f t="shared" si="74"/>
        <v>1</v>
      </c>
      <c r="CB76" s="5">
        <f t="shared" si="75"/>
        <v>1</v>
      </c>
      <c r="CC76" s="5">
        <f t="shared" si="76"/>
        <v>1</v>
      </c>
      <c r="CD76" s="5" t="str">
        <f t="shared" si="77"/>
        <v>?</v>
      </c>
      <c r="CE76" s="4" t="str">
        <f t="shared" si="78"/>
        <v>Kitöltés rendben!</v>
      </c>
      <c r="CF76" s="5">
        <f t="shared" si="79"/>
        <v>1</v>
      </c>
      <c r="CG76" s="5">
        <f t="shared" si="80"/>
        <v>0</v>
      </c>
      <c r="CH76" s="5">
        <f t="shared" si="81"/>
        <v>1</v>
      </c>
    </row>
    <row r="77" spans="1:86" s="2" customFormat="1" ht="30.25" customHeight="1" x14ac:dyDescent="0.25">
      <c r="A77" s="1" t="str">
        <f t="shared" si="42"/>
        <v>Kitöltés rendben!</v>
      </c>
      <c r="B77" s="209">
        <v>2</v>
      </c>
      <c r="C77" s="208" t="s">
        <v>103</v>
      </c>
      <c r="D77" s="210" t="s">
        <v>288</v>
      </c>
      <c r="E77" s="210" t="s">
        <v>201</v>
      </c>
      <c r="F77" s="211" t="str">
        <f>VLOOKUP($G77,Összesítő!$B:$F,2,FALSE)</f>
        <v>21-12575-1-011-01-13</v>
      </c>
      <c r="G77" s="208" t="s">
        <v>214</v>
      </c>
      <c r="H77" s="6" t="str">
        <f>AY77&amp;"_"&amp;AW77&amp;"_FIV_"&amp;LEFT(Előlap!$B$6,4)</f>
        <v>3173_75_FIV_2026</v>
      </c>
      <c r="I77" s="6" t="str">
        <f>VLOOKUP($G77,Összesítő!$B:$F,5,FALSE)</f>
        <v>Lenti - kivéve Máhomfa, Iklódbördőce, Kerkabarabás, Zalabaksa, Csesztreg, Rédics, Resznek, Külsősárd, Belsősárd, Szilvágy, Pórszombat</v>
      </c>
      <c r="J77" s="6" t="str">
        <f>VLOOKUP($G77,Összesítő!$B:$F,4,FALSE)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77" s="7">
        <f t="shared" si="41"/>
        <v>2357</v>
      </c>
      <c r="L77" s="14">
        <v>2031</v>
      </c>
      <c r="M77" s="14">
        <v>2031</v>
      </c>
      <c r="N77" s="13">
        <v>0</v>
      </c>
      <c r="O77" s="8">
        <v>2357</v>
      </c>
      <c r="P77" s="8">
        <v>0</v>
      </c>
      <c r="R77" s="8">
        <v>0</v>
      </c>
      <c r="S77" s="8">
        <v>0</v>
      </c>
      <c r="T77" s="8">
        <v>0</v>
      </c>
      <c r="U77" s="8">
        <v>0</v>
      </c>
      <c r="V77" s="8">
        <v>0</v>
      </c>
      <c r="W77" s="8">
        <v>0</v>
      </c>
      <c r="X77" s="8">
        <v>0</v>
      </c>
      <c r="Y77" s="8">
        <v>0</v>
      </c>
      <c r="Z77" s="8">
        <v>0</v>
      </c>
      <c r="AA77" s="8">
        <v>0</v>
      </c>
      <c r="AB77" s="8">
        <v>0</v>
      </c>
      <c r="AC77" s="7">
        <f t="shared" si="43"/>
        <v>0</v>
      </c>
      <c r="AD77" s="3" t="str">
        <f t="shared" si="44"/>
        <v>Nem rövidtávú a feladat.</v>
      </c>
      <c r="AF77" s="8">
        <v>0</v>
      </c>
      <c r="AG77" s="8">
        <v>0</v>
      </c>
      <c r="AH77" s="8">
        <v>0</v>
      </c>
      <c r="AI77" s="8">
        <v>0</v>
      </c>
      <c r="AJ77" s="8">
        <v>0</v>
      </c>
      <c r="AK77" s="8">
        <v>0</v>
      </c>
      <c r="AL77" s="8">
        <v>0</v>
      </c>
      <c r="AM77" s="8">
        <v>0</v>
      </c>
      <c r="AN77" s="8">
        <v>0</v>
      </c>
      <c r="AO77" s="8">
        <v>0</v>
      </c>
      <c r="AP77" s="8">
        <v>0</v>
      </c>
      <c r="AQ77" s="7">
        <f t="shared" si="45"/>
        <v>0</v>
      </c>
      <c r="AR77" s="40" t="s">
        <v>204</v>
      </c>
      <c r="AS77" s="3" t="str">
        <f t="shared" si="46"/>
        <v>Forráshiányos a feladat!</v>
      </c>
      <c r="AU77" s="15" t="s">
        <v>135</v>
      </c>
      <c r="AV77" s="15" t="s">
        <v>135</v>
      </c>
      <c r="AW77" s="6">
        <f>COUNTA($G$3:G77)</f>
        <v>75</v>
      </c>
      <c r="AY77" s="9">
        <f>VLOOKUP($G77,Összesítő!$B:$F,3,FALSE)</f>
        <v>3173</v>
      </c>
      <c r="AZ77" s="9">
        <f t="shared" si="47"/>
        <v>0</v>
      </c>
      <c r="BA77" s="5">
        <f t="shared" si="48"/>
        <v>1</v>
      </c>
      <c r="BB77" s="5" t="str">
        <f t="shared" si="49"/>
        <v>H</v>
      </c>
      <c r="BC77" s="5">
        <f t="shared" si="50"/>
        <v>0</v>
      </c>
      <c r="BD77" s="5">
        <f t="shared" si="51"/>
        <v>0</v>
      </c>
      <c r="BE77" s="5">
        <f t="shared" si="52"/>
        <v>0</v>
      </c>
      <c r="BF77" s="9" t="str">
        <f t="shared" si="53"/>
        <v>Nem rövidtávú a feladat.</v>
      </c>
      <c r="BG77" s="5">
        <f t="shared" si="54"/>
        <v>1</v>
      </c>
      <c r="BH77" s="5">
        <f t="shared" si="55"/>
        <v>1</v>
      </c>
      <c r="BI77" s="5">
        <f t="shared" si="56"/>
        <v>1</v>
      </c>
      <c r="BJ77" s="5">
        <f t="shared" si="57"/>
        <v>1</v>
      </c>
      <c r="BK77" s="5">
        <f t="shared" si="58"/>
        <v>1</v>
      </c>
      <c r="BL77" s="4" t="str">
        <f t="shared" si="59"/>
        <v>Forráshiányos a feladat!</v>
      </c>
      <c r="BM77" s="5">
        <f t="shared" si="60"/>
        <v>0</v>
      </c>
      <c r="BN77" s="5">
        <f t="shared" si="61"/>
        <v>1</v>
      </c>
      <c r="BO77" s="5">
        <f t="shared" si="62"/>
        <v>0</v>
      </c>
      <c r="BP77" s="5">
        <f t="shared" si="63"/>
        <v>0</v>
      </c>
      <c r="BQ77" s="5">
        <f t="shared" si="64"/>
        <v>0</v>
      </c>
      <c r="BR77" s="9">
        <f t="shared" si="65"/>
        <v>0</v>
      </c>
      <c r="BS77" s="5">
        <f t="shared" si="66"/>
        <v>0</v>
      </c>
      <c r="BT77" s="5">
        <f t="shared" si="67"/>
        <v>0</v>
      </c>
      <c r="BU77" s="5">
        <f t="shared" si="68"/>
        <v>1</v>
      </c>
      <c r="BV77" s="5">
        <f t="shared" si="69"/>
        <v>1</v>
      </c>
      <c r="BW77" s="5">
        <f t="shared" si="70"/>
        <v>1</v>
      </c>
      <c r="BX77" s="5">
        <f t="shared" si="71"/>
        <v>1</v>
      </c>
      <c r="BY77" s="5">
        <f t="shared" si="72"/>
        <v>1</v>
      </c>
      <c r="BZ77" s="5">
        <f t="shared" si="73"/>
        <v>1</v>
      </c>
      <c r="CA77" s="5">
        <f t="shared" si="74"/>
        <v>1</v>
      </c>
      <c r="CB77" s="5">
        <f t="shared" si="75"/>
        <v>1</v>
      </c>
      <c r="CC77" s="5">
        <f t="shared" si="76"/>
        <v>1</v>
      </c>
      <c r="CD77" s="5" t="str">
        <f t="shared" si="77"/>
        <v>?</v>
      </c>
      <c r="CE77" s="4" t="str">
        <f t="shared" si="78"/>
        <v>Kitöltés rendben!</v>
      </c>
      <c r="CF77" s="5">
        <f t="shared" si="79"/>
        <v>1</v>
      </c>
      <c r="CG77" s="5">
        <f t="shared" si="80"/>
        <v>0</v>
      </c>
      <c r="CH77" s="5">
        <f t="shared" si="81"/>
        <v>1</v>
      </c>
    </row>
    <row r="78" spans="1:86" s="2" customFormat="1" ht="30.25" customHeight="1" x14ac:dyDescent="0.25">
      <c r="A78" s="1" t="str">
        <f t="shared" si="42"/>
        <v>Kitöltés rendben!</v>
      </c>
      <c r="B78" s="209">
        <v>2</v>
      </c>
      <c r="C78" s="208" t="s">
        <v>103</v>
      </c>
      <c r="D78" s="210" t="s">
        <v>289</v>
      </c>
      <c r="E78" s="210" t="s">
        <v>201</v>
      </c>
      <c r="F78" s="211" t="str">
        <f>VLOOKUP($G78,Összesítő!$B:$F,2,FALSE)</f>
        <v>21-12575-1-011-01-13</v>
      </c>
      <c r="G78" s="208" t="s">
        <v>214</v>
      </c>
      <c r="H78" s="6" t="str">
        <f>AY78&amp;"_"&amp;AW78&amp;"_FIV_"&amp;LEFT(Előlap!$B$6,4)</f>
        <v>3173_76_FIV_2026</v>
      </c>
      <c r="I78" s="6" t="str">
        <f>VLOOKUP($G78,Összesítő!$B:$F,5,FALSE)</f>
        <v>Lenti - kivéve Máhomfa, Iklódbördőce, Kerkabarabás, Zalabaksa, Csesztreg, Rédics, Resznek, Külsősárd, Belsősárd, Szilvágy, Pórszombat</v>
      </c>
      <c r="J78" s="6" t="str">
        <f>VLOOKUP($G78,Összesítő!$B:$F,4,FALSE)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78" s="7">
        <f t="shared" si="41"/>
        <v>3480</v>
      </c>
      <c r="L78" s="14">
        <v>2031</v>
      </c>
      <c r="M78" s="14">
        <v>2031</v>
      </c>
      <c r="N78" s="13">
        <v>0</v>
      </c>
      <c r="O78" s="8">
        <v>3480</v>
      </c>
      <c r="P78" s="8">
        <v>0</v>
      </c>
      <c r="R78" s="8">
        <v>0</v>
      </c>
      <c r="S78" s="8">
        <v>0</v>
      </c>
      <c r="T78" s="8">
        <v>0</v>
      </c>
      <c r="U78" s="8">
        <v>0</v>
      </c>
      <c r="V78" s="8">
        <v>0</v>
      </c>
      <c r="W78" s="8">
        <v>0</v>
      </c>
      <c r="X78" s="8">
        <v>0</v>
      </c>
      <c r="Y78" s="8">
        <v>0</v>
      </c>
      <c r="Z78" s="8">
        <v>0</v>
      </c>
      <c r="AA78" s="8">
        <v>0</v>
      </c>
      <c r="AB78" s="8">
        <v>0</v>
      </c>
      <c r="AC78" s="7">
        <f t="shared" si="43"/>
        <v>0</v>
      </c>
      <c r="AD78" s="3" t="str">
        <f t="shared" si="44"/>
        <v>Nem rövidtávú a feladat.</v>
      </c>
      <c r="AF78" s="8">
        <v>40</v>
      </c>
      <c r="AG78" s="8">
        <v>0</v>
      </c>
      <c r="AH78" s="8">
        <v>0</v>
      </c>
      <c r="AI78" s="8">
        <v>0</v>
      </c>
      <c r="AJ78" s="8">
        <v>0</v>
      </c>
      <c r="AK78" s="8">
        <v>0</v>
      </c>
      <c r="AL78" s="8">
        <v>0</v>
      </c>
      <c r="AM78" s="8">
        <v>0</v>
      </c>
      <c r="AN78" s="8">
        <v>0</v>
      </c>
      <c r="AO78" s="8">
        <v>0</v>
      </c>
      <c r="AP78" s="8">
        <v>0</v>
      </c>
      <c r="AQ78" s="7">
        <f t="shared" si="45"/>
        <v>40</v>
      </c>
      <c r="AR78" s="40" t="s">
        <v>204</v>
      </c>
      <c r="AS78" s="3" t="str">
        <f t="shared" si="46"/>
        <v>Forráshiányos a feladat!</v>
      </c>
      <c r="AU78" s="15" t="s">
        <v>135</v>
      </c>
      <c r="AV78" s="15" t="s">
        <v>135</v>
      </c>
      <c r="AW78" s="6">
        <f>COUNTA($G$3:G78)</f>
        <v>76</v>
      </c>
      <c r="AY78" s="9">
        <f>VLOOKUP($G78,Összesítő!$B:$F,3,FALSE)</f>
        <v>3173</v>
      </c>
      <c r="AZ78" s="9">
        <f t="shared" si="47"/>
        <v>0</v>
      </c>
      <c r="BA78" s="5">
        <f t="shared" si="48"/>
        <v>1</v>
      </c>
      <c r="BB78" s="5" t="str">
        <f t="shared" si="49"/>
        <v>H</v>
      </c>
      <c r="BC78" s="5">
        <f t="shared" si="50"/>
        <v>0</v>
      </c>
      <c r="BD78" s="5">
        <f t="shared" si="51"/>
        <v>0</v>
      </c>
      <c r="BE78" s="5">
        <f t="shared" si="52"/>
        <v>0</v>
      </c>
      <c r="BF78" s="9" t="str">
        <f t="shared" si="53"/>
        <v>Nem rövidtávú a feladat.</v>
      </c>
      <c r="BG78" s="5">
        <f t="shared" si="54"/>
        <v>1</v>
      </c>
      <c r="BH78" s="5">
        <f t="shared" si="55"/>
        <v>1</v>
      </c>
      <c r="BI78" s="5">
        <f t="shared" si="56"/>
        <v>1</v>
      </c>
      <c r="BJ78" s="5">
        <f t="shared" si="57"/>
        <v>1</v>
      </c>
      <c r="BK78" s="5">
        <f t="shared" si="58"/>
        <v>1</v>
      </c>
      <c r="BL78" s="4" t="str">
        <f t="shared" si="59"/>
        <v>Forráshiányos a feladat!</v>
      </c>
      <c r="BM78" s="5">
        <f t="shared" si="60"/>
        <v>0</v>
      </c>
      <c r="BN78" s="5">
        <f t="shared" si="61"/>
        <v>1</v>
      </c>
      <c r="BO78" s="5">
        <f t="shared" si="62"/>
        <v>0</v>
      </c>
      <c r="BP78" s="5">
        <f t="shared" si="63"/>
        <v>0</v>
      </c>
      <c r="BQ78" s="5">
        <f t="shared" si="64"/>
        <v>0</v>
      </c>
      <c r="BR78" s="9">
        <f t="shared" si="65"/>
        <v>0</v>
      </c>
      <c r="BS78" s="5">
        <f t="shared" si="66"/>
        <v>0</v>
      </c>
      <c r="BT78" s="5">
        <f t="shared" si="67"/>
        <v>0</v>
      </c>
      <c r="BU78" s="5">
        <f t="shared" si="68"/>
        <v>1</v>
      </c>
      <c r="BV78" s="5">
        <f t="shared" si="69"/>
        <v>1</v>
      </c>
      <c r="BW78" s="5">
        <f t="shared" si="70"/>
        <v>1</v>
      </c>
      <c r="BX78" s="5">
        <f t="shared" si="71"/>
        <v>1</v>
      </c>
      <c r="BY78" s="5">
        <f t="shared" si="72"/>
        <v>1</v>
      </c>
      <c r="BZ78" s="5">
        <f t="shared" si="73"/>
        <v>1</v>
      </c>
      <c r="CA78" s="5">
        <f t="shared" si="74"/>
        <v>1</v>
      </c>
      <c r="CB78" s="5">
        <f t="shared" si="75"/>
        <v>1</v>
      </c>
      <c r="CC78" s="5">
        <f t="shared" si="76"/>
        <v>1</v>
      </c>
      <c r="CD78" s="5" t="str">
        <f t="shared" si="77"/>
        <v>?</v>
      </c>
      <c r="CE78" s="4" t="str">
        <f t="shared" si="78"/>
        <v>Kitöltés rendben!</v>
      </c>
      <c r="CF78" s="5">
        <f t="shared" si="79"/>
        <v>1</v>
      </c>
      <c r="CG78" s="5">
        <f t="shared" si="80"/>
        <v>0</v>
      </c>
      <c r="CH78" s="5">
        <f t="shared" si="81"/>
        <v>1</v>
      </c>
    </row>
    <row r="79" spans="1:86" s="2" customFormat="1" ht="30.25" customHeight="1" x14ac:dyDescent="0.25">
      <c r="A79" s="1" t="str">
        <f t="shared" si="42"/>
        <v>Kitöltés rendben!</v>
      </c>
      <c r="B79" s="209">
        <v>2</v>
      </c>
      <c r="C79" s="208" t="s">
        <v>103</v>
      </c>
      <c r="D79" s="210" t="s">
        <v>290</v>
      </c>
      <c r="E79" s="210" t="s">
        <v>201</v>
      </c>
      <c r="F79" s="211" t="str">
        <f>VLOOKUP($G79,Összesítő!$B:$F,2,FALSE)</f>
        <v>21-12575-1-011-01-13</v>
      </c>
      <c r="G79" s="208" t="s">
        <v>214</v>
      </c>
      <c r="H79" s="6" t="str">
        <f>AY79&amp;"_"&amp;AW79&amp;"_FIV_"&amp;LEFT(Előlap!$B$6,4)</f>
        <v>3173_77_FIV_2026</v>
      </c>
      <c r="I79" s="6" t="str">
        <f>VLOOKUP($G79,Összesítő!$B:$F,5,FALSE)</f>
        <v>Lenti - kivéve Máhomfa, Iklódbördőce, Kerkabarabás, Zalabaksa, Csesztreg, Rédics, Resznek, Külsősárd, Belsősárd, Szilvágy, Pórszombat</v>
      </c>
      <c r="J79" s="6" t="str">
        <f>VLOOKUP($G79,Összesítő!$B:$F,4,FALSE)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79" s="7">
        <f t="shared" si="41"/>
        <v>4359</v>
      </c>
      <c r="L79" s="14">
        <v>2031</v>
      </c>
      <c r="M79" s="14">
        <v>2031</v>
      </c>
      <c r="N79" s="13">
        <v>0</v>
      </c>
      <c r="O79" s="8">
        <v>4359</v>
      </c>
      <c r="P79" s="8">
        <v>0</v>
      </c>
      <c r="R79" s="8">
        <v>0</v>
      </c>
      <c r="S79" s="8">
        <v>0</v>
      </c>
      <c r="T79" s="8">
        <v>0</v>
      </c>
      <c r="U79" s="8">
        <v>0</v>
      </c>
      <c r="V79" s="8">
        <v>0</v>
      </c>
      <c r="W79" s="8">
        <v>0</v>
      </c>
      <c r="X79" s="8">
        <v>0</v>
      </c>
      <c r="Y79" s="8">
        <v>0</v>
      </c>
      <c r="Z79" s="8">
        <v>0</v>
      </c>
      <c r="AA79" s="8">
        <v>0</v>
      </c>
      <c r="AB79" s="8">
        <v>0</v>
      </c>
      <c r="AC79" s="7">
        <f t="shared" si="43"/>
        <v>0</v>
      </c>
      <c r="AD79" s="3" t="str">
        <f t="shared" si="44"/>
        <v>Nem rövidtávú a feladat.</v>
      </c>
      <c r="AF79" s="8">
        <v>0</v>
      </c>
      <c r="AG79" s="8">
        <v>0</v>
      </c>
      <c r="AH79" s="8">
        <v>0</v>
      </c>
      <c r="AI79" s="8">
        <v>0</v>
      </c>
      <c r="AJ79" s="8">
        <v>0</v>
      </c>
      <c r="AK79" s="8">
        <v>0</v>
      </c>
      <c r="AL79" s="8">
        <v>0</v>
      </c>
      <c r="AM79" s="8">
        <v>0</v>
      </c>
      <c r="AN79" s="8">
        <v>0</v>
      </c>
      <c r="AO79" s="8">
        <v>0</v>
      </c>
      <c r="AP79" s="8">
        <v>0</v>
      </c>
      <c r="AQ79" s="7">
        <f t="shared" si="45"/>
        <v>0</v>
      </c>
      <c r="AR79" s="40" t="s">
        <v>204</v>
      </c>
      <c r="AS79" s="3" t="str">
        <f t="shared" si="46"/>
        <v>Forráshiányos a feladat!</v>
      </c>
      <c r="AU79" s="15" t="s">
        <v>135</v>
      </c>
      <c r="AV79" s="15" t="s">
        <v>135</v>
      </c>
      <c r="AW79" s="6">
        <f>COUNTA($G$3:G79)</f>
        <v>77</v>
      </c>
      <c r="AY79" s="9">
        <f>VLOOKUP($G79,Összesítő!$B:$F,3,FALSE)</f>
        <v>3173</v>
      </c>
      <c r="AZ79" s="9">
        <f t="shared" si="47"/>
        <v>0</v>
      </c>
      <c r="BA79" s="5">
        <f t="shared" si="48"/>
        <v>1</v>
      </c>
      <c r="BB79" s="5" t="str">
        <f t="shared" si="49"/>
        <v>H</v>
      </c>
      <c r="BC79" s="5">
        <f t="shared" si="50"/>
        <v>0</v>
      </c>
      <c r="BD79" s="5">
        <f t="shared" si="51"/>
        <v>0</v>
      </c>
      <c r="BE79" s="5">
        <f t="shared" si="52"/>
        <v>0</v>
      </c>
      <c r="BF79" s="9" t="str">
        <f t="shared" si="53"/>
        <v>Nem rövidtávú a feladat.</v>
      </c>
      <c r="BG79" s="5">
        <f t="shared" si="54"/>
        <v>1</v>
      </c>
      <c r="BH79" s="5">
        <f t="shared" si="55"/>
        <v>1</v>
      </c>
      <c r="BI79" s="5">
        <f t="shared" si="56"/>
        <v>1</v>
      </c>
      <c r="BJ79" s="5">
        <f t="shared" si="57"/>
        <v>1</v>
      </c>
      <c r="BK79" s="5">
        <f t="shared" si="58"/>
        <v>1</v>
      </c>
      <c r="BL79" s="4" t="str">
        <f t="shared" si="59"/>
        <v>Forráshiányos a feladat!</v>
      </c>
      <c r="BM79" s="5">
        <f t="shared" si="60"/>
        <v>0</v>
      </c>
      <c r="BN79" s="5">
        <f t="shared" si="61"/>
        <v>1</v>
      </c>
      <c r="BO79" s="5">
        <f t="shared" si="62"/>
        <v>0</v>
      </c>
      <c r="BP79" s="5">
        <f t="shared" si="63"/>
        <v>0</v>
      </c>
      <c r="BQ79" s="5">
        <f t="shared" si="64"/>
        <v>0</v>
      </c>
      <c r="BR79" s="9">
        <f t="shared" si="65"/>
        <v>0</v>
      </c>
      <c r="BS79" s="5">
        <f t="shared" si="66"/>
        <v>0</v>
      </c>
      <c r="BT79" s="5">
        <f t="shared" si="67"/>
        <v>0</v>
      </c>
      <c r="BU79" s="5">
        <f t="shared" si="68"/>
        <v>1</v>
      </c>
      <c r="BV79" s="5">
        <f t="shared" si="69"/>
        <v>1</v>
      </c>
      <c r="BW79" s="5">
        <f t="shared" si="70"/>
        <v>1</v>
      </c>
      <c r="BX79" s="5">
        <f t="shared" si="71"/>
        <v>1</v>
      </c>
      <c r="BY79" s="5">
        <f t="shared" si="72"/>
        <v>1</v>
      </c>
      <c r="BZ79" s="5">
        <f t="shared" si="73"/>
        <v>1</v>
      </c>
      <c r="CA79" s="5">
        <f t="shared" si="74"/>
        <v>1</v>
      </c>
      <c r="CB79" s="5">
        <f t="shared" si="75"/>
        <v>1</v>
      </c>
      <c r="CC79" s="5">
        <f t="shared" si="76"/>
        <v>1</v>
      </c>
      <c r="CD79" s="5" t="str">
        <f t="shared" si="77"/>
        <v>?</v>
      </c>
      <c r="CE79" s="4" t="str">
        <f t="shared" si="78"/>
        <v>Kitöltés rendben!</v>
      </c>
      <c r="CF79" s="5">
        <f t="shared" si="79"/>
        <v>1</v>
      </c>
      <c r="CG79" s="5">
        <f t="shared" si="80"/>
        <v>0</v>
      </c>
      <c r="CH79" s="5">
        <f t="shared" si="81"/>
        <v>1</v>
      </c>
    </row>
    <row r="80" spans="1:86" s="2" customFormat="1" ht="30.25" customHeight="1" x14ac:dyDescent="0.25">
      <c r="A80" s="1" t="str">
        <f t="shared" si="42"/>
        <v>Kitöltés rendben!</v>
      </c>
      <c r="B80" s="209">
        <v>2</v>
      </c>
      <c r="C80" s="208" t="s">
        <v>103</v>
      </c>
      <c r="D80" s="210" t="s">
        <v>291</v>
      </c>
      <c r="E80" s="210" t="s">
        <v>201</v>
      </c>
      <c r="F80" s="211" t="str">
        <f>VLOOKUP($G80,Összesítő!$B:$F,2,FALSE)</f>
        <v>21-12575-1-011-01-13</v>
      </c>
      <c r="G80" s="208" t="s">
        <v>214</v>
      </c>
      <c r="H80" s="6" t="str">
        <f>AY80&amp;"_"&amp;AW80&amp;"_FIV_"&amp;LEFT(Előlap!$B$6,4)</f>
        <v>3173_78_FIV_2026</v>
      </c>
      <c r="I80" s="6" t="str">
        <f>VLOOKUP($G80,Összesítő!$B:$F,5,FALSE)</f>
        <v>Lenti - kivéve Máhomfa, Iklódbördőce, Kerkabarabás, Zalabaksa, Csesztreg, Rédics, Resznek, Külsősárd, Belsősárd, Szilvágy, Pórszombat</v>
      </c>
      <c r="J80" s="6" t="str">
        <f>VLOOKUP($G80,Összesítő!$B:$F,4,FALSE)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80" s="7">
        <f t="shared" si="41"/>
        <v>1800</v>
      </c>
      <c r="L80" s="14">
        <v>2031</v>
      </c>
      <c r="M80" s="14">
        <v>2031</v>
      </c>
      <c r="N80" s="13">
        <v>0</v>
      </c>
      <c r="O80" s="8">
        <v>1800</v>
      </c>
      <c r="P80" s="8">
        <v>0</v>
      </c>
      <c r="R80" s="8">
        <v>0</v>
      </c>
      <c r="S80" s="8">
        <v>0</v>
      </c>
      <c r="T80" s="8">
        <v>0</v>
      </c>
      <c r="U80" s="8">
        <v>0</v>
      </c>
      <c r="V80" s="8">
        <v>0</v>
      </c>
      <c r="W80" s="8">
        <v>0</v>
      </c>
      <c r="X80" s="8">
        <v>0</v>
      </c>
      <c r="Y80" s="8">
        <v>0</v>
      </c>
      <c r="Z80" s="8">
        <v>0</v>
      </c>
      <c r="AA80" s="8">
        <v>0</v>
      </c>
      <c r="AB80" s="8">
        <v>0</v>
      </c>
      <c r="AC80" s="7">
        <f t="shared" si="43"/>
        <v>0</v>
      </c>
      <c r="AD80" s="3" t="str">
        <f t="shared" si="44"/>
        <v>Nem rövidtávú a feladat.</v>
      </c>
      <c r="AF80" s="8">
        <v>0</v>
      </c>
      <c r="AG80" s="8">
        <v>0</v>
      </c>
      <c r="AH80" s="8">
        <v>0</v>
      </c>
      <c r="AI80" s="8">
        <v>0</v>
      </c>
      <c r="AJ80" s="8">
        <v>0</v>
      </c>
      <c r="AK80" s="8">
        <v>0</v>
      </c>
      <c r="AL80" s="8">
        <v>0</v>
      </c>
      <c r="AM80" s="8">
        <v>0</v>
      </c>
      <c r="AN80" s="8">
        <v>0</v>
      </c>
      <c r="AO80" s="8">
        <v>0</v>
      </c>
      <c r="AP80" s="8">
        <v>0</v>
      </c>
      <c r="AQ80" s="7">
        <f t="shared" si="45"/>
        <v>0</v>
      </c>
      <c r="AR80" s="40" t="s">
        <v>204</v>
      </c>
      <c r="AS80" s="3" t="str">
        <f t="shared" si="46"/>
        <v>Forráshiányos a feladat!</v>
      </c>
      <c r="AU80" s="15" t="s">
        <v>135</v>
      </c>
      <c r="AV80" s="15" t="s">
        <v>135</v>
      </c>
      <c r="AW80" s="6">
        <f>COUNTA($G$3:G80)</f>
        <v>78</v>
      </c>
      <c r="AY80" s="9">
        <f>VLOOKUP($G80,Összesítő!$B:$F,3,FALSE)</f>
        <v>3173</v>
      </c>
      <c r="AZ80" s="9">
        <f t="shared" si="47"/>
        <v>0</v>
      </c>
      <c r="BA80" s="5">
        <f t="shared" si="48"/>
        <v>1</v>
      </c>
      <c r="BB80" s="5" t="str">
        <f t="shared" si="49"/>
        <v>H</v>
      </c>
      <c r="BC80" s="5">
        <f t="shared" si="50"/>
        <v>0</v>
      </c>
      <c r="BD80" s="5">
        <f t="shared" si="51"/>
        <v>0</v>
      </c>
      <c r="BE80" s="5">
        <f t="shared" si="52"/>
        <v>0</v>
      </c>
      <c r="BF80" s="9" t="str">
        <f t="shared" si="53"/>
        <v>Nem rövidtávú a feladat.</v>
      </c>
      <c r="BG80" s="5">
        <f t="shared" si="54"/>
        <v>1</v>
      </c>
      <c r="BH80" s="5">
        <f t="shared" si="55"/>
        <v>1</v>
      </c>
      <c r="BI80" s="5">
        <f t="shared" si="56"/>
        <v>1</v>
      </c>
      <c r="BJ80" s="5">
        <f t="shared" si="57"/>
        <v>1</v>
      </c>
      <c r="BK80" s="5">
        <f t="shared" si="58"/>
        <v>1</v>
      </c>
      <c r="BL80" s="4" t="str">
        <f t="shared" si="59"/>
        <v>Forráshiányos a feladat!</v>
      </c>
      <c r="BM80" s="5">
        <f t="shared" si="60"/>
        <v>0</v>
      </c>
      <c r="BN80" s="5">
        <f t="shared" si="61"/>
        <v>1</v>
      </c>
      <c r="BO80" s="5">
        <f t="shared" si="62"/>
        <v>0</v>
      </c>
      <c r="BP80" s="5">
        <f t="shared" si="63"/>
        <v>0</v>
      </c>
      <c r="BQ80" s="5">
        <f t="shared" si="64"/>
        <v>0</v>
      </c>
      <c r="BR80" s="9">
        <f t="shared" si="65"/>
        <v>0</v>
      </c>
      <c r="BS80" s="5">
        <f t="shared" si="66"/>
        <v>0</v>
      </c>
      <c r="BT80" s="5">
        <f t="shared" si="67"/>
        <v>0</v>
      </c>
      <c r="BU80" s="5">
        <f t="shared" si="68"/>
        <v>1</v>
      </c>
      <c r="BV80" s="5">
        <f t="shared" si="69"/>
        <v>1</v>
      </c>
      <c r="BW80" s="5">
        <f t="shared" si="70"/>
        <v>1</v>
      </c>
      <c r="BX80" s="5">
        <f t="shared" si="71"/>
        <v>1</v>
      </c>
      <c r="BY80" s="5">
        <f t="shared" si="72"/>
        <v>1</v>
      </c>
      <c r="BZ80" s="5">
        <f t="shared" si="73"/>
        <v>1</v>
      </c>
      <c r="CA80" s="5">
        <f t="shared" si="74"/>
        <v>1</v>
      </c>
      <c r="CB80" s="5">
        <f t="shared" si="75"/>
        <v>1</v>
      </c>
      <c r="CC80" s="5">
        <f t="shared" si="76"/>
        <v>1</v>
      </c>
      <c r="CD80" s="5" t="str">
        <f t="shared" si="77"/>
        <v>?</v>
      </c>
      <c r="CE80" s="4" t="str">
        <f t="shared" si="78"/>
        <v>Kitöltés rendben!</v>
      </c>
      <c r="CF80" s="5">
        <f t="shared" si="79"/>
        <v>1</v>
      </c>
      <c r="CG80" s="5">
        <f t="shared" si="80"/>
        <v>0</v>
      </c>
      <c r="CH80" s="5">
        <f t="shared" si="81"/>
        <v>1</v>
      </c>
    </row>
    <row r="81" spans="1:86" s="2" customFormat="1" ht="30.25" customHeight="1" x14ac:dyDescent="0.25">
      <c r="A81" s="1" t="str">
        <f t="shared" si="42"/>
        <v>Kitöltés rendben!</v>
      </c>
      <c r="B81" s="209">
        <v>2</v>
      </c>
      <c r="C81" s="208" t="s">
        <v>103</v>
      </c>
      <c r="D81" s="210" t="s">
        <v>292</v>
      </c>
      <c r="E81" s="210" t="s">
        <v>201</v>
      </c>
      <c r="F81" s="211" t="str">
        <f>VLOOKUP($G81,Összesítő!$B:$F,2,FALSE)</f>
        <v>21-12575-1-011-01-13</v>
      </c>
      <c r="G81" s="208" t="s">
        <v>214</v>
      </c>
      <c r="H81" s="6" t="str">
        <f>AY81&amp;"_"&amp;AW81&amp;"_FIV_"&amp;LEFT(Előlap!$B$6,4)</f>
        <v>3173_79_FIV_2026</v>
      </c>
      <c r="I81" s="6" t="str">
        <f>VLOOKUP($G81,Összesítő!$B:$F,5,FALSE)</f>
        <v>Lenti - kivéve Máhomfa, Iklódbördőce, Kerkabarabás, Zalabaksa, Csesztreg, Rédics, Resznek, Külsősárd, Belsősárd, Szilvágy, Pórszombat</v>
      </c>
      <c r="J81" s="6" t="str">
        <f>VLOOKUP($G81,Összesítő!$B:$F,4,FALSE)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81" s="7">
        <f t="shared" si="41"/>
        <v>9794</v>
      </c>
      <c r="L81" s="14">
        <v>2031</v>
      </c>
      <c r="M81" s="14">
        <v>2031</v>
      </c>
      <c r="N81" s="13">
        <v>0</v>
      </c>
      <c r="O81" s="8">
        <v>9794</v>
      </c>
      <c r="P81" s="8">
        <v>0</v>
      </c>
      <c r="R81" s="8">
        <v>0</v>
      </c>
      <c r="S81" s="8">
        <v>0</v>
      </c>
      <c r="T81" s="8">
        <v>0</v>
      </c>
      <c r="U81" s="8">
        <v>0</v>
      </c>
      <c r="V81" s="8">
        <v>0</v>
      </c>
      <c r="W81" s="8">
        <v>0</v>
      </c>
      <c r="X81" s="8">
        <v>0</v>
      </c>
      <c r="Y81" s="8">
        <v>0</v>
      </c>
      <c r="Z81" s="8">
        <v>0</v>
      </c>
      <c r="AA81" s="8">
        <v>0</v>
      </c>
      <c r="AB81" s="8">
        <v>0</v>
      </c>
      <c r="AC81" s="7">
        <f t="shared" si="43"/>
        <v>0</v>
      </c>
      <c r="AD81" s="3" t="str">
        <f t="shared" si="44"/>
        <v>Nem rövidtávú a feladat.</v>
      </c>
      <c r="AF81" s="8">
        <v>2801</v>
      </c>
      <c r="AG81" s="8">
        <v>0</v>
      </c>
      <c r="AH81" s="8">
        <v>0</v>
      </c>
      <c r="AI81" s="8">
        <v>0</v>
      </c>
      <c r="AJ81" s="8">
        <v>0</v>
      </c>
      <c r="AK81" s="8">
        <v>0</v>
      </c>
      <c r="AL81" s="8">
        <v>0</v>
      </c>
      <c r="AM81" s="8">
        <v>0</v>
      </c>
      <c r="AN81" s="8">
        <v>0</v>
      </c>
      <c r="AO81" s="8">
        <v>0</v>
      </c>
      <c r="AP81" s="8">
        <v>0</v>
      </c>
      <c r="AQ81" s="7">
        <f t="shared" si="45"/>
        <v>2801</v>
      </c>
      <c r="AR81" s="40" t="s">
        <v>204</v>
      </c>
      <c r="AS81" s="3" t="str">
        <f t="shared" si="46"/>
        <v>Forráshiányos a feladat!</v>
      </c>
      <c r="AU81" s="15" t="s">
        <v>135</v>
      </c>
      <c r="AV81" s="15" t="s">
        <v>135</v>
      </c>
      <c r="AW81" s="6">
        <f>COUNTA($G$3:G81)</f>
        <v>79</v>
      </c>
      <c r="AY81" s="9">
        <f>VLOOKUP($G81,Összesítő!$B:$F,3,FALSE)</f>
        <v>3173</v>
      </c>
      <c r="AZ81" s="9">
        <f t="shared" si="47"/>
        <v>0</v>
      </c>
      <c r="BA81" s="5">
        <f t="shared" si="48"/>
        <v>1</v>
      </c>
      <c r="BB81" s="5" t="str">
        <f t="shared" si="49"/>
        <v>H</v>
      </c>
      <c r="BC81" s="5">
        <f t="shared" si="50"/>
        <v>0</v>
      </c>
      <c r="BD81" s="5">
        <f t="shared" si="51"/>
        <v>0</v>
      </c>
      <c r="BE81" s="5">
        <f t="shared" si="52"/>
        <v>0</v>
      </c>
      <c r="BF81" s="9" t="str">
        <f t="shared" si="53"/>
        <v>Nem rövidtávú a feladat.</v>
      </c>
      <c r="BG81" s="5">
        <f t="shared" si="54"/>
        <v>1</v>
      </c>
      <c r="BH81" s="5">
        <f t="shared" si="55"/>
        <v>1</v>
      </c>
      <c r="BI81" s="5">
        <f t="shared" si="56"/>
        <v>1</v>
      </c>
      <c r="BJ81" s="5">
        <f t="shared" si="57"/>
        <v>1</v>
      </c>
      <c r="BK81" s="5">
        <f t="shared" si="58"/>
        <v>1</v>
      </c>
      <c r="BL81" s="4" t="str">
        <f t="shared" si="59"/>
        <v>Forráshiányos a feladat!</v>
      </c>
      <c r="BM81" s="5">
        <f t="shared" si="60"/>
        <v>0</v>
      </c>
      <c r="BN81" s="5">
        <f t="shared" si="61"/>
        <v>1</v>
      </c>
      <c r="BO81" s="5">
        <f t="shared" si="62"/>
        <v>0</v>
      </c>
      <c r="BP81" s="5">
        <f t="shared" si="63"/>
        <v>0</v>
      </c>
      <c r="BQ81" s="5">
        <f t="shared" si="64"/>
        <v>0</v>
      </c>
      <c r="BR81" s="9">
        <f t="shared" si="65"/>
        <v>0</v>
      </c>
      <c r="BS81" s="5">
        <f t="shared" si="66"/>
        <v>0</v>
      </c>
      <c r="BT81" s="5">
        <f t="shared" si="67"/>
        <v>0</v>
      </c>
      <c r="BU81" s="5">
        <f t="shared" si="68"/>
        <v>1</v>
      </c>
      <c r="BV81" s="5">
        <f t="shared" si="69"/>
        <v>1</v>
      </c>
      <c r="BW81" s="5">
        <f t="shared" si="70"/>
        <v>1</v>
      </c>
      <c r="BX81" s="5">
        <f t="shared" si="71"/>
        <v>1</v>
      </c>
      <c r="BY81" s="5">
        <f t="shared" si="72"/>
        <v>1</v>
      </c>
      <c r="BZ81" s="5">
        <f t="shared" si="73"/>
        <v>1</v>
      </c>
      <c r="CA81" s="5">
        <f t="shared" si="74"/>
        <v>1</v>
      </c>
      <c r="CB81" s="5">
        <f t="shared" si="75"/>
        <v>1</v>
      </c>
      <c r="CC81" s="5">
        <f t="shared" si="76"/>
        <v>1</v>
      </c>
      <c r="CD81" s="5" t="str">
        <f t="shared" si="77"/>
        <v>?</v>
      </c>
      <c r="CE81" s="4" t="str">
        <f t="shared" si="78"/>
        <v>Kitöltés rendben!</v>
      </c>
      <c r="CF81" s="5">
        <f t="shared" si="79"/>
        <v>1</v>
      </c>
      <c r="CG81" s="5">
        <f t="shared" si="80"/>
        <v>0</v>
      </c>
      <c r="CH81" s="5">
        <f t="shared" si="81"/>
        <v>1</v>
      </c>
    </row>
    <row r="82" spans="1:86" s="2" customFormat="1" ht="30.25" customHeight="1" x14ac:dyDescent="0.25">
      <c r="A82" s="1" t="str">
        <f t="shared" si="42"/>
        <v>Kitöltés rendben!</v>
      </c>
      <c r="B82" s="209">
        <v>2</v>
      </c>
      <c r="C82" s="208" t="s">
        <v>103</v>
      </c>
      <c r="D82" s="210" t="s">
        <v>293</v>
      </c>
      <c r="E82" s="210" t="s">
        <v>201</v>
      </c>
      <c r="F82" s="211" t="str">
        <f>VLOOKUP($G82,Összesítő!$B:$F,2,FALSE)</f>
        <v>21-12575-1-011-01-13</v>
      </c>
      <c r="G82" s="208" t="s">
        <v>214</v>
      </c>
      <c r="H82" s="6" t="str">
        <f>AY82&amp;"_"&amp;AW82&amp;"_FIV_"&amp;LEFT(Előlap!$B$6,4)</f>
        <v>3173_80_FIV_2026</v>
      </c>
      <c r="I82" s="6" t="str">
        <f>VLOOKUP($G82,Összesítő!$B:$F,5,FALSE)</f>
        <v>Lenti - kivéve Máhomfa, Iklódbördőce, Kerkabarabás, Zalabaksa, Csesztreg, Rédics, Resznek, Külsősárd, Belsősárd, Szilvágy, Pórszombat</v>
      </c>
      <c r="J82" s="6" t="str">
        <f>VLOOKUP($G82,Összesítő!$B:$F,4,FALSE)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82" s="7">
        <f t="shared" si="41"/>
        <v>2963</v>
      </c>
      <c r="L82" s="14">
        <v>2031</v>
      </c>
      <c r="M82" s="14">
        <v>2031</v>
      </c>
      <c r="N82" s="13">
        <v>0</v>
      </c>
      <c r="O82" s="8">
        <v>2963</v>
      </c>
      <c r="P82" s="8">
        <v>0</v>
      </c>
      <c r="R82" s="8">
        <v>0</v>
      </c>
      <c r="S82" s="8">
        <v>0</v>
      </c>
      <c r="T82" s="8">
        <v>0</v>
      </c>
      <c r="U82" s="8">
        <v>0</v>
      </c>
      <c r="V82" s="8">
        <v>0</v>
      </c>
      <c r="W82" s="8">
        <v>0</v>
      </c>
      <c r="X82" s="8">
        <v>0</v>
      </c>
      <c r="Y82" s="8">
        <v>0</v>
      </c>
      <c r="Z82" s="8">
        <v>0</v>
      </c>
      <c r="AA82" s="8">
        <v>0</v>
      </c>
      <c r="AB82" s="8">
        <v>0</v>
      </c>
      <c r="AC82" s="7">
        <f t="shared" si="43"/>
        <v>0</v>
      </c>
      <c r="AD82" s="3" t="str">
        <f t="shared" si="44"/>
        <v>Nem rövidtávú a feladat.</v>
      </c>
      <c r="AF82" s="8">
        <v>0</v>
      </c>
      <c r="AG82" s="8">
        <v>0</v>
      </c>
      <c r="AH82" s="8">
        <v>0</v>
      </c>
      <c r="AI82" s="8">
        <v>0</v>
      </c>
      <c r="AJ82" s="8">
        <v>0</v>
      </c>
      <c r="AK82" s="8">
        <v>0</v>
      </c>
      <c r="AL82" s="8">
        <v>0</v>
      </c>
      <c r="AM82" s="8">
        <v>0</v>
      </c>
      <c r="AN82" s="8">
        <v>0</v>
      </c>
      <c r="AO82" s="8">
        <v>0</v>
      </c>
      <c r="AP82" s="8">
        <v>0</v>
      </c>
      <c r="AQ82" s="7">
        <f t="shared" si="45"/>
        <v>0</v>
      </c>
      <c r="AR82" s="40" t="s">
        <v>204</v>
      </c>
      <c r="AS82" s="3" t="str">
        <f t="shared" si="46"/>
        <v>Forráshiányos a feladat!</v>
      </c>
      <c r="AU82" s="15" t="s">
        <v>135</v>
      </c>
      <c r="AV82" s="15" t="s">
        <v>135</v>
      </c>
      <c r="AW82" s="6">
        <f>COUNTA($G$3:G82)</f>
        <v>80</v>
      </c>
      <c r="AY82" s="9">
        <f>VLOOKUP($G82,Összesítő!$B:$F,3,FALSE)</f>
        <v>3173</v>
      </c>
      <c r="AZ82" s="9">
        <f t="shared" si="47"/>
        <v>0</v>
      </c>
      <c r="BA82" s="5">
        <f t="shared" si="48"/>
        <v>1</v>
      </c>
      <c r="BB82" s="5" t="str">
        <f t="shared" si="49"/>
        <v>H</v>
      </c>
      <c r="BC82" s="5">
        <f t="shared" si="50"/>
        <v>0</v>
      </c>
      <c r="BD82" s="5">
        <f t="shared" si="51"/>
        <v>0</v>
      </c>
      <c r="BE82" s="5">
        <f t="shared" si="52"/>
        <v>0</v>
      </c>
      <c r="BF82" s="9" t="str">
        <f t="shared" si="53"/>
        <v>Nem rövidtávú a feladat.</v>
      </c>
      <c r="BG82" s="5">
        <f t="shared" si="54"/>
        <v>1</v>
      </c>
      <c r="BH82" s="5">
        <f t="shared" si="55"/>
        <v>1</v>
      </c>
      <c r="BI82" s="5">
        <f t="shared" si="56"/>
        <v>1</v>
      </c>
      <c r="BJ82" s="5">
        <f t="shared" si="57"/>
        <v>1</v>
      </c>
      <c r="BK82" s="5">
        <f t="shared" si="58"/>
        <v>1</v>
      </c>
      <c r="BL82" s="4" t="str">
        <f t="shared" si="59"/>
        <v>Forráshiányos a feladat!</v>
      </c>
      <c r="BM82" s="5">
        <f t="shared" si="60"/>
        <v>0</v>
      </c>
      <c r="BN82" s="5">
        <f t="shared" si="61"/>
        <v>1</v>
      </c>
      <c r="BO82" s="5">
        <f t="shared" si="62"/>
        <v>0</v>
      </c>
      <c r="BP82" s="5">
        <f t="shared" si="63"/>
        <v>0</v>
      </c>
      <c r="BQ82" s="5">
        <f t="shared" si="64"/>
        <v>0</v>
      </c>
      <c r="BR82" s="9">
        <f t="shared" si="65"/>
        <v>0</v>
      </c>
      <c r="BS82" s="5">
        <f t="shared" si="66"/>
        <v>0</v>
      </c>
      <c r="BT82" s="5">
        <f t="shared" si="67"/>
        <v>0</v>
      </c>
      <c r="BU82" s="5">
        <f t="shared" si="68"/>
        <v>1</v>
      </c>
      <c r="BV82" s="5">
        <f t="shared" si="69"/>
        <v>1</v>
      </c>
      <c r="BW82" s="5">
        <f t="shared" si="70"/>
        <v>1</v>
      </c>
      <c r="BX82" s="5">
        <f t="shared" si="71"/>
        <v>1</v>
      </c>
      <c r="BY82" s="5">
        <f t="shared" si="72"/>
        <v>1</v>
      </c>
      <c r="BZ82" s="5">
        <f t="shared" si="73"/>
        <v>1</v>
      </c>
      <c r="CA82" s="5">
        <f t="shared" si="74"/>
        <v>1</v>
      </c>
      <c r="CB82" s="5">
        <f t="shared" si="75"/>
        <v>1</v>
      </c>
      <c r="CC82" s="5">
        <f t="shared" si="76"/>
        <v>1</v>
      </c>
      <c r="CD82" s="5" t="str">
        <f t="shared" si="77"/>
        <v>?</v>
      </c>
      <c r="CE82" s="4" t="str">
        <f t="shared" si="78"/>
        <v>Kitöltés rendben!</v>
      </c>
      <c r="CF82" s="5">
        <f t="shared" si="79"/>
        <v>1</v>
      </c>
      <c r="CG82" s="5">
        <f t="shared" si="80"/>
        <v>0</v>
      </c>
      <c r="CH82" s="5">
        <f t="shared" si="81"/>
        <v>1</v>
      </c>
    </row>
    <row r="83" spans="1:86" s="2" customFormat="1" ht="30.25" customHeight="1" x14ac:dyDescent="0.25">
      <c r="A83" s="1" t="str">
        <f t="shared" si="42"/>
        <v>Kitöltés rendben!</v>
      </c>
      <c r="B83" s="209">
        <v>2</v>
      </c>
      <c r="C83" s="208" t="s">
        <v>88</v>
      </c>
      <c r="D83" s="210" t="s">
        <v>294</v>
      </c>
      <c r="E83" s="210" t="s">
        <v>201</v>
      </c>
      <c r="F83" s="211" t="str">
        <f>VLOOKUP($G83,Összesítő!$B:$F,2,FALSE)</f>
        <v>21-12575-1-011-01-13</v>
      </c>
      <c r="G83" s="208" t="s">
        <v>214</v>
      </c>
      <c r="H83" s="6" t="str">
        <f>AY83&amp;"_"&amp;AW83&amp;"_FIV_"&amp;LEFT(Előlap!$B$6,4)</f>
        <v>3173_81_FIV_2026</v>
      </c>
      <c r="I83" s="6" t="str">
        <f>VLOOKUP($G83,Összesítő!$B:$F,5,FALSE)</f>
        <v>Lenti - kivéve Máhomfa, Iklódbördőce, Kerkabarabás, Zalabaksa, Csesztreg, Rédics, Resznek, Külsősárd, Belsősárd, Szilvágy, Pórszombat</v>
      </c>
      <c r="J83" s="6" t="str">
        <f>VLOOKUP($G83,Összesítő!$B:$F,4,FALSE)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83" s="7">
        <f t="shared" si="41"/>
        <v>3180</v>
      </c>
      <c r="L83" s="14">
        <v>2031</v>
      </c>
      <c r="M83" s="14">
        <v>2031</v>
      </c>
      <c r="N83" s="13">
        <v>0</v>
      </c>
      <c r="O83" s="8">
        <v>3180</v>
      </c>
      <c r="P83" s="8">
        <v>0</v>
      </c>
      <c r="R83" s="8">
        <v>0</v>
      </c>
      <c r="S83" s="8">
        <v>0</v>
      </c>
      <c r="T83" s="8">
        <v>0</v>
      </c>
      <c r="U83" s="8">
        <v>0</v>
      </c>
      <c r="V83" s="8">
        <v>0</v>
      </c>
      <c r="W83" s="8">
        <v>0</v>
      </c>
      <c r="X83" s="8">
        <v>0</v>
      </c>
      <c r="Y83" s="8">
        <v>0</v>
      </c>
      <c r="Z83" s="8">
        <v>0</v>
      </c>
      <c r="AA83" s="8">
        <v>0</v>
      </c>
      <c r="AB83" s="8">
        <v>0</v>
      </c>
      <c r="AC83" s="7">
        <f t="shared" si="43"/>
        <v>0</v>
      </c>
      <c r="AD83" s="3" t="str">
        <f t="shared" si="44"/>
        <v>Nem rövidtávú a feladat.</v>
      </c>
      <c r="AF83" s="8">
        <v>0</v>
      </c>
      <c r="AG83" s="8">
        <v>0</v>
      </c>
      <c r="AH83" s="8">
        <v>0</v>
      </c>
      <c r="AI83" s="8">
        <v>0</v>
      </c>
      <c r="AJ83" s="8">
        <v>0</v>
      </c>
      <c r="AK83" s="8">
        <v>0</v>
      </c>
      <c r="AL83" s="8">
        <v>0</v>
      </c>
      <c r="AM83" s="8">
        <v>0</v>
      </c>
      <c r="AN83" s="8">
        <v>0</v>
      </c>
      <c r="AO83" s="8">
        <v>0</v>
      </c>
      <c r="AP83" s="8">
        <v>0</v>
      </c>
      <c r="AQ83" s="7">
        <f t="shared" si="45"/>
        <v>0</v>
      </c>
      <c r="AR83" s="40" t="s">
        <v>204</v>
      </c>
      <c r="AS83" s="3" t="str">
        <f t="shared" si="46"/>
        <v>Forráshiányos a feladat!</v>
      </c>
      <c r="AU83" s="15" t="s">
        <v>135</v>
      </c>
      <c r="AV83" s="15" t="s">
        <v>135</v>
      </c>
      <c r="AW83" s="6">
        <f>COUNTA($G$3:G83)</f>
        <v>81</v>
      </c>
      <c r="AY83" s="9">
        <f>VLOOKUP($G83,Összesítő!$B:$F,3,FALSE)</f>
        <v>3173</v>
      </c>
      <c r="AZ83" s="9">
        <f t="shared" si="47"/>
        <v>0</v>
      </c>
      <c r="BA83" s="5">
        <f t="shared" si="48"/>
        <v>1</v>
      </c>
      <c r="BB83" s="5" t="str">
        <f t="shared" si="49"/>
        <v>H</v>
      </c>
      <c r="BC83" s="5">
        <f t="shared" si="50"/>
        <v>0</v>
      </c>
      <c r="BD83" s="5">
        <f t="shared" si="51"/>
        <v>0</v>
      </c>
      <c r="BE83" s="5">
        <f t="shared" si="52"/>
        <v>0</v>
      </c>
      <c r="BF83" s="9" t="str">
        <f t="shared" si="53"/>
        <v>Nem rövidtávú a feladat.</v>
      </c>
      <c r="BG83" s="5">
        <f t="shared" si="54"/>
        <v>1</v>
      </c>
      <c r="BH83" s="5">
        <f t="shared" si="55"/>
        <v>1</v>
      </c>
      <c r="BI83" s="5">
        <f t="shared" si="56"/>
        <v>1</v>
      </c>
      <c r="BJ83" s="5">
        <f t="shared" si="57"/>
        <v>1</v>
      </c>
      <c r="BK83" s="5">
        <f t="shared" si="58"/>
        <v>1</v>
      </c>
      <c r="BL83" s="4" t="str">
        <f t="shared" si="59"/>
        <v>Forráshiányos a feladat!</v>
      </c>
      <c r="BM83" s="5">
        <f t="shared" si="60"/>
        <v>0</v>
      </c>
      <c r="BN83" s="5">
        <f t="shared" si="61"/>
        <v>1</v>
      </c>
      <c r="BO83" s="5">
        <f t="shared" si="62"/>
        <v>0</v>
      </c>
      <c r="BP83" s="5">
        <f t="shared" si="63"/>
        <v>0</v>
      </c>
      <c r="BQ83" s="5">
        <f t="shared" si="64"/>
        <v>0</v>
      </c>
      <c r="BR83" s="9">
        <f t="shared" si="65"/>
        <v>0</v>
      </c>
      <c r="BS83" s="5">
        <f t="shared" si="66"/>
        <v>0</v>
      </c>
      <c r="BT83" s="5">
        <f t="shared" si="67"/>
        <v>0</v>
      </c>
      <c r="BU83" s="5">
        <f t="shared" si="68"/>
        <v>1</v>
      </c>
      <c r="BV83" s="5">
        <f t="shared" si="69"/>
        <v>1</v>
      </c>
      <c r="BW83" s="5">
        <f t="shared" si="70"/>
        <v>1</v>
      </c>
      <c r="BX83" s="5">
        <f t="shared" si="71"/>
        <v>1</v>
      </c>
      <c r="BY83" s="5">
        <f t="shared" si="72"/>
        <v>1</v>
      </c>
      <c r="BZ83" s="5">
        <f t="shared" si="73"/>
        <v>1</v>
      </c>
      <c r="CA83" s="5">
        <f t="shared" si="74"/>
        <v>1</v>
      </c>
      <c r="CB83" s="5">
        <f t="shared" si="75"/>
        <v>1</v>
      </c>
      <c r="CC83" s="5">
        <f t="shared" si="76"/>
        <v>1</v>
      </c>
      <c r="CD83" s="5" t="str">
        <f t="shared" si="77"/>
        <v>?</v>
      </c>
      <c r="CE83" s="4" t="str">
        <f t="shared" si="78"/>
        <v>Kitöltés rendben!</v>
      </c>
      <c r="CF83" s="5">
        <f t="shared" si="79"/>
        <v>1</v>
      </c>
      <c r="CG83" s="5">
        <f t="shared" si="80"/>
        <v>0</v>
      </c>
      <c r="CH83" s="5">
        <f t="shared" si="81"/>
        <v>1</v>
      </c>
    </row>
    <row r="84" spans="1:86" s="2" customFormat="1" ht="30.25" customHeight="1" x14ac:dyDescent="0.25">
      <c r="A84" s="1" t="str">
        <f t="shared" si="42"/>
        <v>Kitöltés rendben!</v>
      </c>
      <c r="B84" s="209">
        <v>2</v>
      </c>
      <c r="C84" s="208" t="s">
        <v>103</v>
      </c>
      <c r="D84" s="210" t="s">
        <v>295</v>
      </c>
      <c r="E84" s="210" t="s">
        <v>201</v>
      </c>
      <c r="F84" s="211" t="str">
        <f>VLOOKUP($G84,Összesítő!$B:$F,2,FALSE)</f>
        <v>21-12575-1-011-01-13</v>
      </c>
      <c r="G84" s="208" t="s">
        <v>214</v>
      </c>
      <c r="H84" s="6" t="str">
        <f>AY84&amp;"_"&amp;AW84&amp;"_FIV_"&amp;LEFT(Előlap!$B$6,4)</f>
        <v>3173_82_FIV_2026</v>
      </c>
      <c r="I84" s="6" t="str">
        <f>VLOOKUP($G84,Összesítő!$B:$F,5,FALSE)</f>
        <v>Lenti - kivéve Máhomfa, Iklódbördőce, Kerkabarabás, Zalabaksa, Csesztreg, Rédics, Resznek, Külsősárd, Belsősárd, Szilvágy, Pórszombat</v>
      </c>
      <c r="J84" s="6" t="str">
        <f>VLOOKUP($G84,Összesítő!$B:$F,4,FALSE)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84" s="7">
        <f t="shared" si="41"/>
        <v>10800</v>
      </c>
      <c r="L84" s="14">
        <v>2031</v>
      </c>
      <c r="M84" s="14">
        <v>2031</v>
      </c>
      <c r="N84" s="13">
        <v>0</v>
      </c>
      <c r="O84" s="8">
        <v>10800</v>
      </c>
      <c r="P84" s="8">
        <v>0</v>
      </c>
      <c r="R84" s="8">
        <v>0</v>
      </c>
      <c r="S84" s="8">
        <v>0</v>
      </c>
      <c r="T84" s="8">
        <v>0</v>
      </c>
      <c r="U84" s="8">
        <v>0</v>
      </c>
      <c r="V84" s="8">
        <v>0</v>
      </c>
      <c r="W84" s="8">
        <v>0</v>
      </c>
      <c r="X84" s="8">
        <v>0</v>
      </c>
      <c r="Y84" s="8">
        <v>0</v>
      </c>
      <c r="Z84" s="8">
        <v>0</v>
      </c>
      <c r="AA84" s="8">
        <v>0</v>
      </c>
      <c r="AB84" s="8">
        <v>0</v>
      </c>
      <c r="AC84" s="7">
        <f t="shared" si="43"/>
        <v>0</v>
      </c>
      <c r="AD84" s="3" t="str">
        <f t="shared" si="44"/>
        <v>Nem rövidtávú a feladat.</v>
      </c>
      <c r="AF84" s="8">
        <v>0</v>
      </c>
      <c r="AG84" s="8">
        <v>0</v>
      </c>
      <c r="AH84" s="8">
        <v>0</v>
      </c>
      <c r="AI84" s="8">
        <v>0</v>
      </c>
      <c r="AJ84" s="8">
        <v>0</v>
      </c>
      <c r="AK84" s="8">
        <v>0</v>
      </c>
      <c r="AL84" s="8">
        <v>0</v>
      </c>
      <c r="AM84" s="8">
        <v>0</v>
      </c>
      <c r="AN84" s="8">
        <v>0</v>
      </c>
      <c r="AO84" s="8">
        <v>0</v>
      </c>
      <c r="AP84" s="8">
        <v>0</v>
      </c>
      <c r="AQ84" s="7">
        <f t="shared" si="45"/>
        <v>0</v>
      </c>
      <c r="AR84" s="40" t="s">
        <v>204</v>
      </c>
      <c r="AS84" s="3" t="str">
        <f t="shared" si="46"/>
        <v>Forráshiányos a feladat!</v>
      </c>
      <c r="AU84" s="15" t="s">
        <v>135</v>
      </c>
      <c r="AV84" s="15" t="s">
        <v>135</v>
      </c>
      <c r="AW84" s="6">
        <f>COUNTA($G$3:G84)</f>
        <v>82</v>
      </c>
      <c r="AY84" s="9">
        <f>VLOOKUP($G84,Összesítő!$B:$F,3,FALSE)</f>
        <v>3173</v>
      </c>
      <c r="AZ84" s="9">
        <f t="shared" si="47"/>
        <v>0</v>
      </c>
      <c r="BA84" s="5">
        <f t="shared" si="48"/>
        <v>1</v>
      </c>
      <c r="BB84" s="5" t="str">
        <f t="shared" si="49"/>
        <v>H</v>
      </c>
      <c r="BC84" s="5">
        <f t="shared" si="50"/>
        <v>0</v>
      </c>
      <c r="BD84" s="5">
        <f t="shared" si="51"/>
        <v>0</v>
      </c>
      <c r="BE84" s="5">
        <f t="shared" si="52"/>
        <v>0</v>
      </c>
      <c r="BF84" s="9" t="str">
        <f t="shared" si="53"/>
        <v>Nem rövidtávú a feladat.</v>
      </c>
      <c r="BG84" s="5">
        <f t="shared" si="54"/>
        <v>1</v>
      </c>
      <c r="BH84" s="5">
        <f t="shared" si="55"/>
        <v>1</v>
      </c>
      <c r="BI84" s="5">
        <f t="shared" si="56"/>
        <v>1</v>
      </c>
      <c r="BJ84" s="5">
        <f t="shared" si="57"/>
        <v>1</v>
      </c>
      <c r="BK84" s="5">
        <f t="shared" si="58"/>
        <v>1</v>
      </c>
      <c r="BL84" s="4" t="str">
        <f t="shared" si="59"/>
        <v>Forráshiányos a feladat!</v>
      </c>
      <c r="BM84" s="5">
        <f t="shared" si="60"/>
        <v>0</v>
      </c>
      <c r="BN84" s="5">
        <f t="shared" si="61"/>
        <v>1</v>
      </c>
      <c r="BO84" s="5">
        <f t="shared" si="62"/>
        <v>0</v>
      </c>
      <c r="BP84" s="5">
        <f t="shared" si="63"/>
        <v>0</v>
      </c>
      <c r="BQ84" s="5">
        <f t="shared" si="64"/>
        <v>0</v>
      </c>
      <c r="BR84" s="9">
        <f t="shared" si="65"/>
        <v>0</v>
      </c>
      <c r="BS84" s="5">
        <f t="shared" si="66"/>
        <v>0</v>
      </c>
      <c r="BT84" s="5">
        <f t="shared" si="67"/>
        <v>0</v>
      </c>
      <c r="BU84" s="5">
        <f t="shared" si="68"/>
        <v>1</v>
      </c>
      <c r="BV84" s="5">
        <f t="shared" si="69"/>
        <v>1</v>
      </c>
      <c r="BW84" s="5">
        <f t="shared" si="70"/>
        <v>1</v>
      </c>
      <c r="BX84" s="5">
        <f t="shared" si="71"/>
        <v>1</v>
      </c>
      <c r="BY84" s="5">
        <f t="shared" si="72"/>
        <v>1</v>
      </c>
      <c r="BZ84" s="5">
        <f t="shared" si="73"/>
        <v>1</v>
      </c>
      <c r="CA84" s="5">
        <f t="shared" si="74"/>
        <v>1</v>
      </c>
      <c r="CB84" s="5">
        <f t="shared" si="75"/>
        <v>1</v>
      </c>
      <c r="CC84" s="5">
        <f t="shared" si="76"/>
        <v>1</v>
      </c>
      <c r="CD84" s="5" t="str">
        <f t="shared" si="77"/>
        <v>?</v>
      </c>
      <c r="CE84" s="4" t="str">
        <f t="shared" si="78"/>
        <v>Kitöltés rendben!</v>
      </c>
      <c r="CF84" s="5">
        <f t="shared" si="79"/>
        <v>1</v>
      </c>
      <c r="CG84" s="5">
        <f t="shared" si="80"/>
        <v>0</v>
      </c>
      <c r="CH84" s="5">
        <f t="shared" si="81"/>
        <v>1</v>
      </c>
    </row>
    <row r="85" spans="1:86" s="2" customFormat="1" ht="30.25" customHeight="1" x14ac:dyDescent="0.25">
      <c r="A85" s="1" t="str">
        <f t="shared" si="42"/>
        <v>Kitöltés rendben!</v>
      </c>
      <c r="B85" s="209">
        <v>2</v>
      </c>
      <c r="C85" s="208" t="s">
        <v>24</v>
      </c>
      <c r="D85" s="210" t="s">
        <v>296</v>
      </c>
      <c r="E85" s="210" t="s">
        <v>201</v>
      </c>
      <c r="F85" s="211" t="str">
        <f>VLOOKUP($G85,Összesítő!$B:$F,2,FALSE)</f>
        <v>21-12575-1-011-01-13</v>
      </c>
      <c r="G85" s="208" t="s">
        <v>214</v>
      </c>
      <c r="H85" s="6" t="str">
        <f>AY85&amp;"_"&amp;AW85&amp;"_FIV_"&amp;LEFT(Előlap!$B$6,4)</f>
        <v>3173_83_FIV_2026</v>
      </c>
      <c r="I85" s="6" t="str">
        <f>VLOOKUP($G85,Összesítő!$B:$F,5,FALSE)</f>
        <v>Lenti - kivéve Máhomfa, Iklódbördőce, Kerkabarabás, Zalabaksa, Csesztreg, Rédics, Resznek, Külsősárd, Belsősárd, Szilvágy, Pórszombat</v>
      </c>
      <c r="J85" s="6" t="str">
        <f>VLOOKUP($G85,Összesítő!$B:$F,4,FALSE)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85" s="7">
        <f t="shared" si="41"/>
        <v>100000</v>
      </c>
      <c r="L85" s="14">
        <v>2032</v>
      </c>
      <c r="M85" s="14">
        <v>2032</v>
      </c>
      <c r="N85" s="13">
        <v>0</v>
      </c>
      <c r="O85" s="8">
        <v>100000</v>
      </c>
      <c r="P85" s="8">
        <v>0</v>
      </c>
      <c r="R85" s="8">
        <v>0</v>
      </c>
      <c r="S85" s="8">
        <v>0</v>
      </c>
      <c r="T85" s="8">
        <v>0</v>
      </c>
      <c r="U85" s="8">
        <v>0</v>
      </c>
      <c r="V85" s="8">
        <v>0</v>
      </c>
      <c r="W85" s="8">
        <v>0</v>
      </c>
      <c r="X85" s="8">
        <v>0</v>
      </c>
      <c r="Y85" s="8">
        <v>0</v>
      </c>
      <c r="Z85" s="8">
        <v>0</v>
      </c>
      <c r="AA85" s="8">
        <v>0</v>
      </c>
      <c r="AB85" s="8">
        <v>0</v>
      </c>
      <c r="AC85" s="7">
        <f t="shared" si="43"/>
        <v>0</v>
      </c>
      <c r="AD85" s="3" t="str">
        <f t="shared" si="44"/>
        <v>Nem rövidtávú a feladat.</v>
      </c>
      <c r="AF85" s="8">
        <v>10232</v>
      </c>
      <c r="AG85" s="8">
        <v>0</v>
      </c>
      <c r="AH85" s="8">
        <v>0</v>
      </c>
      <c r="AI85" s="8">
        <v>0</v>
      </c>
      <c r="AJ85" s="8">
        <v>0</v>
      </c>
      <c r="AK85" s="8">
        <v>0</v>
      </c>
      <c r="AL85" s="8">
        <v>0</v>
      </c>
      <c r="AM85" s="8">
        <v>0</v>
      </c>
      <c r="AN85" s="8">
        <v>0</v>
      </c>
      <c r="AO85" s="8">
        <v>0</v>
      </c>
      <c r="AP85" s="8">
        <v>0</v>
      </c>
      <c r="AQ85" s="7">
        <f t="shared" si="45"/>
        <v>10232</v>
      </c>
      <c r="AR85" s="40" t="s">
        <v>204</v>
      </c>
      <c r="AS85" s="3" t="str">
        <f t="shared" si="46"/>
        <v>Forráshiányos a feladat!</v>
      </c>
      <c r="AU85" s="15" t="s">
        <v>135</v>
      </c>
      <c r="AV85" s="15" t="s">
        <v>135</v>
      </c>
      <c r="AW85" s="6">
        <f>COUNTA($G$3:G85)</f>
        <v>83</v>
      </c>
      <c r="AY85" s="9">
        <f>VLOOKUP($G85,Összesítő!$B:$F,3,FALSE)</f>
        <v>3173</v>
      </c>
      <c r="AZ85" s="9">
        <f t="shared" si="47"/>
        <v>0</v>
      </c>
      <c r="BA85" s="5">
        <f t="shared" si="48"/>
        <v>1</v>
      </c>
      <c r="BB85" s="5" t="str">
        <f t="shared" si="49"/>
        <v>H</v>
      </c>
      <c r="BC85" s="5">
        <f t="shared" si="50"/>
        <v>0</v>
      </c>
      <c r="BD85" s="5">
        <f t="shared" si="51"/>
        <v>0</v>
      </c>
      <c r="BE85" s="5">
        <f t="shared" si="52"/>
        <v>0</v>
      </c>
      <c r="BF85" s="9" t="str">
        <f t="shared" si="53"/>
        <v>Nem rövidtávú a feladat.</v>
      </c>
      <c r="BG85" s="5">
        <f t="shared" si="54"/>
        <v>1</v>
      </c>
      <c r="BH85" s="5">
        <f t="shared" si="55"/>
        <v>1</v>
      </c>
      <c r="BI85" s="5">
        <f t="shared" si="56"/>
        <v>1</v>
      </c>
      <c r="BJ85" s="5">
        <f t="shared" si="57"/>
        <v>1</v>
      </c>
      <c r="BK85" s="5">
        <f t="shared" si="58"/>
        <v>1</v>
      </c>
      <c r="BL85" s="4" t="str">
        <f t="shared" si="59"/>
        <v>Forráshiányos a feladat!</v>
      </c>
      <c r="BM85" s="5">
        <f t="shared" si="60"/>
        <v>0</v>
      </c>
      <c r="BN85" s="5">
        <f t="shared" si="61"/>
        <v>1</v>
      </c>
      <c r="BO85" s="5">
        <f t="shared" si="62"/>
        <v>0</v>
      </c>
      <c r="BP85" s="5">
        <f t="shared" si="63"/>
        <v>0</v>
      </c>
      <c r="BQ85" s="5">
        <f t="shared" si="64"/>
        <v>0</v>
      </c>
      <c r="BR85" s="9">
        <f t="shared" si="65"/>
        <v>0</v>
      </c>
      <c r="BS85" s="5">
        <f t="shared" si="66"/>
        <v>0</v>
      </c>
      <c r="BT85" s="5">
        <f t="shared" si="67"/>
        <v>0</v>
      </c>
      <c r="BU85" s="5">
        <f t="shared" si="68"/>
        <v>1</v>
      </c>
      <c r="BV85" s="5">
        <f t="shared" si="69"/>
        <v>1</v>
      </c>
      <c r="BW85" s="5">
        <f t="shared" si="70"/>
        <v>1</v>
      </c>
      <c r="BX85" s="5">
        <f t="shared" si="71"/>
        <v>1</v>
      </c>
      <c r="BY85" s="5">
        <f t="shared" si="72"/>
        <v>1</v>
      </c>
      <c r="BZ85" s="5">
        <f t="shared" si="73"/>
        <v>1</v>
      </c>
      <c r="CA85" s="5">
        <f t="shared" si="74"/>
        <v>1</v>
      </c>
      <c r="CB85" s="5">
        <f t="shared" si="75"/>
        <v>1</v>
      </c>
      <c r="CC85" s="5">
        <f t="shared" si="76"/>
        <v>1</v>
      </c>
      <c r="CD85" s="5" t="str">
        <f t="shared" si="77"/>
        <v>?</v>
      </c>
      <c r="CE85" s="4" t="str">
        <f t="shared" si="78"/>
        <v>Kitöltés rendben!</v>
      </c>
      <c r="CF85" s="5">
        <f t="shared" si="79"/>
        <v>1</v>
      </c>
      <c r="CG85" s="5">
        <f t="shared" si="80"/>
        <v>0</v>
      </c>
      <c r="CH85" s="5">
        <f t="shared" si="81"/>
        <v>1</v>
      </c>
    </row>
    <row r="86" spans="1:86" s="2" customFormat="1" ht="30.25" customHeight="1" x14ac:dyDescent="0.25">
      <c r="A86" s="1" t="str">
        <f t="shared" si="42"/>
        <v>Kitöltés rendben!</v>
      </c>
      <c r="B86" s="209">
        <v>2</v>
      </c>
      <c r="C86" s="208" t="s">
        <v>24</v>
      </c>
      <c r="D86" s="210" t="s">
        <v>297</v>
      </c>
      <c r="E86" s="210" t="s">
        <v>201</v>
      </c>
      <c r="F86" s="211" t="str">
        <f>VLOOKUP($G86,Összesítő!$B:$F,2,FALSE)</f>
        <v>21-12575-1-011-01-13</v>
      </c>
      <c r="G86" s="208" t="s">
        <v>214</v>
      </c>
      <c r="H86" s="6" t="str">
        <f>AY86&amp;"_"&amp;AW86&amp;"_FIV_"&amp;LEFT(Előlap!$B$6,4)</f>
        <v>3173_84_FIV_2026</v>
      </c>
      <c r="I86" s="6" t="str">
        <f>VLOOKUP($G86,Összesítő!$B:$F,5,FALSE)</f>
        <v>Lenti - kivéve Máhomfa, Iklódbördőce, Kerkabarabás, Zalabaksa, Csesztreg, Rédics, Resznek, Külsősárd, Belsősárd, Szilvágy, Pórszombat</v>
      </c>
      <c r="J86" s="6" t="str">
        <f>VLOOKUP($G86,Összesítő!$B:$F,4,FALSE)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86" s="7">
        <f t="shared" si="41"/>
        <v>180000</v>
      </c>
      <c r="L86" s="14">
        <v>2032</v>
      </c>
      <c r="M86" s="14">
        <v>2032</v>
      </c>
      <c r="N86" s="13">
        <v>0</v>
      </c>
      <c r="O86" s="8">
        <v>180000</v>
      </c>
      <c r="P86" s="8">
        <v>0</v>
      </c>
      <c r="R86" s="8">
        <v>0</v>
      </c>
      <c r="S86" s="8">
        <v>0</v>
      </c>
      <c r="T86" s="8">
        <v>0</v>
      </c>
      <c r="U86" s="8">
        <v>0</v>
      </c>
      <c r="V86" s="8">
        <v>0</v>
      </c>
      <c r="W86" s="8">
        <v>0</v>
      </c>
      <c r="X86" s="8">
        <v>0</v>
      </c>
      <c r="Y86" s="8">
        <v>0</v>
      </c>
      <c r="Z86" s="8">
        <v>0</v>
      </c>
      <c r="AA86" s="8">
        <v>0</v>
      </c>
      <c r="AB86" s="8">
        <v>0</v>
      </c>
      <c r="AC86" s="7">
        <f t="shared" si="43"/>
        <v>0</v>
      </c>
      <c r="AD86" s="3" t="str">
        <f t="shared" si="44"/>
        <v>Nem rövidtávú a feladat.</v>
      </c>
      <c r="AF86" s="8">
        <v>0</v>
      </c>
      <c r="AG86" s="8">
        <v>0</v>
      </c>
      <c r="AH86" s="8">
        <v>0</v>
      </c>
      <c r="AI86" s="8">
        <v>0</v>
      </c>
      <c r="AJ86" s="8">
        <v>0</v>
      </c>
      <c r="AK86" s="8">
        <v>0</v>
      </c>
      <c r="AL86" s="8">
        <v>0</v>
      </c>
      <c r="AM86" s="8">
        <v>0</v>
      </c>
      <c r="AN86" s="8">
        <v>0</v>
      </c>
      <c r="AO86" s="8">
        <v>0</v>
      </c>
      <c r="AP86" s="8">
        <v>0</v>
      </c>
      <c r="AQ86" s="7">
        <f t="shared" si="45"/>
        <v>0</v>
      </c>
      <c r="AR86" s="40" t="s">
        <v>204</v>
      </c>
      <c r="AS86" s="3" t="str">
        <f t="shared" si="46"/>
        <v>Forráshiányos a feladat!</v>
      </c>
      <c r="AU86" s="15" t="s">
        <v>135</v>
      </c>
      <c r="AV86" s="15" t="s">
        <v>135</v>
      </c>
      <c r="AW86" s="6">
        <f>COUNTA($G$3:G86)</f>
        <v>84</v>
      </c>
      <c r="AY86" s="9">
        <f>VLOOKUP($G86,Összesítő!$B:$F,3,FALSE)</f>
        <v>3173</v>
      </c>
      <c r="AZ86" s="9">
        <f t="shared" si="47"/>
        <v>0</v>
      </c>
      <c r="BA86" s="5">
        <f t="shared" si="48"/>
        <v>1</v>
      </c>
      <c r="BB86" s="5" t="str">
        <f t="shared" si="49"/>
        <v>H</v>
      </c>
      <c r="BC86" s="5">
        <f t="shared" si="50"/>
        <v>0</v>
      </c>
      <c r="BD86" s="5">
        <f t="shared" si="51"/>
        <v>0</v>
      </c>
      <c r="BE86" s="5">
        <f t="shared" si="52"/>
        <v>0</v>
      </c>
      <c r="BF86" s="9" t="str">
        <f t="shared" si="53"/>
        <v>Nem rövidtávú a feladat.</v>
      </c>
      <c r="BG86" s="5">
        <f t="shared" si="54"/>
        <v>1</v>
      </c>
      <c r="BH86" s="5">
        <f t="shared" si="55"/>
        <v>1</v>
      </c>
      <c r="BI86" s="5">
        <f t="shared" si="56"/>
        <v>1</v>
      </c>
      <c r="BJ86" s="5">
        <f t="shared" si="57"/>
        <v>1</v>
      </c>
      <c r="BK86" s="5">
        <f t="shared" si="58"/>
        <v>1</v>
      </c>
      <c r="BL86" s="4" t="str">
        <f t="shared" si="59"/>
        <v>Forráshiányos a feladat!</v>
      </c>
      <c r="BM86" s="5">
        <f t="shared" si="60"/>
        <v>0</v>
      </c>
      <c r="BN86" s="5">
        <f t="shared" si="61"/>
        <v>1</v>
      </c>
      <c r="BO86" s="5">
        <f t="shared" si="62"/>
        <v>0</v>
      </c>
      <c r="BP86" s="5">
        <f t="shared" si="63"/>
        <v>0</v>
      </c>
      <c r="BQ86" s="5">
        <f t="shared" si="64"/>
        <v>0</v>
      </c>
      <c r="BR86" s="9">
        <f t="shared" si="65"/>
        <v>0</v>
      </c>
      <c r="BS86" s="5">
        <f t="shared" si="66"/>
        <v>0</v>
      </c>
      <c r="BT86" s="5">
        <f t="shared" si="67"/>
        <v>0</v>
      </c>
      <c r="BU86" s="5">
        <f t="shared" si="68"/>
        <v>1</v>
      </c>
      <c r="BV86" s="5">
        <f t="shared" si="69"/>
        <v>1</v>
      </c>
      <c r="BW86" s="5">
        <f t="shared" si="70"/>
        <v>1</v>
      </c>
      <c r="BX86" s="5">
        <f t="shared" si="71"/>
        <v>1</v>
      </c>
      <c r="BY86" s="5">
        <f t="shared" si="72"/>
        <v>1</v>
      </c>
      <c r="BZ86" s="5">
        <f t="shared" si="73"/>
        <v>1</v>
      </c>
      <c r="CA86" s="5">
        <f t="shared" si="74"/>
        <v>1</v>
      </c>
      <c r="CB86" s="5">
        <f t="shared" si="75"/>
        <v>1</v>
      </c>
      <c r="CC86" s="5">
        <f t="shared" si="76"/>
        <v>1</v>
      </c>
      <c r="CD86" s="5" t="str">
        <f t="shared" si="77"/>
        <v>?</v>
      </c>
      <c r="CE86" s="4" t="str">
        <f t="shared" si="78"/>
        <v>Kitöltés rendben!</v>
      </c>
      <c r="CF86" s="5">
        <f t="shared" si="79"/>
        <v>1</v>
      </c>
      <c r="CG86" s="5">
        <f t="shared" si="80"/>
        <v>0</v>
      </c>
      <c r="CH86" s="5">
        <f t="shared" si="81"/>
        <v>1</v>
      </c>
    </row>
    <row r="87" spans="1:86" s="2" customFormat="1" ht="30.25" customHeight="1" x14ac:dyDescent="0.25">
      <c r="A87" s="1" t="str">
        <f t="shared" si="42"/>
        <v>Kitöltés rendben!</v>
      </c>
      <c r="B87" s="209">
        <v>2</v>
      </c>
      <c r="C87" s="208" t="s">
        <v>70</v>
      </c>
      <c r="D87" s="210" t="s">
        <v>298</v>
      </c>
      <c r="E87" s="210" t="s">
        <v>201</v>
      </c>
      <c r="F87" s="211" t="str">
        <f>VLOOKUP($G87,Összesítő!$B:$F,2,FALSE)</f>
        <v>21-12575-1-011-01-13</v>
      </c>
      <c r="G87" s="208" t="s">
        <v>214</v>
      </c>
      <c r="H87" s="6" t="str">
        <f>AY87&amp;"_"&amp;AW87&amp;"_FIV_"&amp;LEFT(Előlap!$B$6,4)</f>
        <v>3173_85_FIV_2026</v>
      </c>
      <c r="I87" s="6" t="str">
        <f>VLOOKUP($G87,Összesítő!$B:$F,5,FALSE)</f>
        <v>Lenti - kivéve Máhomfa, Iklódbördőce, Kerkabarabás, Zalabaksa, Csesztreg, Rédics, Resznek, Külsősárd, Belsősárd, Szilvágy, Pórszombat</v>
      </c>
      <c r="J87" s="6" t="str">
        <f>VLOOKUP($G87,Összesítő!$B:$F,4,FALSE)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87" s="7">
        <f t="shared" si="41"/>
        <v>18600</v>
      </c>
      <c r="L87" s="14">
        <v>2032</v>
      </c>
      <c r="M87" s="14">
        <v>2032</v>
      </c>
      <c r="N87" s="13">
        <v>0</v>
      </c>
      <c r="O87" s="8">
        <v>18600</v>
      </c>
      <c r="P87" s="8">
        <v>0</v>
      </c>
      <c r="R87" s="8">
        <v>0</v>
      </c>
      <c r="S87" s="8">
        <v>0</v>
      </c>
      <c r="T87" s="8">
        <v>0</v>
      </c>
      <c r="U87" s="8">
        <v>0</v>
      </c>
      <c r="V87" s="8">
        <v>0</v>
      </c>
      <c r="W87" s="8">
        <v>0</v>
      </c>
      <c r="X87" s="8">
        <v>0</v>
      </c>
      <c r="Y87" s="8">
        <v>0</v>
      </c>
      <c r="Z87" s="8">
        <v>0</v>
      </c>
      <c r="AA87" s="8">
        <v>0</v>
      </c>
      <c r="AB87" s="8">
        <v>0</v>
      </c>
      <c r="AC87" s="7">
        <f t="shared" si="43"/>
        <v>0</v>
      </c>
      <c r="AD87" s="3" t="str">
        <f t="shared" si="44"/>
        <v>Nem rövidtávú a feladat.</v>
      </c>
      <c r="AF87" s="8">
        <v>3283</v>
      </c>
      <c r="AG87" s="8">
        <v>0</v>
      </c>
      <c r="AH87" s="8">
        <v>0</v>
      </c>
      <c r="AI87" s="8">
        <v>0</v>
      </c>
      <c r="AJ87" s="8">
        <v>0</v>
      </c>
      <c r="AK87" s="8">
        <v>0</v>
      </c>
      <c r="AL87" s="8">
        <v>0</v>
      </c>
      <c r="AM87" s="8">
        <v>0</v>
      </c>
      <c r="AN87" s="8">
        <v>0</v>
      </c>
      <c r="AO87" s="8">
        <v>0</v>
      </c>
      <c r="AP87" s="8">
        <v>0</v>
      </c>
      <c r="AQ87" s="7">
        <f t="shared" si="45"/>
        <v>3283</v>
      </c>
      <c r="AR87" s="40" t="s">
        <v>204</v>
      </c>
      <c r="AS87" s="3" t="str">
        <f t="shared" si="46"/>
        <v>Forráshiányos a feladat!</v>
      </c>
      <c r="AU87" s="15" t="s">
        <v>135</v>
      </c>
      <c r="AV87" s="15" t="s">
        <v>135</v>
      </c>
      <c r="AW87" s="6">
        <f>COUNTA($G$3:G87)</f>
        <v>85</v>
      </c>
      <c r="AY87" s="9">
        <f>VLOOKUP($G87,Összesítő!$B:$F,3,FALSE)</f>
        <v>3173</v>
      </c>
      <c r="AZ87" s="9">
        <f t="shared" si="47"/>
        <v>0</v>
      </c>
      <c r="BA87" s="5">
        <f t="shared" si="48"/>
        <v>1</v>
      </c>
      <c r="BB87" s="5" t="str">
        <f t="shared" si="49"/>
        <v>H</v>
      </c>
      <c r="BC87" s="5">
        <f t="shared" si="50"/>
        <v>0</v>
      </c>
      <c r="BD87" s="5">
        <f t="shared" si="51"/>
        <v>0</v>
      </c>
      <c r="BE87" s="5">
        <f t="shared" si="52"/>
        <v>0</v>
      </c>
      <c r="BF87" s="9" t="str">
        <f t="shared" si="53"/>
        <v>Nem rövidtávú a feladat.</v>
      </c>
      <c r="BG87" s="5">
        <f t="shared" si="54"/>
        <v>1</v>
      </c>
      <c r="BH87" s="5">
        <f t="shared" si="55"/>
        <v>1</v>
      </c>
      <c r="BI87" s="5">
        <f t="shared" si="56"/>
        <v>1</v>
      </c>
      <c r="BJ87" s="5">
        <f t="shared" si="57"/>
        <v>1</v>
      </c>
      <c r="BK87" s="5">
        <f t="shared" si="58"/>
        <v>1</v>
      </c>
      <c r="BL87" s="4" t="str">
        <f t="shared" si="59"/>
        <v>Forráshiányos a feladat!</v>
      </c>
      <c r="BM87" s="5">
        <f t="shared" si="60"/>
        <v>0</v>
      </c>
      <c r="BN87" s="5">
        <f t="shared" si="61"/>
        <v>1</v>
      </c>
      <c r="BO87" s="5">
        <f t="shared" si="62"/>
        <v>0</v>
      </c>
      <c r="BP87" s="5">
        <f t="shared" si="63"/>
        <v>0</v>
      </c>
      <c r="BQ87" s="5">
        <f t="shared" si="64"/>
        <v>0</v>
      </c>
      <c r="BR87" s="9">
        <f t="shared" si="65"/>
        <v>0</v>
      </c>
      <c r="BS87" s="5">
        <f t="shared" si="66"/>
        <v>0</v>
      </c>
      <c r="BT87" s="5">
        <f t="shared" si="67"/>
        <v>0</v>
      </c>
      <c r="BU87" s="5">
        <f t="shared" si="68"/>
        <v>1</v>
      </c>
      <c r="BV87" s="5">
        <f t="shared" si="69"/>
        <v>1</v>
      </c>
      <c r="BW87" s="5">
        <f t="shared" si="70"/>
        <v>1</v>
      </c>
      <c r="BX87" s="5">
        <f t="shared" si="71"/>
        <v>1</v>
      </c>
      <c r="BY87" s="5">
        <f t="shared" si="72"/>
        <v>1</v>
      </c>
      <c r="BZ87" s="5">
        <f t="shared" si="73"/>
        <v>1</v>
      </c>
      <c r="CA87" s="5">
        <f t="shared" si="74"/>
        <v>1</v>
      </c>
      <c r="CB87" s="5">
        <f t="shared" si="75"/>
        <v>1</v>
      </c>
      <c r="CC87" s="5">
        <f t="shared" si="76"/>
        <v>1</v>
      </c>
      <c r="CD87" s="5" t="str">
        <f t="shared" si="77"/>
        <v>?</v>
      </c>
      <c r="CE87" s="4" t="str">
        <f t="shared" si="78"/>
        <v>Kitöltés rendben!</v>
      </c>
      <c r="CF87" s="5">
        <f t="shared" si="79"/>
        <v>1</v>
      </c>
      <c r="CG87" s="5">
        <f t="shared" si="80"/>
        <v>0</v>
      </c>
      <c r="CH87" s="5">
        <f t="shared" si="81"/>
        <v>1</v>
      </c>
    </row>
    <row r="88" spans="1:86" s="2" customFormat="1" ht="30.25" customHeight="1" x14ac:dyDescent="0.25">
      <c r="A88" s="1" t="str">
        <f t="shared" si="42"/>
        <v>Kitöltés rendben!</v>
      </c>
      <c r="B88" s="209">
        <v>2</v>
      </c>
      <c r="C88" s="208" t="s">
        <v>70</v>
      </c>
      <c r="D88" s="210" t="s">
        <v>299</v>
      </c>
      <c r="E88" s="210" t="s">
        <v>201</v>
      </c>
      <c r="F88" s="211" t="str">
        <f>VLOOKUP($G88,Összesítő!$B:$F,2,FALSE)</f>
        <v>21-12575-1-011-01-13</v>
      </c>
      <c r="G88" s="208" t="s">
        <v>214</v>
      </c>
      <c r="H88" s="6" t="str">
        <f>AY88&amp;"_"&amp;AW88&amp;"_FIV_"&amp;LEFT(Előlap!$B$6,4)</f>
        <v>3173_86_FIV_2026</v>
      </c>
      <c r="I88" s="6" t="str">
        <f>VLOOKUP($G88,Összesítő!$B:$F,5,FALSE)</f>
        <v>Lenti - kivéve Máhomfa, Iklódbördőce, Kerkabarabás, Zalabaksa, Csesztreg, Rédics, Resznek, Külsősárd, Belsősárd, Szilvágy, Pórszombat</v>
      </c>
      <c r="J88" s="6" t="str">
        <f>VLOOKUP($G88,Összesítő!$B:$F,4,FALSE)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88" s="7">
        <f t="shared" si="41"/>
        <v>9500</v>
      </c>
      <c r="L88" s="14">
        <v>2032</v>
      </c>
      <c r="M88" s="14">
        <v>2032</v>
      </c>
      <c r="N88" s="13">
        <v>0</v>
      </c>
      <c r="O88" s="8">
        <v>9500</v>
      </c>
      <c r="P88" s="8">
        <v>0</v>
      </c>
      <c r="R88" s="8">
        <v>0</v>
      </c>
      <c r="S88" s="8">
        <v>0</v>
      </c>
      <c r="T88" s="8">
        <v>0</v>
      </c>
      <c r="U88" s="8">
        <v>0</v>
      </c>
      <c r="V88" s="8">
        <v>0</v>
      </c>
      <c r="W88" s="8">
        <v>0</v>
      </c>
      <c r="X88" s="8">
        <v>0</v>
      </c>
      <c r="Y88" s="8">
        <v>0</v>
      </c>
      <c r="Z88" s="8">
        <v>0</v>
      </c>
      <c r="AA88" s="8">
        <v>0</v>
      </c>
      <c r="AB88" s="8">
        <v>0</v>
      </c>
      <c r="AC88" s="7">
        <f t="shared" si="43"/>
        <v>0</v>
      </c>
      <c r="AD88" s="3" t="str">
        <f t="shared" si="44"/>
        <v>Nem rövidtávú a feladat.</v>
      </c>
      <c r="AF88" s="8">
        <v>40</v>
      </c>
      <c r="AG88" s="8">
        <v>0</v>
      </c>
      <c r="AH88" s="8">
        <v>0</v>
      </c>
      <c r="AI88" s="8">
        <v>0</v>
      </c>
      <c r="AJ88" s="8">
        <v>0</v>
      </c>
      <c r="AK88" s="8">
        <v>0</v>
      </c>
      <c r="AL88" s="8">
        <v>0</v>
      </c>
      <c r="AM88" s="8">
        <v>0</v>
      </c>
      <c r="AN88" s="8">
        <v>0</v>
      </c>
      <c r="AO88" s="8">
        <v>0</v>
      </c>
      <c r="AP88" s="8">
        <v>0</v>
      </c>
      <c r="AQ88" s="7">
        <f t="shared" si="45"/>
        <v>40</v>
      </c>
      <c r="AR88" s="40" t="s">
        <v>204</v>
      </c>
      <c r="AS88" s="3" t="str">
        <f t="shared" si="46"/>
        <v>Forráshiányos a feladat!</v>
      </c>
      <c r="AU88" s="15" t="s">
        <v>135</v>
      </c>
      <c r="AV88" s="15" t="s">
        <v>135</v>
      </c>
      <c r="AW88" s="6">
        <f>COUNTA($G$3:G88)</f>
        <v>86</v>
      </c>
      <c r="AY88" s="9">
        <f>VLOOKUP($G88,Összesítő!$B:$F,3,FALSE)</f>
        <v>3173</v>
      </c>
      <c r="AZ88" s="9">
        <f t="shared" si="47"/>
        <v>0</v>
      </c>
      <c r="BA88" s="5">
        <f t="shared" si="48"/>
        <v>1</v>
      </c>
      <c r="BB88" s="5" t="str">
        <f t="shared" si="49"/>
        <v>H</v>
      </c>
      <c r="BC88" s="5">
        <f t="shared" si="50"/>
        <v>0</v>
      </c>
      <c r="BD88" s="5">
        <f t="shared" si="51"/>
        <v>0</v>
      </c>
      <c r="BE88" s="5">
        <f t="shared" si="52"/>
        <v>0</v>
      </c>
      <c r="BF88" s="9" t="str">
        <f t="shared" si="53"/>
        <v>Nem rövidtávú a feladat.</v>
      </c>
      <c r="BG88" s="5">
        <f t="shared" si="54"/>
        <v>1</v>
      </c>
      <c r="BH88" s="5">
        <f t="shared" si="55"/>
        <v>1</v>
      </c>
      <c r="BI88" s="5">
        <f t="shared" si="56"/>
        <v>1</v>
      </c>
      <c r="BJ88" s="5">
        <f t="shared" si="57"/>
        <v>1</v>
      </c>
      <c r="BK88" s="5">
        <f t="shared" si="58"/>
        <v>1</v>
      </c>
      <c r="BL88" s="4" t="str">
        <f t="shared" si="59"/>
        <v>Forráshiányos a feladat!</v>
      </c>
      <c r="BM88" s="5">
        <f t="shared" si="60"/>
        <v>0</v>
      </c>
      <c r="BN88" s="5">
        <f t="shared" si="61"/>
        <v>1</v>
      </c>
      <c r="BO88" s="5">
        <f t="shared" si="62"/>
        <v>0</v>
      </c>
      <c r="BP88" s="5">
        <f t="shared" si="63"/>
        <v>0</v>
      </c>
      <c r="BQ88" s="5">
        <f t="shared" si="64"/>
        <v>0</v>
      </c>
      <c r="BR88" s="9">
        <f t="shared" si="65"/>
        <v>0</v>
      </c>
      <c r="BS88" s="5">
        <f t="shared" si="66"/>
        <v>0</v>
      </c>
      <c r="BT88" s="5">
        <f t="shared" si="67"/>
        <v>0</v>
      </c>
      <c r="BU88" s="5">
        <f t="shared" si="68"/>
        <v>1</v>
      </c>
      <c r="BV88" s="5">
        <f t="shared" si="69"/>
        <v>1</v>
      </c>
      <c r="BW88" s="5">
        <f t="shared" si="70"/>
        <v>1</v>
      </c>
      <c r="BX88" s="5">
        <f t="shared" si="71"/>
        <v>1</v>
      </c>
      <c r="BY88" s="5">
        <f t="shared" si="72"/>
        <v>1</v>
      </c>
      <c r="BZ88" s="5">
        <f t="shared" si="73"/>
        <v>1</v>
      </c>
      <c r="CA88" s="5">
        <f t="shared" si="74"/>
        <v>1</v>
      </c>
      <c r="CB88" s="5">
        <f t="shared" si="75"/>
        <v>1</v>
      </c>
      <c r="CC88" s="5">
        <f t="shared" si="76"/>
        <v>1</v>
      </c>
      <c r="CD88" s="5" t="str">
        <f t="shared" si="77"/>
        <v>?</v>
      </c>
      <c r="CE88" s="4" t="str">
        <f t="shared" si="78"/>
        <v>Kitöltés rendben!</v>
      </c>
      <c r="CF88" s="5">
        <f t="shared" si="79"/>
        <v>1</v>
      </c>
      <c r="CG88" s="5">
        <f t="shared" si="80"/>
        <v>0</v>
      </c>
      <c r="CH88" s="5">
        <f t="shared" si="81"/>
        <v>1</v>
      </c>
    </row>
    <row r="89" spans="1:86" s="2" customFormat="1" ht="30.25" customHeight="1" x14ac:dyDescent="0.25">
      <c r="A89" s="1" t="str">
        <f t="shared" si="42"/>
        <v>Kitöltés rendben!</v>
      </c>
      <c r="B89" s="209">
        <v>2</v>
      </c>
      <c r="C89" s="208" t="s">
        <v>70</v>
      </c>
      <c r="D89" s="210" t="s">
        <v>300</v>
      </c>
      <c r="E89" s="210" t="s">
        <v>201</v>
      </c>
      <c r="F89" s="211" t="str">
        <f>VLOOKUP($G89,Összesítő!$B:$F,2,FALSE)</f>
        <v>21-12575-1-011-01-13</v>
      </c>
      <c r="G89" s="208" t="s">
        <v>214</v>
      </c>
      <c r="H89" s="6" t="str">
        <f>AY89&amp;"_"&amp;AW89&amp;"_FIV_"&amp;LEFT(Előlap!$B$6,4)</f>
        <v>3173_87_FIV_2026</v>
      </c>
      <c r="I89" s="6" t="str">
        <f>VLOOKUP($G89,Összesítő!$B:$F,5,FALSE)</f>
        <v>Lenti - kivéve Máhomfa, Iklódbördőce, Kerkabarabás, Zalabaksa, Csesztreg, Rédics, Resznek, Külsősárd, Belsősárd, Szilvágy, Pórszombat</v>
      </c>
      <c r="J89" s="6" t="str">
        <f>VLOOKUP($G89,Összesítő!$B:$F,4,FALSE)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89" s="7">
        <f t="shared" si="41"/>
        <v>60170</v>
      </c>
      <c r="L89" s="14">
        <v>2032</v>
      </c>
      <c r="M89" s="14">
        <v>2036</v>
      </c>
      <c r="N89" s="13">
        <v>0</v>
      </c>
      <c r="O89" s="8">
        <v>60170</v>
      </c>
      <c r="P89" s="8">
        <v>0</v>
      </c>
      <c r="R89" s="8">
        <v>0</v>
      </c>
      <c r="S89" s="8">
        <v>0</v>
      </c>
      <c r="T89" s="8">
        <v>0</v>
      </c>
      <c r="U89" s="8">
        <v>0</v>
      </c>
      <c r="V89" s="8">
        <v>0</v>
      </c>
      <c r="W89" s="8">
        <v>0</v>
      </c>
      <c r="X89" s="8">
        <v>0</v>
      </c>
      <c r="Y89" s="8">
        <v>0</v>
      </c>
      <c r="Z89" s="8">
        <v>0</v>
      </c>
      <c r="AA89" s="8">
        <v>0</v>
      </c>
      <c r="AB89" s="8">
        <v>0</v>
      </c>
      <c r="AC89" s="7">
        <f t="shared" si="43"/>
        <v>0</v>
      </c>
      <c r="AD89" s="3" t="str">
        <f t="shared" si="44"/>
        <v>Nem rövidtávú a feladat.</v>
      </c>
      <c r="AF89" s="8">
        <v>0</v>
      </c>
      <c r="AG89" s="8">
        <v>0</v>
      </c>
      <c r="AH89" s="8">
        <v>0</v>
      </c>
      <c r="AI89" s="8">
        <v>0</v>
      </c>
      <c r="AJ89" s="8">
        <v>0</v>
      </c>
      <c r="AK89" s="8">
        <v>0</v>
      </c>
      <c r="AL89" s="8">
        <v>0</v>
      </c>
      <c r="AM89" s="8">
        <v>0</v>
      </c>
      <c r="AN89" s="8">
        <v>0</v>
      </c>
      <c r="AO89" s="8">
        <v>0</v>
      </c>
      <c r="AP89" s="8">
        <v>0</v>
      </c>
      <c r="AQ89" s="7">
        <f t="shared" si="45"/>
        <v>0</v>
      </c>
      <c r="AR89" s="40" t="s">
        <v>204</v>
      </c>
      <c r="AS89" s="3" t="str">
        <f t="shared" si="46"/>
        <v>Forráshiányos a feladat!</v>
      </c>
      <c r="AU89" s="15" t="s">
        <v>135</v>
      </c>
      <c r="AV89" s="15" t="s">
        <v>135</v>
      </c>
      <c r="AW89" s="6">
        <f>COUNTA($G$3:G89)</f>
        <v>87</v>
      </c>
      <c r="AY89" s="9">
        <f>VLOOKUP($G89,Összesítő!$B:$F,3,FALSE)</f>
        <v>3173</v>
      </c>
      <c r="AZ89" s="9">
        <f t="shared" si="47"/>
        <v>0</v>
      </c>
      <c r="BA89" s="5">
        <f t="shared" si="48"/>
        <v>1</v>
      </c>
      <c r="BB89" s="5" t="str">
        <f t="shared" si="49"/>
        <v>H</v>
      </c>
      <c r="BC89" s="5">
        <f t="shared" si="50"/>
        <v>0</v>
      </c>
      <c r="BD89" s="5">
        <f t="shared" si="51"/>
        <v>0</v>
      </c>
      <c r="BE89" s="5">
        <f t="shared" si="52"/>
        <v>0</v>
      </c>
      <c r="BF89" s="9" t="str">
        <f t="shared" si="53"/>
        <v>Nem rövidtávú a feladat.</v>
      </c>
      <c r="BG89" s="5">
        <f t="shared" si="54"/>
        <v>1</v>
      </c>
      <c r="BH89" s="5">
        <f t="shared" si="55"/>
        <v>1</v>
      </c>
      <c r="BI89" s="5">
        <f t="shared" si="56"/>
        <v>1</v>
      </c>
      <c r="BJ89" s="5">
        <f t="shared" si="57"/>
        <v>1</v>
      </c>
      <c r="BK89" s="5">
        <f t="shared" si="58"/>
        <v>1</v>
      </c>
      <c r="BL89" s="4" t="str">
        <f t="shared" si="59"/>
        <v>Forráshiányos a feladat!</v>
      </c>
      <c r="BM89" s="5">
        <f t="shared" si="60"/>
        <v>0</v>
      </c>
      <c r="BN89" s="5">
        <f t="shared" si="61"/>
        <v>1</v>
      </c>
      <c r="BO89" s="5">
        <f t="shared" si="62"/>
        <v>0</v>
      </c>
      <c r="BP89" s="5">
        <f t="shared" si="63"/>
        <v>0</v>
      </c>
      <c r="BQ89" s="5">
        <f t="shared" si="64"/>
        <v>0</v>
      </c>
      <c r="BR89" s="9">
        <f t="shared" si="65"/>
        <v>0</v>
      </c>
      <c r="BS89" s="5">
        <f t="shared" si="66"/>
        <v>0</v>
      </c>
      <c r="BT89" s="5">
        <f t="shared" si="67"/>
        <v>0</v>
      </c>
      <c r="BU89" s="5">
        <f t="shared" si="68"/>
        <v>1</v>
      </c>
      <c r="BV89" s="5">
        <f t="shared" si="69"/>
        <v>1</v>
      </c>
      <c r="BW89" s="5">
        <f t="shared" si="70"/>
        <v>1</v>
      </c>
      <c r="BX89" s="5">
        <f t="shared" si="71"/>
        <v>1</v>
      </c>
      <c r="BY89" s="5">
        <f t="shared" si="72"/>
        <v>1</v>
      </c>
      <c r="BZ89" s="5">
        <f t="shared" si="73"/>
        <v>1</v>
      </c>
      <c r="CA89" s="5">
        <f t="shared" si="74"/>
        <v>1</v>
      </c>
      <c r="CB89" s="5">
        <f t="shared" si="75"/>
        <v>1</v>
      </c>
      <c r="CC89" s="5">
        <f t="shared" si="76"/>
        <v>1</v>
      </c>
      <c r="CD89" s="5" t="str">
        <f t="shared" si="77"/>
        <v>?</v>
      </c>
      <c r="CE89" s="4" t="str">
        <f t="shared" si="78"/>
        <v>Kitöltés rendben!</v>
      </c>
      <c r="CF89" s="5">
        <f t="shared" si="79"/>
        <v>1</v>
      </c>
      <c r="CG89" s="5">
        <f t="shared" si="80"/>
        <v>0</v>
      </c>
      <c r="CH89" s="5">
        <f t="shared" si="81"/>
        <v>1</v>
      </c>
    </row>
    <row r="90" spans="1:86" s="2" customFormat="1" ht="30.25" customHeight="1" x14ac:dyDescent="0.25">
      <c r="A90" s="1" t="str">
        <f t="shared" si="42"/>
        <v>Kitöltés rendben!</v>
      </c>
      <c r="B90" s="209">
        <v>2</v>
      </c>
      <c r="C90" s="208" t="s">
        <v>70</v>
      </c>
      <c r="D90" s="210" t="s">
        <v>301</v>
      </c>
      <c r="E90" s="210" t="s">
        <v>201</v>
      </c>
      <c r="F90" s="211" t="str">
        <f>VLOOKUP($G90,Összesítő!$B:$F,2,FALSE)</f>
        <v>21-12575-1-011-01-13</v>
      </c>
      <c r="G90" s="208" t="s">
        <v>214</v>
      </c>
      <c r="H90" s="6" t="str">
        <f>AY90&amp;"_"&amp;AW90&amp;"_FIV_"&amp;LEFT(Előlap!$B$6,4)</f>
        <v>3173_88_FIV_2026</v>
      </c>
      <c r="I90" s="6" t="str">
        <f>VLOOKUP($G90,Összesítő!$B:$F,5,FALSE)</f>
        <v>Lenti - kivéve Máhomfa, Iklódbördőce, Kerkabarabás, Zalabaksa, Csesztreg, Rédics, Resznek, Külsősárd, Belsősárd, Szilvágy, Pórszombat</v>
      </c>
      <c r="J90" s="6" t="str">
        <f>VLOOKUP($G90,Összesítő!$B:$F,4,FALSE)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90" s="7">
        <f t="shared" si="41"/>
        <v>9000</v>
      </c>
      <c r="L90" s="14">
        <v>2032</v>
      </c>
      <c r="M90" s="14">
        <v>2032</v>
      </c>
      <c r="N90" s="13">
        <v>0</v>
      </c>
      <c r="O90" s="8">
        <v>9000</v>
      </c>
      <c r="P90" s="8">
        <v>0</v>
      </c>
      <c r="R90" s="8">
        <v>0</v>
      </c>
      <c r="S90" s="8">
        <v>0</v>
      </c>
      <c r="T90" s="8">
        <v>0</v>
      </c>
      <c r="U90" s="8">
        <v>0</v>
      </c>
      <c r="V90" s="8">
        <v>0</v>
      </c>
      <c r="W90" s="8">
        <v>0</v>
      </c>
      <c r="X90" s="8">
        <v>0</v>
      </c>
      <c r="Y90" s="8">
        <v>0</v>
      </c>
      <c r="Z90" s="8">
        <v>0</v>
      </c>
      <c r="AA90" s="8">
        <v>0</v>
      </c>
      <c r="AB90" s="8">
        <v>0</v>
      </c>
      <c r="AC90" s="7">
        <f t="shared" si="43"/>
        <v>0</v>
      </c>
      <c r="AD90" s="3" t="str">
        <f t="shared" si="44"/>
        <v>Nem rövidtávú a feladat.</v>
      </c>
      <c r="AF90" s="8">
        <v>58</v>
      </c>
      <c r="AG90" s="8">
        <v>0</v>
      </c>
      <c r="AH90" s="8">
        <v>0</v>
      </c>
      <c r="AI90" s="8">
        <v>0</v>
      </c>
      <c r="AJ90" s="8">
        <v>0</v>
      </c>
      <c r="AK90" s="8">
        <v>0</v>
      </c>
      <c r="AL90" s="8">
        <v>0</v>
      </c>
      <c r="AM90" s="8">
        <v>0</v>
      </c>
      <c r="AN90" s="8">
        <v>0</v>
      </c>
      <c r="AO90" s="8">
        <v>0</v>
      </c>
      <c r="AP90" s="8">
        <v>0</v>
      </c>
      <c r="AQ90" s="7">
        <f t="shared" si="45"/>
        <v>58</v>
      </c>
      <c r="AR90" s="40" t="s">
        <v>204</v>
      </c>
      <c r="AS90" s="3" t="str">
        <f t="shared" si="46"/>
        <v>Forráshiányos a feladat!</v>
      </c>
      <c r="AU90" s="15" t="s">
        <v>135</v>
      </c>
      <c r="AV90" s="15" t="s">
        <v>135</v>
      </c>
      <c r="AW90" s="6">
        <f>COUNTA($G$3:G90)</f>
        <v>88</v>
      </c>
      <c r="AY90" s="9">
        <f>VLOOKUP($G90,Összesítő!$B:$F,3,FALSE)</f>
        <v>3173</v>
      </c>
      <c r="AZ90" s="9">
        <f t="shared" si="47"/>
        <v>0</v>
      </c>
      <c r="BA90" s="5">
        <f t="shared" si="48"/>
        <v>1</v>
      </c>
      <c r="BB90" s="5" t="str">
        <f t="shared" si="49"/>
        <v>H</v>
      </c>
      <c r="BC90" s="5">
        <f t="shared" si="50"/>
        <v>0</v>
      </c>
      <c r="BD90" s="5">
        <f t="shared" si="51"/>
        <v>0</v>
      </c>
      <c r="BE90" s="5">
        <f t="shared" si="52"/>
        <v>0</v>
      </c>
      <c r="BF90" s="9" t="str">
        <f t="shared" si="53"/>
        <v>Nem rövidtávú a feladat.</v>
      </c>
      <c r="BG90" s="5">
        <f t="shared" si="54"/>
        <v>1</v>
      </c>
      <c r="BH90" s="5">
        <f t="shared" si="55"/>
        <v>1</v>
      </c>
      <c r="BI90" s="5">
        <f t="shared" si="56"/>
        <v>1</v>
      </c>
      <c r="BJ90" s="5">
        <f t="shared" si="57"/>
        <v>1</v>
      </c>
      <c r="BK90" s="5">
        <f t="shared" si="58"/>
        <v>1</v>
      </c>
      <c r="BL90" s="4" t="str">
        <f t="shared" si="59"/>
        <v>Forráshiányos a feladat!</v>
      </c>
      <c r="BM90" s="5">
        <f t="shared" si="60"/>
        <v>0</v>
      </c>
      <c r="BN90" s="5">
        <f t="shared" si="61"/>
        <v>1</v>
      </c>
      <c r="BO90" s="5">
        <f t="shared" si="62"/>
        <v>0</v>
      </c>
      <c r="BP90" s="5">
        <f t="shared" si="63"/>
        <v>0</v>
      </c>
      <c r="BQ90" s="5">
        <f t="shared" si="64"/>
        <v>0</v>
      </c>
      <c r="BR90" s="9">
        <f t="shared" si="65"/>
        <v>0</v>
      </c>
      <c r="BS90" s="5">
        <f t="shared" si="66"/>
        <v>0</v>
      </c>
      <c r="BT90" s="5">
        <f t="shared" si="67"/>
        <v>0</v>
      </c>
      <c r="BU90" s="5">
        <f t="shared" si="68"/>
        <v>1</v>
      </c>
      <c r="BV90" s="5">
        <f t="shared" si="69"/>
        <v>1</v>
      </c>
      <c r="BW90" s="5">
        <f t="shared" si="70"/>
        <v>1</v>
      </c>
      <c r="BX90" s="5">
        <f t="shared" si="71"/>
        <v>1</v>
      </c>
      <c r="BY90" s="5">
        <f t="shared" si="72"/>
        <v>1</v>
      </c>
      <c r="BZ90" s="5">
        <f t="shared" si="73"/>
        <v>1</v>
      </c>
      <c r="CA90" s="5">
        <f t="shared" si="74"/>
        <v>1</v>
      </c>
      <c r="CB90" s="5">
        <f t="shared" si="75"/>
        <v>1</v>
      </c>
      <c r="CC90" s="5">
        <f t="shared" si="76"/>
        <v>1</v>
      </c>
      <c r="CD90" s="5" t="str">
        <f t="shared" si="77"/>
        <v>?</v>
      </c>
      <c r="CE90" s="4" t="str">
        <f t="shared" si="78"/>
        <v>Kitöltés rendben!</v>
      </c>
      <c r="CF90" s="5">
        <f t="shared" si="79"/>
        <v>1</v>
      </c>
      <c r="CG90" s="5">
        <f t="shared" si="80"/>
        <v>0</v>
      </c>
      <c r="CH90" s="5">
        <f t="shared" si="81"/>
        <v>1</v>
      </c>
    </row>
    <row r="91" spans="1:86" s="2" customFormat="1" ht="30.25" customHeight="1" x14ac:dyDescent="0.25">
      <c r="A91" s="1" t="str">
        <f t="shared" si="42"/>
        <v>Kitöltés rendben!</v>
      </c>
      <c r="B91" s="209">
        <v>2</v>
      </c>
      <c r="C91" s="208" t="s">
        <v>70</v>
      </c>
      <c r="D91" s="210" t="s">
        <v>302</v>
      </c>
      <c r="E91" s="210" t="s">
        <v>201</v>
      </c>
      <c r="F91" s="211" t="str">
        <f>VLOOKUP($G91,Összesítő!$B:$F,2,FALSE)</f>
        <v>21-12575-1-011-01-13</v>
      </c>
      <c r="G91" s="208" t="s">
        <v>214</v>
      </c>
      <c r="H91" s="6" t="str">
        <f>AY91&amp;"_"&amp;AW91&amp;"_FIV_"&amp;LEFT(Előlap!$B$6,4)</f>
        <v>3173_89_FIV_2026</v>
      </c>
      <c r="I91" s="6" t="str">
        <f>VLOOKUP($G91,Összesítő!$B:$F,5,FALSE)</f>
        <v>Lenti - kivéve Máhomfa, Iklódbördőce, Kerkabarabás, Zalabaksa, Csesztreg, Rédics, Resznek, Külsősárd, Belsősárd, Szilvágy, Pórszombat</v>
      </c>
      <c r="J91" s="6" t="str">
        <f>VLOOKUP($G91,Összesítő!$B:$F,4,FALSE)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91" s="7">
        <f t="shared" si="41"/>
        <v>8130</v>
      </c>
      <c r="L91" s="14">
        <v>2032</v>
      </c>
      <c r="M91" s="14">
        <v>2032</v>
      </c>
      <c r="N91" s="13">
        <v>0</v>
      </c>
      <c r="O91" s="8">
        <v>8130</v>
      </c>
      <c r="P91" s="8">
        <v>0</v>
      </c>
      <c r="R91" s="8">
        <v>0</v>
      </c>
      <c r="S91" s="8">
        <v>0</v>
      </c>
      <c r="T91" s="8">
        <v>0</v>
      </c>
      <c r="U91" s="8">
        <v>0</v>
      </c>
      <c r="V91" s="8">
        <v>0</v>
      </c>
      <c r="W91" s="8">
        <v>0</v>
      </c>
      <c r="X91" s="8">
        <v>0</v>
      </c>
      <c r="Y91" s="8">
        <v>0</v>
      </c>
      <c r="Z91" s="8">
        <v>0</v>
      </c>
      <c r="AA91" s="8">
        <v>0</v>
      </c>
      <c r="AB91" s="8">
        <v>0</v>
      </c>
      <c r="AC91" s="7">
        <f t="shared" si="43"/>
        <v>0</v>
      </c>
      <c r="AD91" s="3" t="str">
        <f t="shared" si="44"/>
        <v>Nem rövidtávú a feladat.</v>
      </c>
      <c r="AF91" s="8">
        <v>8130</v>
      </c>
      <c r="AG91" s="8">
        <v>0</v>
      </c>
      <c r="AH91" s="8">
        <v>0</v>
      </c>
      <c r="AI91" s="8">
        <v>0</v>
      </c>
      <c r="AJ91" s="8">
        <v>0</v>
      </c>
      <c r="AK91" s="8">
        <v>0</v>
      </c>
      <c r="AL91" s="8">
        <v>0</v>
      </c>
      <c r="AM91" s="8">
        <v>0</v>
      </c>
      <c r="AN91" s="8">
        <v>0</v>
      </c>
      <c r="AO91" s="8">
        <v>0</v>
      </c>
      <c r="AP91" s="8">
        <v>0</v>
      </c>
      <c r="AQ91" s="7">
        <f t="shared" si="45"/>
        <v>8130</v>
      </c>
      <c r="AR91" s="40" t="s">
        <v>203</v>
      </c>
      <c r="AS91" s="3" t="str">
        <f t="shared" si="46"/>
        <v>A forrás egyenlő a költséggel (II.ütem).</v>
      </c>
      <c r="AU91" s="15" t="s">
        <v>135</v>
      </c>
      <c r="AV91" s="15" t="s">
        <v>135</v>
      </c>
      <c r="AW91" s="6">
        <f>COUNTA($G$3:G91)</f>
        <v>89</v>
      </c>
      <c r="AY91" s="9">
        <f>VLOOKUP($G91,Összesítő!$B:$F,3,FALSE)</f>
        <v>3173</v>
      </c>
      <c r="AZ91" s="9">
        <f t="shared" si="47"/>
        <v>0</v>
      </c>
      <c r="BA91" s="5">
        <f t="shared" si="48"/>
        <v>1</v>
      </c>
      <c r="BB91" s="5" t="str">
        <f t="shared" si="49"/>
        <v>H</v>
      </c>
      <c r="BC91" s="5">
        <f t="shared" si="50"/>
        <v>0</v>
      </c>
      <c r="BD91" s="5">
        <f t="shared" si="51"/>
        <v>0</v>
      </c>
      <c r="BE91" s="5">
        <f t="shared" si="52"/>
        <v>0</v>
      </c>
      <c r="BF91" s="9" t="str">
        <f t="shared" si="53"/>
        <v>Nem rövidtávú a feladat.</v>
      </c>
      <c r="BG91" s="5">
        <f t="shared" si="54"/>
        <v>1</v>
      </c>
      <c r="BH91" s="5">
        <f t="shared" si="55"/>
        <v>1</v>
      </c>
      <c r="BI91" s="5">
        <f t="shared" si="56"/>
        <v>0</v>
      </c>
      <c r="BJ91" s="5">
        <f t="shared" si="57"/>
        <v>1</v>
      </c>
      <c r="BK91" s="5">
        <f t="shared" si="58"/>
        <v>1</v>
      </c>
      <c r="BL91" s="4" t="str">
        <f t="shared" si="59"/>
        <v>A forrás egyenlő a költséggel (II.ütem).</v>
      </c>
      <c r="BM91" s="5">
        <f t="shared" si="60"/>
        <v>0</v>
      </c>
      <c r="BN91" s="5">
        <f t="shared" si="61"/>
        <v>1</v>
      </c>
      <c r="BO91" s="5">
        <f t="shared" si="62"/>
        <v>0</v>
      </c>
      <c r="BP91" s="5">
        <f t="shared" si="63"/>
        <v>0</v>
      </c>
      <c r="BQ91" s="5">
        <f t="shared" si="64"/>
        <v>0</v>
      </c>
      <c r="BR91" s="9">
        <f t="shared" si="65"/>
        <v>0</v>
      </c>
      <c r="BS91" s="5">
        <f t="shared" si="66"/>
        <v>0</v>
      </c>
      <c r="BT91" s="5">
        <f t="shared" si="67"/>
        <v>0</v>
      </c>
      <c r="BU91" s="5">
        <f t="shared" si="68"/>
        <v>1</v>
      </c>
      <c r="BV91" s="5">
        <f t="shared" si="69"/>
        <v>1</v>
      </c>
      <c r="BW91" s="5">
        <f t="shared" si="70"/>
        <v>1</v>
      </c>
      <c r="BX91" s="5">
        <f t="shared" si="71"/>
        <v>1</v>
      </c>
      <c r="BY91" s="5">
        <f t="shared" si="72"/>
        <v>1</v>
      </c>
      <c r="BZ91" s="5">
        <f t="shared" si="73"/>
        <v>1</v>
      </c>
      <c r="CA91" s="5">
        <f t="shared" si="74"/>
        <v>1</v>
      </c>
      <c r="CB91" s="5">
        <f t="shared" si="75"/>
        <v>1</v>
      </c>
      <c r="CC91" s="5">
        <f t="shared" si="76"/>
        <v>1</v>
      </c>
      <c r="CD91" s="5" t="str">
        <f t="shared" si="77"/>
        <v>?</v>
      </c>
      <c r="CE91" s="4" t="str">
        <f t="shared" si="78"/>
        <v>Kitöltés rendben!</v>
      </c>
      <c r="CF91" s="5">
        <f t="shared" si="79"/>
        <v>1</v>
      </c>
      <c r="CG91" s="5">
        <f t="shared" si="80"/>
        <v>0</v>
      </c>
      <c r="CH91" s="5">
        <f t="shared" si="81"/>
        <v>1</v>
      </c>
    </row>
    <row r="92" spans="1:86" s="2" customFormat="1" ht="30.25" customHeight="1" x14ac:dyDescent="0.25">
      <c r="A92" s="1" t="str">
        <f t="shared" si="42"/>
        <v>Kitöltés rendben!</v>
      </c>
      <c r="B92" s="209">
        <v>2</v>
      </c>
      <c r="C92" s="208" t="s">
        <v>70</v>
      </c>
      <c r="D92" s="210" t="s">
        <v>303</v>
      </c>
      <c r="E92" s="210" t="s">
        <v>201</v>
      </c>
      <c r="F92" s="211" t="str">
        <f>VLOOKUP($G92,Összesítő!$B:$F,2,FALSE)</f>
        <v>21-12575-1-011-01-13</v>
      </c>
      <c r="G92" s="208" t="s">
        <v>214</v>
      </c>
      <c r="H92" s="6" t="str">
        <f>AY92&amp;"_"&amp;AW92&amp;"_FIV_"&amp;LEFT(Előlap!$B$6,4)</f>
        <v>3173_90_FIV_2026</v>
      </c>
      <c r="I92" s="6" t="str">
        <f>VLOOKUP($G92,Összesítő!$B:$F,5,FALSE)</f>
        <v>Lenti - kivéve Máhomfa, Iklódbördőce, Kerkabarabás, Zalabaksa, Csesztreg, Rédics, Resznek, Külsősárd, Belsősárd, Szilvágy, Pórszombat</v>
      </c>
      <c r="J92" s="6" t="str">
        <f>VLOOKUP($G92,Összesítő!$B:$F,4,FALSE)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92" s="7">
        <f t="shared" si="41"/>
        <v>8130</v>
      </c>
      <c r="L92" s="14">
        <v>2032</v>
      </c>
      <c r="M92" s="14">
        <v>2032</v>
      </c>
      <c r="N92" s="13">
        <v>0</v>
      </c>
      <c r="O92" s="8">
        <v>8130</v>
      </c>
      <c r="P92" s="8">
        <v>0</v>
      </c>
      <c r="R92" s="8">
        <v>0</v>
      </c>
      <c r="S92" s="8">
        <v>0</v>
      </c>
      <c r="T92" s="8">
        <v>0</v>
      </c>
      <c r="U92" s="8">
        <v>0</v>
      </c>
      <c r="V92" s="8">
        <v>0</v>
      </c>
      <c r="W92" s="8">
        <v>0</v>
      </c>
      <c r="X92" s="8">
        <v>0</v>
      </c>
      <c r="Y92" s="8">
        <v>0</v>
      </c>
      <c r="Z92" s="8">
        <v>0</v>
      </c>
      <c r="AA92" s="8">
        <v>0</v>
      </c>
      <c r="AB92" s="8">
        <v>0</v>
      </c>
      <c r="AC92" s="7">
        <f t="shared" si="43"/>
        <v>0</v>
      </c>
      <c r="AD92" s="3" t="str">
        <f t="shared" si="44"/>
        <v>Nem rövidtávú a feladat.</v>
      </c>
      <c r="AF92" s="8">
        <v>0</v>
      </c>
      <c r="AG92" s="8">
        <v>0</v>
      </c>
      <c r="AH92" s="8">
        <v>0</v>
      </c>
      <c r="AI92" s="8">
        <v>0</v>
      </c>
      <c r="AJ92" s="8">
        <v>0</v>
      </c>
      <c r="AK92" s="8">
        <v>0</v>
      </c>
      <c r="AL92" s="8">
        <v>0</v>
      </c>
      <c r="AM92" s="8">
        <v>0</v>
      </c>
      <c r="AN92" s="8">
        <v>0</v>
      </c>
      <c r="AO92" s="8">
        <v>0</v>
      </c>
      <c r="AP92" s="8">
        <v>0</v>
      </c>
      <c r="AQ92" s="7">
        <f t="shared" si="45"/>
        <v>0</v>
      </c>
      <c r="AR92" s="40" t="s">
        <v>204</v>
      </c>
      <c r="AS92" s="3" t="str">
        <f t="shared" si="46"/>
        <v>Forráshiányos a feladat!</v>
      </c>
      <c r="AU92" s="15" t="s">
        <v>135</v>
      </c>
      <c r="AV92" s="15" t="s">
        <v>135</v>
      </c>
      <c r="AW92" s="6">
        <f>COUNTA($G$3:G92)</f>
        <v>90</v>
      </c>
      <c r="AY92" s="9">
        <f>VLOOKUP($G92,Összesítő!$B:$F,3,FALSE)</f>
        <v>3173</v>
      </c>
      <c r="AZ92" s="9">
        <f t="shared" si="47"/>
        <v>0</v>
      </c>
      <c r="BA92" s="5">
        <f t="shared" si="48"/>
        <v>1</v>
      </c>
      <c r="BB92" s="5" t="str">
        <f t="shared" si="49"/>
        <v>H</v>
      </c>
      <c r="BC92" s="5">
        <f t="shared" si="50"/>
        <v>0</v>
      </c>
      <c r="BD92" s="5">
        <f t="shared" si="51"/>
        <v>0</v>
      </c>
      <c r="BE92" s="5">
        <f t="shared" si="52"/>
        <v>0</v>
      </c>
      <c r="BF92" s="9" t="str">
        <f t="shared" si="53"/>
        <v>Nem rövidtávú a feladat.</v>
      </c>
      <c r="BG92" s="5">
        <f t="shared" si="54"/>
        <v>1</v>
      </c>
      <c r="BH92" s="5">
        <f t="shared" si="55"/>
        <v>1</v>
      </c>
      <c r="BI92" s="5">
        <f t="shared" si="56"/>
        <v>1</v>
      </c>
      <c r="BJ92" s="5">
        <f t="shared" si="57"/>
        <v>1</v>
      </c>
      <c r="BK92" s="5">
        <f t="shared" si="58"/>
        <v>1</v>
      </c>
      <c r="BL92" s="4" t="str">
        <f t="shared" si="59"/>
        <v>Forráshiányos a feladat!</v>
      </c>
      <c r="BM92" s="5">
        <f t="shared" si="60"/>
        <v>0</v>
      </c>
      <c r="BN92" s="5">
        <f t="shared" si="61"/>
        <v>1</v>
      </c>
      <c r="BO92" s="5">
        <f t="shared" si="62"/>
        <v>0</v>
      </c>
      <c r="BP92" s="5">
        <f t="shared" si="63"/>
        <v>0</v>
      </c>
      <c r="BQ92" s="5">
        <f t="shared" si="64"/>
        <v>0</v>
      </c>
      <c r="BR92" s="9">
        <f t="shared" si="65"/>
        <v>0</v>
      </c>
      <c r="BS92" s="5">
        <f t="shared" si="66"/>
        <v>0</v>
      </c>
      <c r="BT92" s="5">
        <f t="shared" si="67"/>
        <v>0</v>
      </c>
      <c r="BU92" s="5">
        <f t="shared" si="68"/>
        <v>1</v>
      </c>
      <c r="BV92" s="5">
        <f t="shared" si="69"/>
        <v>1</v>
      </c>
      <c r="BW92" s="5">
        <f t="shared" si="70"/>
        <v>1</v>
      </c>
      <c r="BX92" s="5">
        <f t="shared" si="71"/>
        <v>1</v>
      </c>
      <c r="BY92" s="5">
        <f t="shared" si="72"/>
        <v>1</v>
      </c>
      <c r="BZ92" s="5">
        <f t="shared" si="73"/>
        <v>1</v>
      </c>
      <c r="CA92" s="5">
        <f t="shared" si="74"/>
        <v>1</v>
      </c>
      <c r="CB92" s="5">
        <f t="shared" si="75"/>
        <v>1</v>
      </c>
      <c r="CC92" s="5">
        <f t="shared" si="76"/>
        <v>1</v>
      </c>
      <c r="CD92" s="5" t="str">
        <f t="shared" si="77"/>
        <v>?</v>
      </c>
      <c r="CE92" s="4" t="str">
        <f t="shared" si="78"/>
        <v>Kitöltés rendben!</v>
      </c>
      <c r="CF92" s="5">
        <f t="shared" si="79"/>
        <v>1</v>
      </c>
      <c r="CG92" s="5">
        <f t="shared" si="80"/>
        <v>0</v>
      </c>
      <c r="CH92" s="5">
        <f t="shared" si="81"/>
        <v>1</v>
      </c>
    </row>
    <row r="93" spans="1:86" s="2" customFormat="1" ht="30.25" customHeight="1" x14ac:dyDescent="0.25">
      <c r="A93" s="1" t="str">
        <f t="shared" si="42"/>
        <v>Kitöltés rendben!</v>
      </c>
      <c r="B93" s="209">
        <v>2</v>
      </c>
      <c r="C93" s="208" t="s">
        <v>70</v>
      </c>
      <c r="D93" s="210" t="s">
        <v>261</v>
      </c>
      <c r="E93" s="210" t="s">
        <v>201</v>
      </c>
      <c r="F93" s="211" t="str">
        <f>VLOOKUP($G93,Összesítő!$B:$F,2,FALSE)</f>
        <v>21-12575-1-011-01-13</v>
      </c>
      <c r="G93" s="208" t="s">
        <v>214</v>
      </c>
      <c r="H93" s="6" t="str">
        <f>AY93&amp;"_"&amp;AW93&amp;"_FIV_"&amp;LEFT(Előlap!$B$6,4)</f>
        <v>3173_91_FIV_2026</v>
      </c>
      <c r="I93" s="6" t="str">
        <f>VLOOKUP($G93,Összesítő!$B:$F,5,FALSE)</f>
        <v>Lenti - kivéve Máhomfa, Iklódbördőce, Kerkabarabás, Zalabaksa, Csesztreg, Rédics, Resznek, Külsősárd, Belsősárd, Szilvágy, Pórszombat</v>
      </c>
      <c r="J93" s="6" t="str">
        <f>VLOOKUP($G93,Összesítő!$B:$F,4,FALSE)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93" s="7">
        <f t="shared" si="41"/>
        <v>12540</v>
      </c>
      <c r="L93" s="14">
        <v>2032</v>
      </c>
      <c r="M93" s="14">
        <v>2032</v>
      </c>
      <c r="N93" s="13">
        <v>0</v>
      </c>
      <c r="O93" s="8">
        <v>12540</v>
      </c>
      <c r="P93" s="8">
        <v>0</v>
      </c>
      <c r="R93" s="8">
        <v>0</v>
      </c>
      <c r="S93" s="8">
        <v>0</v>
      </c>
      <c r="T93" s="8">
        <v>0</v>
      </c>
      <c r="U93" s="8">
        <v>0</v>
      </c>
      <c r="V93" s="8">
        <v>0</v>
      </c>
      <c r="W93" s="8">
        <v>0</v>
      </c>
      <c r="X93" s="8">
        <v>0</v>
      </c>
      <c r="Y93" s="8">
        <v>0</v>
      </c>
      <c r="Z93" s="8">
        <v>0</v>
      </c>
      <c r="AA93" s="8">
        <v>0</v>
      </c>
      <c r="AB93" s="8">
        <v>0</v>
      </c>
      <c r="AC93" s="7">
        <f t="shared" si="43"/>
        <v>0</v>
      </c>
      <c r="AD93" s="3" t="str">
        <f t="shared" si="44"/>
        <v>Nem rövidtávú a feladat.</v>
      </c>
      <c r="AF93" s="8">
        <v>0</v>
      </c>
      <c r="AG93" s="8">
        <v>0</v>
      </c>
      <c r="AH93" s="8">
        <v>0</v>
      </c>
      <c r="AI93" s="8">
        <v>0</v>
      </c>
      <c r="AJ93" s="8">
        <v>0</v>
      </c>
      <c r="AK93" s="8">
        <v>0</v>
      </c>
      <c r="AL93" s="8">
        <v>0</v>
      </c>
      <c r="AM93" s="8">
        <v>0</v>
      </c>
      <c r="AN93" s="8">
        <v>0</v>
      </c>
      <c r="AO93" s="8">
        <v>0</v>
      </c>
      <c r="AP93" s="8">
        <v>0</v>
      </c>
      <c r="AQ93" s="7">
        <f t="shared" si="45"/>
        <v>0</v>
      </c>
      <c r="AR93" s="40" t="s">
        <v>204</v>
      </c>
      <c r="AS93" s="3" t="str">
        <f t="shared" si="46"/>
        <v>Forráshiányos a feladat!</v>
      </c>
      <c r="AU93" s="15" t="s">
        <v>135</v>
      </c>
      <c r="AV93" s="15" t="s">
        <v>135</v>
      </c>
      <c r="AW93" s="6">
        <f>COUNTA($G$3:G93)</f>
        <v>91</v>
      </c>
      <c r="AY93" s="9">
        <f>VLOOKUP($G93,Összesítő!$B:$F,3,FALSE)</f>
        <v>3173</v>
      </c>
      <c r="AZ93" s="9">
        <f t="shared" si="47"/>
        <v>0</v>
      </c>
      <c r="BA93" s="5">
        <f t="shared" si="48"/>
        <v>1</v>
      </c>
      <c r="BB93" s="5" t="str">
        <f t="shared" si="49"/>
        <v>H</v>
      </c>
      <c r="BC93" s="5">
        <f t="shared" si="50"/>
        <v>0</v>
      </c>
      <c r="BD93" s="5">
        <f t="shared" si="51"/>
        <v>0</v>
      </c>
      <c r="BE93" s="5">
        <f t="shared" si="52"/>
        <v>0</v>
      </c>
      <c r="BF93" s="9" t="str">
        <f t="shared" si="53"/>
        <v>Nem rövidtávú a feladat.</v>
      </c>
      <c r="BG93" s="5">
        <f t="shared" si="54"/>
        <v>1</v>
      </c>
      <c r="BH93" s="5">
        <f t="shared" si="55"/>
        <v>1</v>
      </c>
      <c r="BI93" s="5">
        <f t="shared" si="56"/>
        <v>1</v>
      </c>
      <c r="BJ93" s="5">
        <f t="shared" si="57"/>
        <v>1</v>
      </c>
      <c r="BK93" s="5">
        <f t="shared" si="58"/>
        <v>1</v>
      </c>
      <c r="BL93" s="4" t="str">
        <f t="shared" si="59"/>
        <v>Forráshiányos a feladat!</v>
      </c>
      <c r="BM93" s="5">
        <f t="shared" si="60"/>
        <v>0</v>
      </c>
      <c r="BN93" s="5">
        <f t="shared" si="61"/>
        <v>1</v>
      </c>
      <c r="BO93" s="5">
        <f t="shared" si="62"/>
        <v>0</v>
      </c>
      <c r="BP93" s="5">
        <f t="shared" si="63"/>
        <v>0</v>
      </c>
      <c r="BQ93" s="5">
        <f t="shared" si="64"/>
        <v>0</v>
      </c>
      <c r="BR93" s="9">
        <f t="shared" si="65"/>
        <v>0</v>
      </c>
      <c r="BS93" s="5">
        <f t="shared" si="66"/>
        <v>0</v>
      </c>
      <c r="BT93" s="5">
        <f t="shared" si="67"/>
        <v>0</v>
      </c>
      <c r="BU93" s="5">
        <f t="shared" si="68"/>
        <v>1</v>
      </c>
      <c r="BV93" s="5">
        <f t="shared" si="69"/>
        <v>1</v>
      </c>
      <c r="BW93" s="5">
        <f t="shared" si="70"/>
        <v>1</v>
      </c>
      <c r="BX93" s="5">
        <f t="shared" si="71"/>
        <v>1</v>
      </c>
      <c r="BY93" s="5">
        <f t="shared" si="72"/>
        <v>1</v>
      </c>
      <c r="BZ93" s="5">
        <f t="shared" si="73"/>
        <v>1</v>
      </c>
      <c r="CA93" s="5">
        <f t="shared" si="74"/>
        <v>1</v>
      </c>
      <c r="CB93" s="5">
        <f t="shared" si="75"/>
        <v>1</v>
      </c>
      <c r="CC93" s="5">
        <f t="shared" si="76"/>
        <v>1</v>
      </c>
      <c r="CD93" s="5" t="str">
        <f t="shared" si="77"/>
        <v>?</v>
      </c>
      <c r="CE93" s="4" t="str">
        <f t="shared" si="78"/>
        <v>Kitöltés rendben!</v>
      </c>
      <c r="CF93" s="5">
        <f t="shared" si="79"/>
        <v>1</v>
      </c>
      <c r="CG93" s="5">
        <f t="shared" si="80"/>
        <v>0</v>
      </c>
      <c r="CH93" s="5">
        <f t="shared" si="81"/>
        <v>1</v>
      </c>
    </row>
    <row r="94" spans="1:86" s="2" customFormat="1" ht="30.25" customHeight="1" x14ac:dyDescent="0.25">
      <c r="A94" s="1" t="str">
        <f t="shared" si="42"/>
        <v>Kitöltés rendben!</v>
      </c>
      <c r="B94" s="209">
        <v>2</v>
      </c>
      <c r="C94" s="208" t="s">
        <v>50</v>
      </c>
      <c r="D94" s="210" t="s">
        <v>304</v>
      </c>
      <c r="E94" s="210" t="s">
        <v>201</v>
      </c>
      <c r="F94" s="211" t="str">
        <f>VLOOKUP($G94,Összesítő!$B:$F,2,FALSE)</f>
        <v>21-12575-1-011-01-13</v>
      </c>
      <c r="G94" s="208" t="s">
        <v>214</v>
      </c>
      <c r="H94" s="6" t="str">
        <f>AY94&amp;"_"&amp;AW94&amp;"_FIV_"&amp;LEFT(Előlap!$B$6,4)</f>
        <v>3173_92_FIV_2026</v>
      </c>
      <c r="I94" s="6" t="str">
        <f>VLOOKUP($G94,Összesítő!$B:$F,5,FALSE)</f>
        <v>Lenti - kivéve Máhomfa, Iklódbördőce, Kerkabarabás, Zalabaksa, Csesztreg, Rédics, Resznek, Külsősárd, Belsősárd, Szilvágy, Pórszombat</v>
      </c>
      <c r="J94" s="6" t="str">
        <f>VLOOKUP($G94,Összesítő!$B:$F,4,FALSE)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94" s="7">
        <f t="shared" si="41"/>
        <v>2250</v>
      </c>
      <c r="L94" s="14">
        <v>2032</v>
      </c>
      <c r="M94" s="14">
        <v>2032</v>
      </c>
      <c r="N94" s="13">
        <v>0</v>
      </c>
      <c r="O94" s="8">
        <v>2250</v>
      </c>
      <c r="P94" s="8">
        <v>0</v>
      </c>
      <c r="R94" s="8">
        <v>0</v>
      </c>
      <c r="S94" s="8">
        <v>0</v>
      </c>
      <c r="T94" s="8">
        <v>0</v>
      </c>
      <c r="U94" s="8">
        <v>0</v>
      </c>
      <c r="V94" s="8">
        <v>0</v>
      </c>
      <c r="W94" s="8">
        <v>0</v>
      </c>
      <c r="X94" s="8">
        <v>0</v>
      </c>
      <c r="Y94" s="8">
        <v>0</v>
      </c>
      <c r="Z94" s="8">
        <v>0</v>
      </c>
      <c r="AA94" s="8">
        <v>0</v>
      </c>
      <c r="AB94" s="8">
        <v>0</v>
      </c>
      <c r="AC94" s="7">
        <f t="shared" si="43"/>
        <v>0</v>
      </c>
      <c r="AD94" s="3" t="str">
        <f t="shared" si="44"/>
        <v>Nem rövidtávú a feladat.</v>
      </c>
      <c r="AF94" s="8">
        <v>283</v>
      </c>
      <c r="AG94" s="8">
        <v>0</v>
      </c>
      <c r="AH94" s="8">
        <v>0</v>
      </c>
      <c r="AI94" s="8">
        <v>0</v>
      </c>
      <c r="AJ94" s="8">
        <v>0</v>
      </c>
      <c r="AK94" s="8">
        <v>0</v>
      </c>
      <c r="AL94" s="8">
        <v>0</v>
      </c>
      <c r="AM94" s="8">
        <v>0</v>
      </c>
      <c r="AN94" s="8">
        <v>0</v>
      </c>
      <c r="AO94" s="8">
        <v>0</v>
      </c>
      <c r="AP94" s="8">
        <v>0</v>
      </c>
      <c r="AQ94" s="7">
        <f t="shared" si="45"/>
        <v>283</v>
      </c>
      <c r="AR94" s="40" t="s">
        <v>204</v>
      </c>
      <c r="AS94" s="3" t="str">
        <f t="shared" si="46"/>
        <v>Forráshiányos a feladat!</v>
      </c>
      <c r="AU94" s="15" t="s">
        <v>135</v>
      </c>
      <c r="AV94" s="15" t="s">
        <v>135</v>
      </c>
      <c r="AW94" s="6">
        <f>COUNTA($G$3:G94)</f>
        <v>92</v>
      </c>
      <c r="AY94" s="9">
        <f>VLOOKUP($G94,Összesítő!$B:$F,3,FALSE)</f>
        <v>3173</v>
      </c>
      <c r="AZ94" s="9">
        <f t="shared" si="47"/>
        <v>0</v>
      </c>
      <c r="BA94" s="5">
        <f t="shared" si="48"/>
        <v>1</v>
      </c>
      <c r="BB94" s="5" t="str">
        <f t="shared" si="49"/>
        <v>H</v>
      </c>
      <c r="BC94" s="5">
        <f t="shared" si="50"/>
        <v>0</v>
      </c>
      <c r="BD94" s="5">
        <f t="shared" si="51"/>
        <v>0</v>
      </c>
      <c r="BE94" s="5">
        <f t="shared" si="52"/>
        <v>0</v>
      </c>
      <c r="BF94" s="9" t="str">
        <f t="shared" si="53"/>
        <v>Nem rövidtávú a feladat.</v>
      </c>
      <c r="BG94" s="5">
        <f t="shared" si="54"/>
        <v>1</v>
      </c>
      <c r="BH94" s="5">
        <f t="shared" si="55"/>
        <v>1</v>
      </c>
      <c r="BI94" s="5">
        <f t="shared" si="56"/>
        <v>1</v>
      </c>
      <c r="BJ94" s="5">
        <f t="shared" si="57"/>
        <v>1</v>
      </c>
      <c r="BK94" s="5">
        <f t="shared" si="58"/>
        <v>1</v>
      </c>
      <c r="BL94" s="4" t="str">
        <f t="shared" si="59"/>
        <v>Forráshiányos a feladat!</v>
      </c>
      <c r="BM94" s="5">
        <f t="shared" si="60"/>
        <v>0</v>
      </c>
      <c r="BN94" s="5">
        <f t="shared" si="61"/>
        <v>1</v>
      </c>
      <c r="BO94" s="5">
        <f t="shared" si="62"/>
        <v>0</v>
      </c>
      <c r="BP94" s="5">
        <f t="shared" si="63"/>
        <v>0</v>
      </c>
      <c r="BQ94" s="5">
        <f t="shared" si="64"/>
        <v>0</v>
      </c>
      <c r="BR94" s="9">
        <f t="shared" si="65"/>
        <v>0</v>
      </c>
      <c r="BS94" s="5">
        <f t="shared" si="66"/>
        <v>0</v>
      </c>
      <c r="BT94" s="5">
        <f t="shared" si="67"/>
        <v>0</v>
      </c>
      <c r="BU94" s="5">
        <f t="shared" si="68"/>
        <v>1</v>
      </c>
      <c r="BV94" s="5">
        <f t="shared" si="69"/>
        <v>1</v>
      </c>
      <c r="BW94" s="5">
        <f t="shared" si="70"/>
        <v>1</v>
      </c>
      <c r="BX94" s="5">
        <f t="shared" si="71"/>
        <v>1</v>
      </c>
      <c r="BY94" s="5">
        <f t="shared" si="72"/>
        <v>1</v>
      </c>
      <c r="BZ94" s="5">
        <f t="shared" si="73"/>
        <v>1</v>
      </c>
      <c r="CA94" s="5">
        <f t="shared" si="74"/>
        <v>1</v>
      </c>
      <c r="CB94" s="5">
        <f t="shared" si="75"/>
        <v>1</v>
      </c>
      <c r="CC94" s="5">
        <f t="shared" si="76"/>
        <v>1</v>
      </c>
      <c r="CD94" s="5" t="str">
        <f t="shared" si="77"/>
        <v>?</v>
      </c>
      <c r="CE94" s="4" t="str">
        <f t="shared" si="78"/>
        <v>Kitöltés rendben!</v>
      </c>
      <c r="CF94" s="5">
        <f t="shared" si="79"/>
        <v>1</v>
      </c>
      <c r="CG94" s="5">
        <f t="shared" si="80"/>
        <v>0</v>
      </c>
      <c r="CH94" s="5">
        <f t="shared" si="81"/>
        <v>1</v>
      </c>
    </row>
    <row r="95" spans="1:86" s="2" customFormat="1" ht="30.25" customHeight="1" x14ac:dyDescent="0.25">
      <c r="A95" s="1" t="str">
        <f t="shared" si="42"/>
        <v>Kitöltés rendben!</v>
      </c>
      <c r="B95" s="209">
        <v>2</v>
      </c>
      <c r="C95" s="208" t="s">
        <v>50</v>
      </c>
      <c r="D95" s="210" t="s">
        <v>305</v>
      </c>
      <c r="E95" s="210" t="s">
        <v>201</v>
      </c>
      <c r="F95" s="211" t="str">
        <f>VLOOKUP($G95,Összesítő!$B:$F,2,FALSE)</f>
        <v>21-12575-1-011-01-13</v>
      </c>
      <c r="G95" s="208" t="s">
        <v>214</v>
      </c>
      <c r="H95" s="6" t="str">
        <f>AY95&amp;"_"&amp;AW95&amp;"_FIV_"&amp;LEFT(Előlap!$B$6,4)</f>
        <v>3173_93_FIV_2026</v>
      </c>
      <c r="I95" s="6" t="str">
        <f>VLOOKUP($G95,Összesítő!$B:$F,5,FALSE)</f>
        <v>Lenti - kivéve Máhomfa, Iklódbördőce, Kerkabarabás, Zalabaksa, Csesztreg, Rédics, Resznek, Külsősárd, Belsősárd, Szilvágy, Pórszombat</v>
      </c>
      <c r="J95" s="6" t="str">
        <f>VLOOKUP($G95,Összesítő!$B:$F,4,FALSE)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95" s="7">
        <f t="shared" si="41"/>
        <v>1939</v>
      </c>
      <c r="L95" s="14">
        <v>2032</v>
      </c>
      <c r="M95" s="14">
        <v>2032</v>
      </c>
      <c r="N95" s="13">
        <v>0</v>
      </c>
      <c r="O95" s="8">
        <v>1939</v>
      </c>
      <c r="P95" s="8">
        <v>0</v>
      </c>
      <c r="R95" s="8">
        <v>0</v>
      </c>
      <c r="S95" s="8">
        <v>0</v>
      </c>
      <c r="T95" s="8">
        <v>0</v>
      </c>
      <c r="U95" s="8">
        <v>0</v>
      </c>
      <c r="V95" s="8">
        <v>0</v>
      </c>
      <c r="W95" s="8">
        <v>0</v>
      </c>
      <c r="X95" s="8">
        <v>0</v>
      </c>
      <c r="Y95" s="8">
        <v>0</v>
      </c>
      <c r="Z95" s="8">
        <v>0</v>
      </c>
      <c r="AA95" s="8">
        <v>0</v>
      </c>
      <c r="AB95" s="8">
        <v>0</v>
      </c>
      <c r="AC95" s="7">
        <f t="shared" si="43"/>
        <v>0</v>
      </c>
      <c r="AD95" s="3" t="str">
        <f t="shared" si="44"/>
        <v>Nem rövidtávú a feladat.</v>
      </c>
      <c r="AF95" s="8">
        <v>0</v>
      </c>
      <c r="AG95" s="8">
        <v>0</v>
      </c>
      <c r="AH95" s="8">
        <v>0</v>
      </c>
      <c r="AI95" s="8">
        <v>0</v>
      </c>
      <c r="AJ95" s="8">
        <v>0</v>
      </c>
      <c r="AK95" s="8">
        <v>0</v>
      </c>
      <c r="AL95" s="8">
        <v>0</v>
      </c>
      <c r="AM95" s="8">
        <v>0</v>
      </c>
      <c r="AN95" s="8">
        <v>0</v>
      </c>
      <c r="AO95" s="8">
        <v>0</v>
      </c>
      <c r="AP95" s="8">
        <v>0</v>
      </c>
      <c r="AQ95" s="7">
        <f t="shared" si="45"/>
        <v>0</v>
      </c>
      <c r="AR95" s="40" t="s">
        <v>204</v>
      </c>
      <c r="AS95" s="3" t="str">
        <f t="shared" si="46"/>
        <v>Forráshiányos a feladat!</v>
      </c>
      <c r="AU95" s="15" t="s">
        <v>135</v>
      </c>
      <c r="AV95" s="15" t="s">
        <v>135</v>
      </c>
      <c r="AW95" s="6">
        <f>COUNTA($G$3:G95)</f>
        <v>93</v>
      </c>
      <c r="AY95" s="9">
        <f>VLOOKUP($G95,Összesítő!$B:$F,3,FALSE)</f>
        <v>3173</v>
      </c>
      <c r="AZ95" s="9">
        <f t="shared" si="47"/>
        <v>0</v>
      </c>
      <c r="BA95" s="5">
        <f t="shared" si="48"/>
        <v>1</v>
      </c>
      <c r="BB95" s="5" t="str">
        <f t="shared" si="49"/>
        <v>H</v>
      </c>
      <c r="BC95" s="5">
        <f t="shared" si="50"/>
        <v>0</v>
      </c>
      <c r="BD95" s="5">
        <f t="shared" si="51"/>
        <v>0</v>
      </c>
      <c r="BE95" s="5">
        <f t="shared" si="52"/>
        <v>0</v>
      </c>
      <c r="BF95" s="9" t="str">
        <f t="shared" si="53"/>
        <v>Nem rövidtávú a feladat.</v>
      </c>
      <c r="BG95" s="5">
        <f t="shared" si="54"/>
        <v>1</v>
      </c>
      <c r="BH95" s="5">
        <f t="shared" si="55"/>
        <v>1</v>
      </c>
      <c r="BI95" s="5">
        <f t="shared" si="56"/>
        <v>1</v>
      </c>
      <c r="BJ95" s="5">
        <f t="shared" si="57"/>
        <v>1</v>
      </c>
      <c r="BK95" s="5">
        <f t="shared" si="58"/>
        <v>1</v>
      </c>
      <c r="BL95" s="4" t="str">
        <f t="shared" si="59"/>
        <v>Forráshiányos a feladat!</v>
      </c>
      <c r="BM95" s="5">
        <f t="shared" si="60"/>
        <v>0</v>
      </c>
      <c r="BN95" s="5">
        <f t="shared" si="61"/>
        <v>1</v>
      </c>
      <c r="BO95" s="5">
        <f t="shared" si="62"/>
        <v>0</v>
      </c>
      <c r="BP95" s="5">
        <f t="shared" si="63"/>
        <v>0</v>
      </c>
      <c r="BQ95" s="5">
        <f t="shared" si="64"/>
        <v>0</v>
      </c>
      <c r="BR95" s="9">
        <f t="shared" si="65"/>
        <v>0</v>
      </c>
      <c r="BS95" s="5">
        <f t="shared" si="66"/>
        <v>0</v>
      </c>
      <c r="BT95" s="5">
        <f t="shared" si="67"/>
        <v>0</v>
      </c>
      <c r="BU95" s="5">
        <f t="shared" si="68"/>
        <v>1</v>
      </c>
      <c r="BV95" s="5">
        <f t="shared" si="69"/>
        <v>1</v>
      </c>
      <c r="BW95" s="5">
        <f t="shared" si="70"/>
        <v>1</v>
      </c>
      <c r="BX95" s="5">
        <f t="shared" si="71"/>
        <v>1</v>
      </c>
      <c r="BY95" s="5">
        <f t="shared" si="72"/>
        <v>1</v>
      </c>
      <c r="BZ95" s="5">
        <f t="shared" si="73"/>
        <v>1</v>
      </c>
      <c r="CA95" s="5">
        <f t="shared" si="74"/>
        <v>1</v>
      </c>
      <c r="CB95" s="5">
        <f t="shared" si="75"/>
        <v>1</v>
      </c>
      <c r="CC95" s="5">
        <f t="shared" si="76"/>
        <v>1</v>
      </c>
      <c r="CD95" s="5" t="str">
        <f t="shared" si="77"/>
        <v>?</v>
      </c>
      <c r="CE95" s="4" t="str">
        <f t="shared" si="78"/>
        <v>Kitöltés rendben!</v>
      </c>
      <c r="CF95" s="5">
        <f t="shared" si="79"/>
        <v>1</v>
      </c>
      <c r="CG95" s="5">
        <f t="shared" si="80"/>
        <v>0</v>
      </c>
      <c r="CH95" s="5">
        <f t="shared" si="81"/>
        <v>1</v>
      </c>
    </row>
    <row r="96" spans="1:86" s="2" customFormat="1" ht="30.25" customHeight="1" x14ac:dyDescent="0.25">
      <c r="A96" s="1" t="str">
        <f t="shared" si="42"/>
        <v>Kitöltés rendben!</v>
      </c>
      <c r="B96" s="209">
        <v>2</v>
      </c>
      <c r="C96" s="208" t="s">
        <v>50</v>
      </c>
      <c r="D96" s="210" t="s">
        <v>306</v>
      </c>
      <c r="E96" s="210" t="s">
        <v>201</v>
      </c>
      <c r="F96" s="211" t="str">
        <f>VLOOKUP($G96,Összesítő!$B:$F,2,FALSE)</f>
        <v>21-12575-1-011-01-13</v>
      </c>
      <c r="G96" s="208" t="s">
        <v>214</v>
      </c>
      <c r="H96" s="6" t="str">
        <f>AY96&amp;"_"&amp;AW96&amp;"_FIV_"&amp;LEFT(Előlap!$B$6,4)</f>
        <v>3173_94_FIV_2026</v>
      </c>
      <c r="I96" s="6" t="str">
        <f>VLOOKUP($G96,Összesítő!$B:$F,5,FALSE)</f>
        <v>Lenti - kivéve Máhomfa, Iklódbördőce, Kerkabarabás, Zalabaksa, Csesztreg, Rédics, Resznek, Külsősárd, Belsősárd, Szilvágy, Pórszombat</v>
      </c>
      <c r="J96" s="6" t="str">
        <f>VLOOKUP($G96,Összesítő!$B:$F,4,FALSE)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96" s="7">
        <f t="shared" si="41"/>
        <v>3300</v>
      </c>
      <c r="L96" s="14">
        <v>2032</v>
      </c>
      <c r="M96" s="14">
        <v>2032</v>
      </c>
      <c r="N96" s="13">
        <v>0</v>
      </c>
      <c r="O96" s="8">
        <v>3300</v>
      </c>
      <c r="P96" s="8">
        <v>0</v>
      </c>
      <c r="R96" s="8">
        <v>0</v>
      </c>
      <c r="S96" s="8">
        <v>0</v>
      </c>
      <c r="T96" s="8">
        <v>0</v>
      </c>
      <c r="U96" s="8">
        <v>0</v>
      </c>
      <c r="V96" s="8">
        <v>0</v>
      </c>
      <c r="W96" s="8">
        <v>0</v>
      </c>
      <c r="X96" s="8">
        <v>0</v>
      </c>
      <c r="Y96" s="8">
        <v>0</v>
      </c>
      <c r="Z96" s="8">
        <v>0</v>
      </c>
      <c r="AA96" s="8">
        <v>0</v>
      </c>
      <c r="AB96" s="8">
        <v>0</v>
      </c>
      <c r="AC96" s="7">
        <f t="shared" si="43"/>
        <v>0</v>
      </c>
      <c r="AD96" s="3" t="str">
        <f t="shared" si="44"/>
        <v>Nem rövidtávú a feladat.</v>
      </c>
      <c r="AF96" s="8">
        <v>0</v>
      </c>
      <c r="AG96" s="8">
        <v>0</v>
      </c>
      <c r="AH96" s="8">
        <v>0</v>
      </c>
      <c r="AI96" s="8">
        <v>0</v>
      </c>
      <c r="AJ96" s="8">
        <v>0</v>
      </c>
      <c r="AK96" s="8">
        <v>0</v>
      </c>
      <c r="AL96" s="8">
        <v>0</v>
      </c>
      <c r="AM96" s="8">
        <v>0</v>
      </c>
      <c r="AN96" s="8">
        <v>0</v>
      </c>
      <c r="AO96" s="8">
        <v>0</v>
      </c>
      <c r="AP96" s="8">
        <v>0</v>
      </c>
      <c r="AQ96" s="7">
        <f t="shared" si="45"/>
        <v>0</v>
      </c>
      <c r="AR96" s="40" t="s">
        <v>204</v>
      </c>
      <c r="AS96" s="3" t="str">
        <f t="shared" si="46"/>
        <v>Forráshiányos a feladat!</v>
      </c>
      <c r="AU96" s="15" t="s">
        <v>135</v>
      </c>
      <c r="AV96" s="15" t="s">
        <v>135</v>
      </c>
      <c r="AW96" s="6">
        <f>COUNTA($G$3:G96)</f>
        <v>94</v>
      </c>
      <c r="AY96" s="9">
        <f>VLOOKUP($G96,Összesítő!$B:$F,3,FALSE)</f>
        <v>3173</v>
      </c>
      <c r="AZ96" s="9">
        <f t="shared" si="47"/>
        <v>0</v>
      </c>
      <c r="BA96" s="5">
        <f t="shared" si="48"/>
        <v>1</v>
      </c>
      <c r="BB96" s="5" t="str">
        <f t="shared" si="49"/>
        <v>H</v>
      </c>
      <c r="BC96" s="5">
        <f t="shared" si="50"/>
        <v>0</v>
      </c>
      <c r="BD96" s="5">
        <f t="shared" si="51"/>
        <v>0</v>
      </c>
      <c r="BE96" s="5">
        <f t="shared" si="52"/>
        <v>0</v>
      </c>
      <c r="BF96" s="9" t="str">
        <f t="shared" si="53"/>
        <v>Nem rövidtávú a feladat.</v>
      </c>
      <c r="BG96" s="5">
        <f t="shared" si="54"/>
        <v>1</v>
      </c>
      <c r="BH96" s="5">
        <f t="shared" si="55"/>
        <v>1</v>
      </c>
      <c r="BI96" s="5">
        <f t="shared" si="56"/>
        <v>1</v>
      </c>
      <c r="BJ96" s="5">
        <f t="shared" si="57"/>
        <v>1</v>
      </c>
      <c r="BK96" s="5">
        <f t="shared" si="58"/>
        <v>1</v>
      </c>
      <c r="BL96" s="4" t="str">
        <f t="shared" si="59"/>
        <v>Forráshiányos a feladat!</v>
      </c>
      <c r="BM96" s="5">
        <f t="shared" si="60"/>
        <v>0</v>
      </c>
      <c r="BN96" s="5">
        <f t="shared" si="61"/>
        <v>1</v>
      </c>
      <c r="BO96" s="5">
        <f t="shared" si="62"/>
        <v>0</v>
      </c>
      <c r="BP96" s="5">
        <f t="shared" si="63"/>
        <v>0</v>
      </c>
      <c r="BQ96" s="5">
        <f t="shared" si="64"/>
        <v>0</v>
      </c>
      <c r="BR96" s="9">
        <f t="shared" si="65"/>
        <v>0</v>
      </c>
      <c r="BS96" s="5">
        <f t="shared" si="66"/>
        <v>0</v>
      </c>
      <c r="BT96" s="5">
        <f t="shared" si="67"/>
        <v>0</v>
      </c>
      <c r="BU96" s="5">
        <f t="shared" si="68"/>
        <v>1</v>
      </c>
      <c r="BV96" s="5">
        <f t="shared" si="69"/>
        <v>1</v>
      </c>
      <c r="BW96" s="5">
        <f t="shared" si="70"/>
        <v>1</v>
      </c>
      <c r="BX96" s="5">
        <f t="shared" si="71"/>
        <v>1</v>
      </c>
      <c r="BY96" s="5">
        <f t="shared" si="72"/>
        <v>1</v>
      </c>
      <c r="BZ96" s="5">
        <f t="shared" si="73"/>
        <v>1</v>
      </c>
      <c r="CA96" s="5">
        <f t="shared" si="74"/>
        <v>1</v>
      </c>
      <c r="CB96" s="5">
        <f t="shared" si="75"/>
        <v>1</v>
      </c>
      <c r="CC96" s="5">
        <f t="shared" si="76"/>
        <v>1</v>
      </c>
      <c r="CD96" s="5" t="str">
        <f t="shared" si="77"/>
        <v>?</v>
      </c>
      <c r="CE96" s="4" t="str">
        <f t="shared" si="78"/>
        <v>Kitöltés rendben!</v>
      </c>
      <c r="CF96" s="5">
        <f t="shared" si="79"/>
        <v>1</v>
      </c>
      <c r="CG96" s="5">
        <f t="shared" si="80"/>
        <v>0</v>
      </c>
      <c r="CH96" s="5">
        <f t="shared" si="81"/>
        <v>1</v>
      </c>
    </row>
    <row r="97" spans="1:86" s="2" customFormat="1" ht="30.25" customHeight="1" x14ac:dyDescent="0.25">
      <c r="A97" s="1" t="str">
        <f t="shared" si="42"/>
        <v>Kitöltés rendben!</v>
      </c>
      <c r="B97" s="209">
        <v>2</v>
      </c>
      <c r="C97" s="208" t="s">
        <v>50</v>
      </c>
      <c r="D97" s="210" t="s">
        <v>307</v>
      </c>
      <c r="E97" s="210" t="s">
        <v>201</v>
      </c>
      <c r="F97" s="211" t="str">
        <f>VLOOKUP($G97,Összesítő!$B:$F,2,FALSE)</f>
        <v>21-12575-1-011-01-13</v>
      </c>
      <c r="G97" s="208" t="s">
        <v>214</v>
      </c>
      <c r="H97" s="6" t="str">
        <f>AY97&amp;"_"&amp;AW97&amp;"_FIV_"&amp;LEFT(Előlap!$B$6,4)</f>
        <v>3173_95_FIV_2026</v>
      </c>
      <c r="I97" s="6" t="str">
        <f>VLOOKUP($G97,Összesítő!$B:$F,5,FALSE)</f>
        <v>Lenti - kivéve Máhomfa, Iklódbördőce, Kerkabarabás, Zalabaksa, Csesztreg, Rédics, Resznek, Külsősárd, Belsősárd, Szilvágy, Pórszombat</v>
      </c>
      <c r="J97" s="6" t="str">
        <f>VLOOKUP($G97,Összesítő!$B:$F,4,FALSE)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97" s="7">
        <f t="shared" si="41"/>
        <v>2160</v>
      </c>
      <c r="L97" s="14">
        <v>2032</v>
      </c>
      <c r="M97" s="14">
        <v>2032</v>
      </c>
      <c r="N97" s="13">
        <v>0</v>
      </c>
      <c r="O97" s="8">
        <v>2160</v>
      </c>
      <c r="P97" s="8">
        <v>0</v>
      </c>
      <c r="R97" s="8">
        <v>0</v>
      </c>
      <c r="S97" s="8">
        <v>0</v>
      </c>
      <c r="T97" s="8">
        <v>0</v>
      </c>
      <c r="U97" s="8">
        <v>0</v>
      </c>
      <c r="V97" s="8">
        <v>0</v>
      </c>
      <c r="W97" s="8">
        <v>0</v>
      </c>
      <c r="X97" s="8">
        <v>0</v>
      </c>
      <c r="Y97" s="8">
        <v>0</v>
      </c>
      <c r="Z97" s="8">
        <v>0</v>
      </c>
      <c r="AA97" s="8">
        <v>0</v>
      </c>
      <c r="AB97" s="8">
        <v>0</v>
      </c>
      <c r="AC97" s="7">
        <f t="shared" si="43"/>
        <v>0</v>
      </c>
      <c r="AD97" s="3" t="str">
        <f t="shared" si="44"/>
        <v>Nem rövidtávú a feladat.</v>
      </c>
      <c r="AF97" s="8">
        <v>2160</v>
      </c>
      <c r="AG97" s="8">
        <v>0</v>
      </c>
      <c r="AH97" s="8">
        <v>0</v>
      </c>
      <c r="AI97" s="8">
        <v>0</v>
      </c>
      <c r="AJ97" s="8">
        <v>0</v>
      </c>
      <c r="AK97" s="8">
        <v>0</v>
      </c>
      <c r="AL97" s="8">
        <v>0</v>
      </c>
      <c r="AM97" s="8">
        <v>0</v>
      </c>
      <c r="AN97" s="8">
        <v>0</v>
      </c>
      <c r="AO97" s="8">
        <v>0</v>
      </c>
      <c r="AP97" s="8">
        <v>0</v>
      </c>
      <c r="AQ97" s="7">
        <f t="shared" si="45"/>
        <v>2160</v>
      </c>
      <c r="AR97" s="40" t="s">
        <v>203</v>
      </c>
      <c r="AS97" s="3" t="str">
        <f t="shared" si="46"/>
        <v>A forrás egyenlő a költséggel (II.ütem).</v>
      </c>
      <c r="AU97" s="15" t="s">
        <v>135</v>
      </c>
      <c r="AV97" s="15" t="s">
        <v>135</v>
      </c>
      <c r="AW97" s="6">
        <f>COUNTA($G$3:G97)</f>
        <v>95</v>
      </c>
      <c r="AY97" s="9">
        <f>VLOOKUP($G97,Összesítő!$B:$F,3,FALSE)</f>
        <v>3173</v>
      </c>
      <c r="AZ97" s="9">
        <f t="shared" si="47"/>
        <v>0</v>
      </c>
      <c r="BA97" s="5">
        <f t="shared" si="48"/>
        <v>1</v>
      </c>
      <c r="BB97" s="5" t="str">
        <f t="shared" si="49"/>
        <v>H</v>
      </c>
      <c r="BC97" s="5">
        <f t="shared" si="50"/>
        <v>0</v>
      </c>
      <c r="BD97" s="5">
        <f t="shared" si="51"/>
        <v>0</v>
      </c>
      <c r="BE97" s="5">
        <f t="shared" si="52"/>
        <v>0</v>
      </c>
      <c r="BF97" s="9" t="str">
        <f t="shared" si="53"/>
        <v>Nem rövidtávú a feladat.</v>
      </c>
      <c r="BG97" s="5">
        <f t="shared" si="54"/>
        <v>1</v>
      </c>
      <c r="BH97" s="5">
        <f t="shared" si="55"/>
        <v>1</v>
      </c>
      <c r="BI97" s="5">
        <f t="shared" si="56"/>
        <v>0</v>
      </c>
      <c r="BJ97" s="5">
        <f t="shared" si="57"/>
        <v>1</v>
      </c>
      <c r="BK97" s="5">
        <f t="shared" si="58"/>
        <v>1</v>
      </c>
      <c r="BL97" s="4" t="str">
        <f t="shared" si="59"/>
        <v>A forrás egyenlő a költséggel (II.ütem).</v>
      </c>
      <c r="BM97" s="5">
        <f t="shared" si="60"/>
        <v>0</v>
      </c>
      <c r="BN97" s="5">
        <f t="shared" si="61"/>
        <v>1</v>
      </c>
      <c r="BO97" s="5">
        <f t="shared" si="62"/>
        <v>0</v>
      </c>
      <c r="BP97" s="5">
        <f t="shared" si="63"/>
        <v>0</v>
      </c>
      <c r="BQ97" s="5">
        <f t="shared" si="64"/>
        <v>0</v>
      </c>
      <c r="BR97" s="9">
        <f t="shared" si="65"/>
        <v>0</v>
      </c>
      <c r="BS97" s="5">
        <f t="shared" si="66"/>
        <v>0</v>
      </c>
      <c r="BT97" s="5">
        <f t="shared" si="67"/>
        <v>0</v>
      </c>
      <c r="BU97" s="5">
        <f t="shared" si="68"/>
        <v>1</v>
      </c>
      <c r="BV97" s="5">
        <f t="shared" si="69"/>
        <v>1</v>
      </c>
      <c r="BW97" s="5">
        <f t="shared" si="70"/>
        <v>1</v>
      </c>
      <c r="BX97" s="5">
        <f t="shared" si="71"/>
        <v>1</v>
      </c>
      <c r="BY97" s="5">
        <f t="shared" si="72"/>
        <v>1</v>
      </c>
      <c r="BZ97" s="5">
        <f t="shared" si="73"/>
        <v>1</v>
      </c>
      <c r="CA97" s="5">
        <f t="shared" si="74"/>
        <v>1</v>
      </c>
      <c r="CB97" s="5">
        <f t="shared" si="75"/>
        <v>1</v>
      </c>
      <c r="CC97" s="5">
        <f t="shared" si="76"/>
        <v>1</v>
      </c>
      <c r="CD97" s="5" t="str">
        <f t="shared" si="77"/>
        <v>?</v>
      </c>
      <c r="CE97" s="4" t="str">
        <f t="shared" si="78"/>
        <v>Kitöltés rendben!</v>
      </c>
      <c r="CF97" s="5">
        <f t="shared" si="79"/>
        <v>1</v>
      </c>
      <c r="CG97" s="5">
        <f t="shared" si="80"/>
        <v>0</v>
      </c>
      <c r="CH97" s="5">
        <f t="shared" si="81"/>
        <v>1</v>
      </c>
    </row>
    <row r="98" spans="1:86" s="2" customFormat="1" ht="30.25" customHeight="1" x14ac:dyDescent="0.25">
      <c r="A98" s="1" t="str">
        <f t="shared" si="42"/>
        <v>Kitöltés rendben!</v>
      </c>
      <c r="B98" s="209">
        <v>2</v>
      </c>
      <c r="C98" s="208" t="s">
        <v>50</v>
      </c>
      <c r="D98" s="210" t="s">
        <v>308</v>
      </c>
      <c r="E98" s="210" t="s">
        <v>201</v>
      </c>
      <c r="F98" s="211" t="str">
        <f>VLOOKUP($G98,Összesítő!$B:$F,2,FALSE)</f>
        <v>21-12575-1-011-01-13</v>
      </c>
      <c r="G98" s="208" t="s">
        <v>214</v>
      </c>
      <c r="H98" s="6" t="str">
        <f>AY98&amp;"_"&amp;AW98&amp;"_FIV_"&amp;LEFT(Előlap!$B$6,4)</f>
        <v>3173_96_FIV_2026</v>
      </c>
      <c r="I98" s="6" t="str">
        <f>VLOOKUP($G98,Összesítő!$B:$F,5,FALSE)</f>
        <v>Lenti - kivéve Máhomfa, Iklódbördőce, Kerkabarabás, Zalabaksa, Csesztreg, Rédics, Resznek, Külsősárd, Belsősárd, Szilvágy, Pórszombat</v>
      </c>
      <c r="J98" s="6" t="str">
        <f>VLOOKUP($G98,Összesítő!$B:$F,4,FALSE)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98" s="7">
        <f t="shared" si="41"/>
        <v>2160</v>
      </c>
      <c r="L98" s="14">
        <v>2032</v>
      </c>
      <c r="M98" s="14">
        <v>2032</v>
      </c>
      <c r="N98" s="13">
        <v>0</v>
      </c>
      <c r="O98" s="8">
        <v>2160</v>
      </c>
      <c r="P98" s="8">
        <v>0</v>
      </c>
      <c r="R98" s="8">
        <v>0</v>
      </c>
      <c r="S98" s="8">
        <v>0</v>
      </c>
      <c r="T98" s="8">
        <v>0</v>
      </c>
      <c r="U98" s="8">
        <v>0</v>
      </c>
      <c r="V98" s="8">
        <v>0</v>
      </c>
      <c r="W98" s="8">
        <v>0</v>
      </c>
      <c r="X98" s="8">
        <v>0</v>
      </c>
      <c r="Y98" s="8">
        <v>0</v>
      </c>
      <c r="Z98" s="8">
        <v>0</v>
      </c>
      <c r="AA98" s="8">
        <v>0</v>
      </c>
      <c r="AB98" s="8">
        <v>0</v>
      </c>
      <c r="AC98" s="7">
        <f t="shared" si="43"/>
        <v>0</v>
      </c>
      <c r="AD98" s="3" t="str">
        <f t="shared" si="44"/>
        <v>Nem rövidtávú a feladat.</v>
      </c>
      <c r="AF98" s="8">
        <v>2160</v>
      </c>
      <c r="AG98" s="8">
        <v>0</v>
      </c>
      <c r="AH98" s="8">
        <v>0</v>
      </c>
      <c r="AI98" s="8">
        <v>0</v>
      </c>
      <c r="AJ98" s="8">
        <v>0</v>
      </c>
      <c r="AK98" s="8">
        <v>0</v>
      </c>
      <c r="AL98" s="8">
        <v>0</v>
      </c>
      <c r="AM98" s="8">
        <v>0</v>
      </c>
      <c r="AN98" s="8">
        <v>0</v>
      </c>
      <c r="AO98" s="8">
        <v>0</v>
      </c>
      <c r="AP98" s="8">
        <v>0</v>
      </c>
      <c r="AQ98" s="7">
        <f t="shared" si="45"/>
        <v>2160</v>
      </c>
      <c r="AR98" s="40" t="s">
        <v>203</v>
      </c>
      <c r="AS98" s="3" t="str">
        <f t="shared" si="46"/>
        <v>A forrás egyenlő a költséggel (II.ütem).</v>
      </c>
      <c r="AU98" s="15" t="s">
        <v>135</v>
      </c>
      <c r="AV98" s="15" t="s">
        <v>135</v>
      </c>
      <c r="AW98" s="6">
        <f>COUNTA($G$3:G98)</f>
        <v>96</v>
      </c>
      <c r="AY98" s="9">
        <f>VLOOKUP($G98,Összesítő!$B:$F,3,FALSE)</f>
        <v>3173</v>
      </c>
      <c r="AZ98" s="9">
        <f t="shared" si="47"/>
        <v>0</v>
      </c>
      <c r="BA98" s="5">
        <f t="shared" si="48"/>
        <v>1</v>
      </c>
      <c r="BB98" s="5" t="str">
        <f t="shared" si="49"/>
        <v>H</v>
      </c>
      <c r="BC98" s="5">
        <f t="shared" si="50"/>
        <v>0</v>
      </c>
      <c r="BD98" s="5">
        <f t="shared" si="51"/>
        <v>0</v>
      </c>
      <c r="BE98" s="5">
        <f t="shared" si="52"/>
        <v>0</v>
      </c>
      <c r="BF98" s="9" t="str">
        <f t="shared" si="53"/>
        <v>Nem rövidtávú a feladat.</v>
      </c>
      <c r="BG98" s="5">
        <f t="shared" si="54"/>
        <v>1</v>
      </c>
      <c r="BH98" s="5">
        <f t="shared" si="55"/>
        <v>1</v>
      </c>
      <c r="BI98" s="5">
        <f t="shared" si="56"/>
        <v>0</v>
      </c>
      <c r="BJ98" s="5">
        <f t="shared" si="57"/>
        <v>1</v>
      </c>
      <c r="BK98" s="5">
        <f t="shared" si="58"/>
        <v>1</v>
      </c>
      <c r="BL98" s="4" t="str">
        <f t="shared" si="59"/>
        <v>A forrás egyenlő a költséggel (II.ütem).</v>
      </c>
      <c r="BM98" s="5">
        <f t="shared" si="60"/>
        <v>0</v>
      </c>
      <c r="BN98" s="5">
        <f t="shared" si="61"/>
        <v>1</v>
      </c>
      <c r="BO98" s="5">
        <f t="shared" si="62"/>
        <v>0</v>
      </c>
      <c r="BP98" s="5">
        <f t="shared" si="63"/>
        <v>0</v>
      </c>
      <c r="BQ98" s="5">
        <f t="shared" si="64"/>
        <v>0</v>
      </c>
      <c r="BR98" s="9">
        <f t="shared" si="65"/>
        <v>0</v>
      </c>
      <c r="BS98" s="5">
        <f t="shared" si="66"/>
        <v>0</v>
      </c>
      <c r="BT98" s="5">
        <f t="shared" si="67"/>
        <v>0</v>
      </c>
      <c r="BU98" s="5">
        <f t="shared" si="68"/>
        <v>1</v>
      </c>
      <c r="BV98" s="5">
        <f t="shared" si="69"/>
        <v>1</v>
      </c>
      <c r="BW98" s="5">
        <f t="shared" si="70"/>
        <v>1</v>
      </c>
      <c r="BX98" s="5">
        <f t="shared" si="71"/>
        <v>1</v>
      </c>
      <c r="BY98" s="5">
        <f t="shared" si="72"/>
        <v>1</v>
      </c>
      <c r="BZ98" s="5">
        <f t="shared" si="73"/>
        <v>1</v>
      </c>
      <c r="CA98" s="5">
        <f t="shared" si="74"/>
        <v>1</v>
      </c>
      <c r="CB98" s="5">
        <f t="shared" si="75"/>
        <v>1</v>
      </c>
      <c r="CC98" s="5">
        <f t="shared" si="76"/>
        <v>1</v>
      </c>
      <c r="CD98" s="5" t="str">
        <f t="shared" si="77"/>
        <v>?</v>
      </c>
      <c r="CE98" s="4" t="str">
        <f t="shared" si="78"/>
        <v>Kitöltés rendben!</v>
      </c>
      <c r="CF98" s="5">
        <f t="shared" si="79"/>
        <v>1</v>
      </c>
      <c r="CG98" s="5">
        <f t="shared" si="80"/>
        <v>0</v>
      </c>
      <c r="CH98" s="5">
        <f t="shared" si="81"/>
        <v>1</v>
      </c>
    </row>
    <row r="99" spans="1:86" s="2" customFormat="1" ht="30.25" customHeight="1" x14ac:dyDescent="0.25">
      <c r="A99" s="1" t="str">
        <f t="shared" si="42"/>
        <v>Kitöltés rendben!</v>
      </c>
      <c r="B99" s="209">
        <v>2</v>
      </c>
      <c r="C99" s="208" t="s">
        <v>50</v>
      </c>
      <c r="D99" s="210" t="s">
        <v>309</v>
      </c>
      <c r="E99" s="210" t="s">
        <v>201</v>
      </c>
      <c r="F99" s="211" t="str">
        <f>VLOOKUP($G99,Összesítő!$B:$F,2,FALSE)</f>
        <v>21-12575-1-011-01-13</v>
      </c>
      <c r="G99" s="208" t="s">
        <v>214</v>
      </c>
      <c r="H99" s="6" t="str">
        <f>AY99&amp;"_"&amp;AW99&amp;"_FIV_"&amp;LEFT(Előlap!$B$6,4)</f>
        <v>3173_97_FIV_2026</v>
      </c>
      <c r="I99" s="6" t="str">
        <f>VLOOKUP($G99,Összesítő!$B:$F,5,FALSE)</f>
        <v>Lenti - kivéve Máhomfa, Iklódbördőce, Kerkabarabás, Zalabaksa, Csesztreg, Rédics, Resznek, Külsősárd, Belsősárd, Szilvágy, Pórszombat</v>
      </c>
      <c r="J99" s="6" t="str">
        <f>VLOOKUP($G99,Összesítő!$B:$F,4,FALSE)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99" s="7">
        <f t="shared" si="41"/>
        <v>1200</v>
      </c>
      <c r="L99" s="14">
        <v>2032</v>
      </c>
      <c r="M99" s="14">
        <v>2032</v>
      </c>
      <c r="N99" s="13">
        <v>0</v>
      </c>
      <c r="O99" s="8">
        <v>1200</v>
      </c>
      <c r="P99" s="8">
        <v>0</v>
      </c>
      <c r="R99" s="8">
        <v>0</v>
      </c>
      <c r="S99" s="8">
        <v>0</v>
      </c>
      <c r="T99" s="8">
        <v>0</v>
      </c>
      <c r="U99" s="8">
        <v>0</v>
      </c>
      <c r="V99" s="8">
        <v>0</v>
      </c>
      <c r="W99" s="8">
        <v>0</v>
      </c>
      <c r="X99" s="8">
        <v>0</v>
      </c>
      <c r="Y99" s="8">
        <v>0</v>
      </c>
      <c r="Z99" s="8">
        <v>0</v>
      </c>
      <c r="AA99" s="8">
        <v>0</v>
      </c>
      <c r="AB99" s="8">
        <v>0</v>
      </c>
      <c r="AC99" s="7">
        <f t="shared" si="43"/>
        <v>0</v>
      </c>
      <c r="AD99" s="3" t="str">
        <f t="shared" si="44"/>
        <v>Nem rövidtávú a feladat.</v>
      </c>
      <c r="AF99" s="8">
        <v>1200</v>
      </c>
      <c r="AG99" s="8">
        <v>0</v>
      </c>
      <c r="AH99" s="8">
        <v>0</v>
      </c>
      <c r="AI99" s="8">
        <v>0</v>
      </c>
      <c r="AJ99" s="8">
        <v>0</v>
      </c>
      <c r="AK99" s="8">
        <v>0</v>
      </c>
      <c r="AL99" s="8">
        <v>0</v>
      </c>
      <c r="AM99" s="8">
        <v>0</v>
      </c>
      <c r="AN99" s="8">
        <v>0</v>
      </c>
      <c r="AO99" s="8">
        <v>0</v>
      </c>
      <c r="AP99" s="8">
        <v>0</v>
      </c>
      <c r="AQ99" s="7">
        <f t="shared" si="45"/>
        <v>1200</v>
      </c>
      <c r="AR99" s="40" t="s">
        <v>203</v>
      </c>
      <c r="AS99" s="3" t="str">
        <f t="shared" si="46"/>
        <v>A forrás egyenlő a költséggel (II.ütem).</v>
      </c>
      <c r="AU99" s="15" t="s">
        <v>135</v>
      </c>
      <c r="AV99" s="15" t="s">
        <v>135</v>
      </c>
      <c r="AW99" s="6">
        <f>COUNTA($G$3:G99)</f>
        <v>97</v>
      </c>
      <c r="AY99" s="9">
        <f>VLOOKUP($G99,Összesítő!$B:$F,3,FALSE)</f>
        <v>3173</v>
      </c>
      <c r="AZ99" s="9">
        <f t="shared" si="47"/>
        <v>0</v>
      </c>
      <c r="BA99" s="5">
        <f t="shared" si="48"/>
        <v>1</v>
      </c>
      <c r="BB99" s="5" t="str">
        <f t="shared" si="49"/>
        <v>H</v>
      </c>
      <c r="BC99" s="5">
        <f t="shared" si="50"/>
        <v>0</v>
      </c>
      <c r="BD99" s="5">
        <f t="shared" si="51"/>
        <v>0</v>
      </c>
      <c r="BE99" s="5">
        <f t="shared" si="52"/>
        <v>0</v>
      </c>
      <c r="BF99" s="9" t="str">
        <f t="shared" si="53"/>
        <v>Nem rövidtávú a feladat.</v>
      </c>
      <c r="BG99" s="5">
        <f t="shared" si="54"/>
        <v>1</v>
      </c>
      <c r="BH99" s="5">
        <f t="shared" si="55"/>
        <v>1</v>
      </c>
      <c r="BI99" s="5">
        <f t="shared" si="56"/>
        <v>0</v>
      </c>
      <c r="BJ99" s="5">
        <f t="shared" si="57"/>
        <v>1</v>
      </c>
      <c r="BK99" s="5">
        <f t="shared" si="58"/>
        <v>1</v>
      </c>
      <c r="BL99" s="4" t="str">
        <f t="shared" si="59"/>
        <v>A forrás egyenlő a költséggel (II.ütem).</v>
      </c>
      <c r="BM99" s="5">
        <f t="shared" si="60"/>
        <v>0</v>
      </c>
      <c r="BN99" s="5">
        <f t="shared" si="61"/>
        <v>1</v>
      </c>
      <c r="BO99" s="5">
        <f t="shared" si="62"/>
        <v>0</v>
      </c>
      <c r="BP99" s="5">
        <f t="shared" si="63"/>
        <v>0</v>
      </c>
      <c r="BQ99" s="5">
        <f t="shared" si="64"/>
        <v>0</v>
      </c>
      <c r="BR99" s="9">
        <f t="shared" si="65"/>
        <v>0</v>
      </c>
      <c r="BS99" s="5">
        <f t="shared" si="66"/>
        <v>0</v>
      </c>
      <c r="BT99" s="5">
        <f t="shared" si="67"/>
        <v>0</v>
      </c>
      <c r="BU99" s="5">
        <f t="shared" si="68"/>
        <v>1</v>
      </c>
      <c r="BV99" s="5">
        <f t="shared" si="69"/>
        <v>1</v>
      </c>
      <c r="BW99" s="5">
        <f t="shared" si="70"/>
        <v>1</v>
      </c>
      <c r="BX99" s="5">
        <f t="shared" si="71"/>
        <v>1</v>
      </c>
      <c r="BY99" s="5">
        <f t="shared" si="72"/>
        <v>1</v>
      </c>
      <c r="BZ99" s="5">
        <f t="shared" si="73"/>
        <v>1</v>
      </c>
      <c r="CA99" s="5">
        <f t="shared" si="74"/>
        <v>1</v>
      </c>
      <c r="CB99" s="5">
        <f t="shared" si="75"/>
        <v>1</v>
      </c>
      <c r="CC99" s="5">
        <f t="shared" si="76"/>
        <v>1</v>
      </c>
      <c r="CD99" s="5" t="str">
        <f t="shared" si="77"/>
        <v>?</v>
      </c>
      <c r="CE99" s="4" t="str">
        <f t="shared" si="78"/>
        <v>Kitöltés rendben!</v>
      </c>
      <c r="CF99" s="5">
        <f t="shared" si="79"/>
        <v>1</v>
      </c>
      <c r="CG99" s="5">
        <f t="shared" si="80"/>
        <v>0</v>
      </c>
      <c r="CH99" s="5">
        <f t="shared" si="81"/>
        <v>1</v>
      </c>
    </row>
    <row r="100" spans="1:86" s="2" customFormat="1" ht="30.25" customHeight="1" x14ac:dyDescent="0.25">
      <c r="A100" s="1" t="str">
        <f t="shared" si="42"/>
        <v>Kitöltés rendben!</v>
      </c>
      <c r="B100" s="209">
        <v>2</v>
      </c>
      <c r="C100" s="208" t="s">
        <v>50</v>
      </c>
      <c r="D100" s="210" t="s">
        <v>310</v>
      </c>
      <c r="E100" s="210" t="s">
        <v>201</v>
      </c>
      <c r="F100" s="211" t="str">
        <f>VLOOKUP($G100,Összesítő!$B:$F,2,FALSE)</f>
        <v>21-12575-1-011-01-13</v>
      </c>
      <c r="G100" s="208" t="s">
        <v>214</v>
      </c>
      <c r="H100" s="6" t="str">
        <f>AY100&amp;"_"&amp;AW100&amp;"_FIV_"&amp;LEFT(Előlap!$B$6,4)</f>
        <v>3173_98_FIV_2026</v>
      </c>
      <c r="I100" s="6" t="str">
        <f>VLOOKUP($G100,Összesítő!$B:$F,5,FALSE)</f>
        <v>Lenti - kivéve Máhomfa, Iklódbördőce, Kerkabarabás, Zalabaksa, Csesztreg, Rédics, Resznek, Külsősárd, Belsősárd, Szilvágy, Pórszombat</v>
      </c>
      <c r="J100" s="6" t="str">
        <f>VLOOKUP($G100,Összesítő!$B:$F,4,FALSE)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00" s="7">
        <f t="shared" si="41"/>
        <v>2743</v>
      </c>
      <c r="L100" s="14">
        <v>2032</v>
      </c>
      <c r="M100" s="14">
        <v>2032</v>
      </c>
      <c r="N100" s="13">
        <v>0</v>
      </c>
      <c r="O100" s="8">
        <v>2743</v>
      </c>
      <c r="P100" s="8">
        <v>0</v>
      </c>
      <c r="R100" s="8">
        <v>0</v>
      </c>
      <c r="S100" s="8">
        <v>0</v>
      </c>
      <c r="T100" s="8">
        <v>0</v>
      </c>
      <c r="U100" s="8">
        <v>0</v>
      </c>
      <c r="V100" s="8">
        <v>0</v>
      </c>
      <c r="W100" s="8">
        <v>0</v>
      </c>
      <c r="X100" s="8">
        <v>0</v>
      </c>
      <c r="Y100" s="8">
        <v>0</v>
      </c>
      <c r="Z100" s="8">
        <v>0</v>
      </c>
      <c r="AA100" s="8">
        <v>0</v>
      </c>
      <c r="AB100" s="8">
        <v>0</v>
      </c>
      <c r="AC100" s="7">
        <f t="shared" si="43"/>
        <v>0</v>
      </c>
      <c r="AD100" s="3" t="str">
        <f t="shared" si="44"/>
        <v>Nem rövidtávú a feladat.</v>
      </c>
      <c r="AF100" s="8">
        <v>2743</v>
      </c>
      <c r="AG100" s="8">
        <v>0</v>
      </c>
      <c r="AH100" s="8">
        <v>0</v>
      </c>
      <c r="AI100" s="8">
        <v>0</v>
      </c>
      <c r="AJ100" s="8">
        <v>0</v>
      </c>
      <c r="AK100" s="8">
        <v>0</v>
      </c>
      <c r="AL100" s="8">
        <v>0</v>
      </c>
      <c r="AM100" s="8">
        <v>0</v>
      </c>
      <c r="AN100" s="8">
        <v>0</v>
      </c>
      <c r="AO100" s="8">
        <v>0</v>
      </c>
      <c r="AP100" s="8">
        <v>0</v>
      </c>
      <c r="AQ100" s="7">
        <f t="shared" si="45"/>
        <v>2743</v>
      </c>
      <c r="AR100" s="40" t="s">
        <v>203</v>
      </c>
      <c r="AS100" s="3" t="str">
        <f t="shared" si="46"/>
        <v>A forrás egyenlő a költséggel (II.ütem).</v>
      </c>
      <c r="AU100" s="15" t="s">
        <v>135</v>
      </c>
      <c r="AV100" s="15" t="s">
        <v>135</v>
      </c>
      <c r="AW100" s="6">
        <f>COUNTA($G$3:G100)</f>
        <v>98</v>
      </c>
      <c r="AY100" s="9">
        <f>VLOOKUP($G100,Összesítő!$B:$F,3,FALSE)</f>
        <v>3173</v>
      </c>
      <c r="AZ100" s="9">
        <f t="shared" si="47"/>
        <v>0</v>
      </c>
      <c r="BA100" s="5">
        <f t="shared" si="48"/>
        <v>1</v>
      </c>
      <c r="BB100" s="5" t="str">
        <f t="shared" si="49"/>
        <v>H</v>
      </c>
      <c r="BC100" s="5">
        <f t="shared" si="50"/>
        <v>0</v>
      </c>
      <c r="BD100" s="5">
        <f t="shared" si="51"/>
        <v>0</v>
      </c>
      <c r="BE100" s="5">
        <f t="shared" si="52"/>
        <v>0</v>
      </c>
      <c r="BF100" s="9" t="str">
        <f t="shared" si="53"/>
        <v>Nem rövidtávú a feladat.</v>
      </c>
      <c r="BG100" s="5">
        <f t="shared" si="54"/>
        <v>1</v>
      </c>
      <c r="BH100" s="5">
        <f t="shared" si="55"/>
        <v>1</v>
      </c>
      <c r="BI100" s="5">
        <f t="shared" si="56"/>
        <v>0</v>
      </c>
      <c r="BJ100" s="5">
        <f t="shared" si="57"/>
        <v>1</v>
      </c>
      <c r="BK100" s="5">
        <f t="shared" si="58"/>
        <v>1</v>
      </c>
      <c r="BL100" s="4" t="str">
        <f t="shared" si="59"/>
        <v>A forrás egyenlő a költséggel (II.ütem).</v>
      </c>
      <c r="BM100" s="5">
        <f t="shared" si="60"/>
        <v>0</v>
      </c>
      <c r="BN100" s="5">
        <f t="shared" si="61"/>
        <v>1</v>
      </c>
      <c r="BO100" s="5">
        <f t="shared" si="62"/>
        <v>0</v>
      </c>
      <c r="BP100" s="5">
        <f t="shared" si="63"/>
        <v>0</v>
      </c>
      <c r="BQ100" s="5">
        <f t="shared" si="64"/>
        <v>0</v>
      </c>
      <c r="BR100" s="9">
        <f t="shared" si="65"/>
        <v>0</v>
      </c>
      <c r="BS100" s="5">
        <f t="shared" si="66"/>
        <v>0</v>
      </c>
      <c r="BT100" s="5">
        <f t="shared" si="67"/>
        <v>0</v>
      </c>
      <c r="BU100" s="5">
        <f t="shared" si="68"/>
        <v>1</v>
      </c>
      <c r="BV100" s="5">
        <f t="shared" si="69"/>
        <v>1</v>
      </c>
      <c r="BW100" s="5">
        <f t="shared" si="70"/>
        <v>1</v>
      </c>
      <c r="BX100" s="5">
        <f t="shared" si="71"/>
        <v>1</v>
      </c>
      <c r="BY100" s="5">
        <f t="shared" si="72"/>
        <v>1</v>
      </c>
      <c r="BZ100" s="5">
        <f t="shared" si="73"/>
        <v>1</v>
      </c>
      <c r="CA100" s="5">
        <f t="shared" si="74"/>
        <v>1</v>
      </c>
      <c r="CB100" s="5">
        <f t="shared" si="75"/>
        <v>1</v>
      </c>
      <c r="CC100" s="5">
        <f t="shared" si="76"/>
        <v>1</v>
      </c>
      <c r="CD100" s="5" t="str">
        <f t="shared" si="77"/>
        <v>?</v>
      </c>
      <c r="CE100" s="4" t="str">
        <f t="shared" si="78"/>
        <v>Kitöltés rendben!</v>
      </c>
      <c r="CF100" s="5">
        <f t="shared" si="79"/>
        <v>1</v>
      </c>
      <c r="CG100" s="5">
        <f t="shared" si="80"/>
        <v>0</v>
      </c>
      <c r="CH100" s="5">
        <f t="shared" si="81"/>
        <v>1</v>
      </c>
    </row>
    <row r="101" spans="1:86" s="2" customFormat="1" ht="30.25" customHeight="1" x14ac:dyDescent="0.25">
      <c r="A101" s="1" t="str">
        <f t="shared" si="42"/>
        <v>Kitöltés rendben!</v>
      </c>
      <c r="B101" s="209">
        <v>2</v>
      </c>
      <c r="C101" s="208" t="s">
        <v>50</v>
      </c>
      <c r="D101" s="210" t="s">
        <v>311</v>
      </c>
      <c r="E101" s="210" t="s">
        <v>201</v>
      </c>
      <c r="F101" s="211" t="str">
        <f>VLOOKUP($G101,Összesítő!$B:$F,2,FALSE)</f>
        <v>21-12575-1-011-01-13</v>
      </c>
      <c r="G101" s="208" t="s">
        <v>214</v>
      </c>
      <c r="H101" s="6" t="str">
        <f>AY101&amp;"_"&amp;AW101&amp;"_FIV_"&amp;LEFT(Előlap!$B$6,4)</f>
        <v>3173_99_FIV_2026</v>
      </c>
      <c r="I101" s="6" t="str">
        <f>VLOOKUP($G101,Összesítő!$B:$F,5,FALSE)</f>
        <v>Lenti - kivéve Máhomfa, Iklódbördőce, Kerkabarabás, Zalabaksa, Csesztreg, Rédics, Resznek, Külsősárd, Belsősárd, Szilvágy, Pórszombat</v>
      </c>
      <c r="J101" s="6" t="str">
        <f>VLOOKUP($G101,Összesítő!$B:$F,4,FALSE)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01" s="7">
        <f t="shared" si="41"/>
        <v>2370</v>
      </c>
      <c r="L101" s="14">
        <v>2032</v>
      </c>
      <c r="M101" s="14">
        <v>2032</v>
      </c>
      <c r="N101" s="13">
        <v>0</v>
      </c>
      <c r="O101" s="8">
        <v>2370</v>
      </c>
      <c r="P101" s="8">
        <v>0</v>
      </c>
      <c r="R101" s="8">
        <v>0</v>
      </c>
      <c r="S101" s="8">
        <v>0</v>
      </c>
      <c r="T101" s="8">
        <v>0</v>
      </c>
      <c r="U101" s="8">
        <v>0</v>
      </c>
      <c r="V101" s="8">
        <v>0</v>
      </c>
      <c r="W101" s="8">
        <v>0</v>
      </c>
      <c r="X101" s="8">
        <v>0</v>
      </c>
      <c r="Y101" s="8">
        <v>0</v>
      </c>
      <c r="Z101" s="8">
        <v>0</v>
      </c>
      <c r="AA101" s="8">
        <v>0</v>
      </c>
      <c r="AB101" s="8">
        <v>0</v>
      </c>
      <c r="AC101" s="7">
        <f t="shared" si="43"/>
        <v>0</v>
      </c>
      <c r="AD101" s="3" t="str">
        <f t="shared" si="44"/>
        <v>Nem rövidtávú a feladat.</v>
      </c>
      <c r="AF101" s="8">
        <v>2370</v>
      </c>
      <c r="AG101" s="8">
        <v>0</v>
      </c>
      <c r="AH101" s="8">
        <v>0</v>
      </c>
      <c r="AI101" s="8">
        <v>0</v>
      </c>
      <c r="AJ101" s="8">
        <v>0</v>
      </c>
      <c r="AK101" s="8">
        <v>0</v>
      </c>
      <c r="AL101" s="8">
        <v>0</v>
      </c>
      <c r="AM101" s="8">
        <v>0</v>
      </c>
      <c r="AN101" s="8">
        <v>0</v>
      </c>
      <c r="AO101" s="8">
        <v>0</v>
      </c>
      <c r="AP101" s="8">
        <v>0</v>
      </c>
      <c r="AQ101" s="7">
        <f t="shared" si="45"/>
        <v>2370</v>
      </c>
      <c r="AR101" s="40" t="s">
        <v>203</v>
      </c>
      <c r="AS101" s="3" t="str">
        <f t="shared" si="46"/>
        <v>A forrás egyenlő a költséggel (II.ütem).</v>
      </c>
      <c r="AU101" s="15" t="s">
        <v>135</v>
      </c>
      <c r="AV101" s="15" t="s">
        <v>135</v>
      </c>
      <c r="AW101" s="6">
        <f>COUNTA($G$3:G101)</f>
        <v>99</v>
      </c>
      <c r="AY101" s="9">
        <f>VLOOKUP($G101,Összesítő!$B:$F,3,FALSE)</f>
        <v>3173</v>
      </c>
      <c r="AZ101" s="9">
        <f t="shared" si="47"/>
        <v>0</v>
      </c>
      <c r="BA101" s="5">
        <f t="shared" si="48"/>
        <v>1</v>
      </c>
      <c r="BB101" s="5" t="str">
        <f t="shared" si="49"/>
        <v>H</v>
      </c>
      <c r="BC101" s="5">
        <f t="shared" si="50"/>
        <v>0</v>
      </c>
      <c r="BD101" s="5">
        <f t="shared" si="51"/>
        <v>0</v>
      </c>
      <c r="BE101" s="5">
        <f t="shared" si="52"/>
        <v>0</v>
      </c>
      <c r="BF101" s="9" t="str">
        <f t="shared" si="53"/>
        <v>Nem rövidtávú a feladat.</v>
      </c>
      <c r="BG101" s="5">
        <f t="shared" si="54"/>
        <v>1</v>
      </c>
      <c r="BH101" s="5">
        <f t="shared" si="55"/>
        <v>1</v>
      </c>
      <c r="BI101" s="5">
        <f t="shared" si="56"/>
        <v>0</v>
      </c>
      <c r="BJ101" s="5">
        <f t="shared" si="57"/>
        <v>1</v>
      </c>
      <c r="BK101" s="5">
        <f t="shared" si="58"/>
        <v>1</v>
      </c>
      <c r="BL101" s="4" t="str">
        <f t="shared" si="59"/>
        <v>A forrás egyenlő a költséggel (II.ütem).</v>
      </c>
      <c r="BM101" s="5">
        <f t="shared" si="60"/>
        <v>0</v>
      </c>
      <c r="BN101" s="5">
        <f t="shared" si="61"/>
        <v>1</v>
      </c>
      <c r="BO101" s="5">
        <f t="shared" si="62"/>
        <v>0</v>
      </c>
      <c r="BP101" s="5">
        <f t="shared" si="63"/>
        <v>0</v>
      </c>
      <c r="BQ101" s="5">
        <f t="shared" si="64"/>
        <v>0</v>
      </c>
      <c r="BR101" s="9">
        <f t="shared" si="65"/>
        <v>0</v>
      </c>
      <c r="BS101" s="5">
        <f t="shared" si="66"/>
        <v>0</v>
      </c>
      <c r="BT101" s="5">
        <f t="shared" si="67"/>
        <v>0</v>
      </c>
      <c r="BU101" s="5">
        <f t="shared" si="68"/>
        <v>1</v>
      </c>
      <c r="BV101" s="5">
        <f t="shared" si="69"/>
        <v>1</v>
      </c>
      <c r="BW101" s="5">
        <f t="shared" si="70"/>
        <v>1</v>
      </c>
      <c r="BX101" s="5">
        <f t="shared" si="71"/>
        <v>1</v>
      </c>
      <c r="BY101" s="5">
        <f t="shared" si="72"/>
        <v>1</v>
      </c>
      <c r="BZ101" s="5">
        <f t="shared" si="73"/>
        <v>1</v>
      </c>
      <c r="CA101" s="5">
        <f t="shared" si="74"/>
        <v>1</v>
      </c>
      <c r="CB101" s="5">
        <f t="shared" si="75"/>
        <v>1</v>
      </c>
      <c r="CC101" s="5">
        <f t="shared" si="76"/>
        <v>1</v>
      </c>
      <c r="CD101" s="5" t="str">
        <f t="shared" si="77"/>
        <v>?</v>
      </c>
      <c r="CE101" s="4" t="str">
        <f t="shared" si="78"/>
        <v>Kitöltés rendben!</v>
      </c>
      <c r="CF101" s="5">
        <f t="shared" si="79"/>
        <v>1</v>
      </c>
      <c r="CG101" s="5">
        <f t="shared" si="80"/>
        <v>0</v>
      </c>
      <c r="CH101" s="5">
        <f t="shared" si="81"/>
        <v>1</v>
      </c>
    </row>
    <row r="102" spans="1:86" s="2" customFormat="1" ht="30.25" customHeight="1" x14ac:dyDescent="0.25">
      <c r="A102" s="1" t="str">
        <f t="shared" si="42"/>
        <v>Kitöltés rendben!</v>
      </c>
      <c r="B102" s="209">
        <v>2</v>
      </c>
      <c r="C102" s="208" t="s">
        <v>50</v>
      </c>
      <c r="D102" s="210" t="s">
        <v>312</v>
      </c>
      <c r="E102" s="210" t="s">
        <v>201</v>
      </c>
      <c r="F102" s="211" t="str">
        <f>VLOOKUP($G102,Összesítő!$B:$F,2,FALSE)</f>
        <v>21-12575-1-011-01-13</v>
      </c>
      <c r="G102" s="208" t="s">
        <v>214</v>
      </c>
      <c r="H102" s="6" t="str">
        <f>AY102&amp;"_"&amp;AW102&amp;"_FIV_"&amp;LEFT(Előlap!$B$6,4)</f>
        <v>3173_100_FIV_2026</v>
      </c>
      <c r="I102" s="6" t="str">
        <f>VLOOKUP($G102,Összesítő!$B:$F,5,FALSE)</f>
        <v>Lenti - kivéve Máhomfa, Iklódbördőce, Kerkabarabás, Zalabaksa, Csesztreg, Rédics, Resznek, Külsősárd, Belsősárd, Szilvágy, Pórszombat</v>
      </c>
      <c r="J102" s="6" t="str">
        <f>VLOOKUP($G102,Összesítő!$B:$F,4,FALSE)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02" s="7">
        <f t="shared" si="41"/>
        <v>2370</v>
      </c>
      <c r="L102" s="14">
        <v>2032</v>
      </c>
      <c r="M102" s="14">
        <v>2032</v>
      </c>
      <c r="N102" s="13">
        <v>0</v>
      </c>
      <c r="O102" s="8">
        <v>2370</v>
      </c>
      <c r="P102" s="8">
        <v>0</v>
      </c>
      <c r="R102" s="8">
        <v>0</v>
      </c>
      <c r="S102" s="8">
        <v>0</v>
      </c>
      <c r="T102" s="8">
        <v>0</v>
      </c>
      <c r="U102" s="8">
        <v>0</v>
      </c>
      <c r="V102" s="8">
        <v>0</v>
      </c>
      <c r="W102" s="8">
        <v>0</v>
      </c>
      <c r="X102" s="8">
        <v>0</v>
      </c>
      <c r="Y102" s="8">
        <v>0</v>
      </c>
      <c r="Z102" s="8">
        <v>0</v>
      </c>
      <c r="AA102" s="8">
        <v>0</v>
      </c>
      <c r="AB102" s="8">
        <v>0</v>
      </c>
      <c r="AC102" s="7">
        <f t="shared" si="43"/>
        <v>0</v>
      </c>
      <c r="AD102" s="3" t="str">
        <f t="shared" si="44"/>
        <v>Nem rövidtávú a feladat.</v>
      </c>
      <c r="AF102" s="8">
        <v>548</v>
      </c>
      <c r="AG102" s="8">
        <v>0</v>
      </c>
      <c r="AH102" s="8">
        <v>0</v>
      </c>
      <c r="AI102" s="8">
        <v>0</v>
      </c>
      <c r="AJ102" s="8">
        <v>0</v>
      </c>
      <c r="AK102" s="8">
        <v>0</v>
      </c>
      <c r="AL102" s="8">
        <v>0</v>
      </c>
      <c r="AM102" s="8">
        <v>0</v>
      </c>
      <c r="AN102" s="8">
        <v>0</v>
      </c>
      <c r="AO102" s="8">
        <v>0</v>
      </c>
      <c r="AP102" s="8">
        <v>0</v>
      </c>
      <c r="AQ102" s="7">
        <f t="shared" si="45"/>
        <v>548</v>
      </c>
      <c r="AR102" s="40" t="s">
        <v>204</v>
      </c>
      <c r="AS102" s="3" t="str">
        <f t="shared" si="46"/>
        <v>Forráshiányos a feladat!</v>
      </c>
      <c r="AU102" s="15" t="s">
        <v>135</v>
      </c>
      <c r="AV102" s="15" t="s">
        <v>135</v>
      </c>
      <c r="AW102" s="6">
        <f>COUNTA($G$3:G102)</f>
        <v>100</v>
      </c>
      <c r="AY102" s="9">
        <f>VLOOKUP($G102,Összesítő!$B:$F,3,FALSE)</f>
        <v>3173</v>
      </c>
      <c r="AZ102" s="9">
        <f t="shared" si="47"/>
        <v>0</v>
      </c>
      <c r="BA102" s="5">
        <f t="shared" si="48"/>
        <v>1</v>
      </c>
      <c r="BB102" s="5" t="str">
        <f t="shared" si="49"/>
        <v>H</v>
      </c>
      <c r="BC102" s="5">
        <f t="shared" si="50"/>
        <v>0</v>
      </c>
      <c r="BD102" s="5">
        <f t="shared" si="51"/>
        <v>0</v>
      </c>
      <c r="BE102" s="5">
        <f t="shared" si="52"/>
        <v>0</v>
      </c>
      <c r="BF102" s="9" t="str">
        <f t="shared" si="53"/>
        <v>Nem rövidtávú a feladat.</v>
      </c>
      <c r="BG102" s="5">
        <f t="shared" si="54"/>
        <v>1</v>
      </c>
      <c r="BH102" s="5">
        <f t="shared" si="55"/>
        <v>1</v>
      </c>
      <c r="BI102" s="5">
        <f t="shared" si="56"/>
        <v>1</v>
      </c>
      <c r="BJ102" s="5">
        <f t="shared" si="57"/>
        <v>1</v>
      </c>
      <c r="BK102" s="5">
        <f t="shared" si="58"/>
        <v>1</v>
      </c>
      <c r="BL102" s="4" t="str">
        <f t="shared" si="59"/>
        <v>Forráshiányos a feladat!</v>
      </c>
      <c r="BM102" s="5">
        <f t="shared" si="60"/>
        <v>0</v>
      </c>
      <c r="BN102" s="5">
        <f t="shared" si="61"/>
        <v>1</v>
      </c>
      <c r="BO102" s="5">
        <f t="shared" si="62"/>
        <v>0</v>
      </c>
      <c r="BP102" s="5">
        <f t="shared" si="63"/>
        <v>0</v>
      </c>
      <c r="BQ102" s="5">
        <f t="shared" si="64"/>
        <v>0</v>
      </c>
      <c r="BR102" s="9">
        <f t="shared" si="65"/>
        <v>0</v>
      </c>
      <c r="BS102" s="5">
        <f t="shared" si="66"/>
        <v>0</v>
      </c>
      <c r="BT102" s="5">
        <f t="shared" si="67"/>
        <v>0</v>
      </c>
      <c r="BU102" s="5">
        <f t="shared" si="68"/>
        <v>1</v>
      </c>
      <c r="BV102" s="5">
        <f t="shared" si="69"/>
        <v>1</v>
      </c>
      <c r="BW102" s="5">
        <f t="shared" si="70"/>
        <v>1</v>
      </c>
      <c r="BX102" s="5">
        <f t="shared" si="71"/>
        <v>1</v>
      </c>
      <c r="BY102" s="5">
        <f t="shared" si="72"/>
        <v>1</v>
      </c>
      <c r="BZ102" s="5">
        <f t="shared" si="73"/>
        <v>1</v>
      </c>
      <c r="CA102" s="5">
        <f t="shared" si="74"/>
        <v>1</v>
      </c>
      <c r="CB102" s="5">
        <f t="shared" si="75"/>
        <v>1</v>
      </c>
      <c r="CC102" s="5">
        <f t="shared" si="76"/>
        <v>1</v>
      </c>
      <c r="CD102" s="5" t="str">
        <f t="shared" si="77"/>
        <v>?</v>
      </c>
      <c r="CE102" s="4" t="str">
        <f t="shared" si="78"/>
        <v>Kitöltés rendben!</v>
      </c>
      <c r="CF102" s="5">
        <f t="shared" si="79"/>
        <v>1</v>
      </c>
      <c r="CG102" s="5">
        <f t="shared" si="80"/>
        <v>0</v>
      </c>
      <c r="CH102" s="5">
        <f t="shared" si="81"/>
        <v>1</v>
      </c>
    </row>
    <row r="103" spans="1:86" s="2" customFormat="1" ht="30.25" customHeight="1" x14ac:dyDescent="0.25">
      <c r="A103" s="1" t="str">
        <f t="shared" si="42"/>
        <v>Kitöltés rendben!</v>
      </c>
      <c r="B103" s="209">
        <v>2</v>
      </c>
      <c r="C103" s="208" t="s">
        <v>50</v>
      </c>
      <c r="D103" s="210" t="s">
        <v>313</v>
      </c>
      <c r="E103" s="210" t="s">
        <v>201</v>
      </c>
      <c r="F103" s="211" t="str">
        <f>VLOOKUP($G103,Összesítő!$B:$F,2,FALSE)</f>
        <v>21-12575-1-011-01-13</v>
      </c>
      <c r="G103" s="208" t="s">
        <v>214</v>
      </c>
      <c r="H103" s="6" t="str">
        <f>AY103&amp;"_"&amp;AW103&amp;"_FIV_"&amp;LEFT(Előlap!$B$6,4)</f>
        <v>3173_101_FIV_2026</v>
      </c>
      <c r="I103" s="6" t="str">
        <f>VLOOKUP($G103,Összesítő!$B:$F,5,FALSE)</f>
        <v>Lenti - kivéve Máhomfa, Iklódbördőce, Kerkabarabás, Zalabaksa, Csesztreg, Rédics, Resznek, Külsősárd, Belsősárd, Szilvágy, Pórszombat</v>
      </c>
      <c r="J103" s="6" t="str">
        <f>VLOOKUP($G103,Összesítő!$B:$F,4,FALSE)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03" s="7">
        <f t="shared" ref="K103:K166" si="82">N103+O103</f>
        <v>2370</v>
      </c>
      <c r="L103" s="14">
        <v>2032</v>
      </c>
      <c r="M103" s="14">
        <v>2032</v>
      </c>
      <c r="N103" s="13">
        <v>0</v>
      </c>
      <c r="O103" s="8">
        <v>2370</v>
      </c>
      <c r="P103" s="8">
        <v>0</v>
      </c>
      <c r="R103" s="8">
        <v>0</v>
      </c>
      <c r="S103" s="8">
        <v>0</v>
      </c>
      <c r="T103" s="8">
        <v>0</v>
      </c>
      <c r="U103" s="8">
        <v>0</v>
      </c>
      <c r="V103" s="8">
        <v>0</v>
      </c>
      <c r="W103" s="8">
        <v>0</v>
      </c>
      <c r="X103" s="8">
        <v>0</v>
      </c>
      <c r="Y103" s="8">
        <v>0</v>
      </c>
      <c r="Z103" s="8">
        <v>0</v>
      </c>
      <c r="AA103" s="8">
        <v>0</v>
      </c>
      <c r="AB103" s="8">
        <v>0</v>
      </c>
      <c r="AC103" s="7">
        <f t="shared" si="43"/>
        <v>0</v>
      </c>
      <c r="AD103" s="3" t="str">
        <f t="shared" si="44"/>
        <v>Nem rövidtávú a feladat.</v>
      </c>
      <c r="AF103" s="8">
        <v>0</v>
      </c>
      <c r="AG103" s="8">
        <v>0</v>
      </c>
      <c r="AH103" s="8">
        <v>0</v>
      </c>
      <c r="AI103" s="8">
        <v>0</v>
      </c>
      <c r="AJ103" s="8">
        <v>0</v>
      </c>
      <c r="AK103" s="8">
        <v>0</v>
      </c>
      <c r="AL103" s="8">
        <v>0</v>
      </c>
      <c r="AM103" s="8">
        <v>0</v>
      </c>
      <c r="AN103" s="8">
        <v>0</v>
      </c>
      <c r="AO103" s="8">
        <v>0</v>
      </c>
      <c r="AP103" s="8">
        <v>0</v>
      </c>
      <c r="AQ103" s="7">
        <f t="shared" si="45"/>
        <v>0</v>
      </c>
      <c r="AR103" s="40" t="s">
        <v>204</v>
      </c>
      <c r="AS103" s="3" t="str">
        <f t="shared" si="46"/>
        <v>Forráshiányos a feladat!</v>
      </c>
      <c r="AU103" s="15" t="s">
        <v>135</v>
      </c>
      <c r="AV103" s="15" t="s">
        <v>135</v>
      </c>
      <c r="AW103" s="6">
        <f>COUNTA($G$3:G103)</f>
        <v>101</v>
      </c>
      <c r="AY103" s="9">
        <f>VLOOKUP($G103,Összesítő!$B:$F,3,FALSE)</f>
        <v>3173</v>
      </c>
      <c r="AZ103" s="9">
        <f t="shared" si="47"/>
        <v>0</v>
      </c>
      <c r="BA103" s="5">
        <f t="shared" si="48"/>
        <v>1</v>
      </c>
      <c r="BB103" s="5" t="str">
        <f t="shared" si="49"/>
        <v>H</v>
      </c>
      <c r="BC103" s="5">
        <f t="shared" si="50"/>
        <v>0</v>
      </c>
      <c r="BD103" s="5">
        <f t="shared" si="51"/>
        <v>0</v>
      </c>
      <c r="BE103" s="5">
        <f t="shared" si="52"/>
        <v>0</v>
      </c>
      <c r="BF103" s="9" t="str">
        <f t="shared" si="53"/>
        <v>Nem rövidtávú a feladat.</v>
      </c>
      <c r="BG103" s="5">
        <f t="shared" si="54"/>
        <v>1</v>
      </c>
      <c r="BH103" s="5">
        <f t="shared" si="55"/>
        <v>1</v>
      </c>
      <c r="BI103" s="5">
        <f t="shared" si="56"/>
        <v>1</v>
      </c>
      <c r="BJ103" s="5">
        <f t="shared" si="57"/>
        <v>1</v>
      </c>
      <c r="BK103" s="5">
        <f t="shared" si="58"/>
        <v>1</v>
      </c>
      <c r="BL103" s="4" t="str">
        <f t="shared" si="59"/>
        <v>Forráshiányos a feladat!</v>
      </c>
      <c r="BM103" s="5">
        <f t="shared" si="60"/>
        <v>0</v>
      </c>
      <c r="BN103" s="5">
        <f t="shared" si="61"/>
        <v>1</v>
      </c>
      <c r="BO103" s="5">
        <f t="shared" si="62"/>
        <v>0</v>
      </c>
      <c r="BP103" s="5">
        <f t="shared" si="63"/>
        <v>0</v>
      </c>
      <c r="BQ103" s="5">
        <f t="shared" si="64"/>
        <v>0</v>
      </c>
      <c r="BR103" s="9">
        <f t="shared" si="65"/>
        <v>0</v>
      </c>
      <c r="BS103" s="5">
        <f t="shared" si="66"/>
        <v>0</v>
      </c>
      <c r="BT103" s="5">
        <f t="shared" si="67"/>
        <v>0</v>
      </c>
      <c r="BU103" s="5">
        <f t="shared" si="68"/>
        <v>1</v>
      </c>
      <c r="BV103" s="5">
        <f t="shared" si="69"/>
        <v>1</v>
      </c>
      <c r="BW103" s="5">
        <f t="shared" si="70"/>
        <v>1</v>
      </c>
      <c r="BX103" s="5">
        <f t="shared" si="71"/>
        <v>1</v>
      </c>
      <c r="BY103" s="5">
        <f t="shared" si="72"/>
        <v>1</v>
      </c>
      <c r="BZ103" s="5">
        <f t="shared" si="73"/>
        <v>1</v>
      </c>
      <c r="CA103" s="5">
        <f t="shared" si="74"/>
        <v>1</v>
      </c>
      <c r="CB103" s="5">
        <f t="shared" si="75"/>
        <v>1</v>
      </c>
      <c r="CC103" s="5">
        <f t="shared" si="76"/>
        <v>1</v>
      </c>
      <c r="CD103" s="5" t="str">
        <f t="shared" si="77"/>
        <v>?</v>
      </c>
      <c r="CE103" s="4" t="str">
        <f t="shared" si="78"/>
        <v>Kitöltés rendben!</v>
      </c>
      <c r="CF103" s="5">
        <f t="shared" si="79"/>
        <v>1</v>
      </c>
      <c r="CG103" s="5">
        <f t="shared" si="80"/>
        <v>0</v>
      </c>
      <c r="CH103" s="5">
        <f t="shared" si="81"/>
        <v>1</v>
      </c>
    </row>
    <row r="104" spans="1:86" s="2" customFormat="1" ht="30.25" customHeight="1" x14ac:dyDescent="0.25">
      <c r="A104" s="1" t="str">
        <f t="shared" ref="A104:A167" si="83">IF($G104="","Nincs VKR kiválasztva!",CE104)</f>
        <v>Kitöltés rendben!</v>
      </c>
      <c r="B104" s="209">
        <v>2</v>
      </c>
      <c r="C104" s="208" t="s">
        <v>50</v>
      </c>
      <c r="D104" s="210" t="s">
        <v>314</v>
      </c>
      <c r="E104" s="210" t="s">
        <v>201</v>
      </c>
      <c r="F104" s="211" t="str">
        <f>VLOOKUP($G104,Összesítő!$B:$F,2,FALSE)</f>
        <v>21-12575-1-011-01-13</v>
      </c>
      <c r="G104" s="208" t="s">
        <v>214</v>
      </c>
      <c r="H104" s="6" t="str">
        <f>AY104&amp;"_"&amp;AW104&amp;"_FIV_"&amp;LEFT(Előlap!$B$6,4)</f>
        <v>3173_102_FIV_2026</v>
      </c>
      <c r="I104" s="6" t="str">
        <f>VLOOKUP($G104,Összesítő!$B:$F,5,FALSE)</f>
        <v>Lenti - kivéve Máhomfa, Iklódbördőce, Kerkabarabás, Zalabaksa, Csesztreg, Rédics, Resznek, Külsősárd, Belsősárd, Szilvágy, Pórszombat</v>
      </c>
      <c r="J104" s="6" t="str">
        <f>VLOOKUP($G104,Összesítő!$B:$F,4,FALSE)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04" s="7">
        <f t="shared" si="82"/>
        <v>2370</v>
      </c>
      <c r="L104" s="14">
        <v>2032</v>
      </c>
      <c r="M104" s="14">
        <v>2032</v>
      </c>
      <c r="N104" s="13">
        <v>0</v>
      </c>
      <c r="O104" s="8">
        <v>2370</v>
      </c>
      <c r="P104" s="8">
        <v>0</v>
      </c>
      <c r="R104" s="8">
        <v>0</v>
      </c>
      <c r="S104" s="8">
        <v>0</v>
      </c>
      <c r="T104" s="8">
        <v>0</v>
      </c>
      <c r="U104" s="8">
        <v>0</v>
      </c>
      <c r="V104" s="8">
        <v>0</v>
      </c>
      <c r="W104" s="8">
        <v>0</v>
      </c>
      <c r="X104" s="8">
        <v>0</v>
      </c>
      <c r="Y104" s="8">
        <v>0</v>
      </c>
      <c r="Z104" s="8">
        <v>0</v>
      </c>
      <c r="AA104" s="8">
        <v>0</v>
      </c>
      <c r="AB104" s="8">
        <v>0</v>
      </c>
      <c r="AC104" s="7">
        <f t="shared" ref="AC104:AC167" si="84">SUM(R104:AB104)</f>
        <v>0</v>
      </c>
      <c r="AD104" s="3" t="str">
        <f t="shared" ref="AD104:AD167" si="85">IF($G104="","Nincs VKR kiválasztva!",IF(BA104=0,"Hiányos kitöltés!",BF104))</f>
        <v>Nem rövidtávú a feladat.</v>
      </c>
      <c r="AF104" s="8">
        <v>0</v>
      </c>
      <c r="AG104" s="8">
        <v>0</v>
      </c>
      <c r="AH104" s="8">
        <v>0</v>
      </c>
      <c r="AI104" s="8">
        <v>0</v>
      </c>
      <c r="AJ104" s="8">
        <v>0</v>
      </c>
      <c r="AK104" s="8">
        <v>0</v>
      </c>
      <c r="AL104" s="8">
        <v>0</v>
      </c>
      <c r="AM104" s="8">
        <v>0</v>
      </c>
      <c r="AN104" s="8">
        <v>0</v>
      </c>
      <c r="AO104" s="8">
        <v>0</v>
      </c>
      <c r="AP104" s="8">
        <v>0</v>
      </c>
      <c r="AQ104" s="7">
        <f t="shared" ref="AQ104:AQ167" si="86">SUM(AF104:AP104)</f>
        <v>0</v>
      </c>
      <c r="AR104" s="40" t="s">
        <v>204</v>
      </c>
      <c r="AS104" s="3" t="str">
        <f t="shared" ref="AS104:AS167" si="87">IF($G104="","Nincs VKR kiválasztva!",IF($BA104=0,"Hiányos kitöltés!",IF($BN104=0,"Nem hosszútávú a feladat.",$BL104)))</f>
        <v>Forráshiányos a feladat!</v>
      </c>
      <c r="AU104" s="15" t="s">
        <v>135</v>
      </c>
      <c r="AV104" s="15" t="s">
        <v>135</v>
      </c>
      <c r="AW104" s="6">
        <f>COUNTA($G$3:G104)</f>
        <v>102</v>
      </c>
      <c r="AY104" s="9">
        <f>VLOOKUP($G104,Összesítő!$B:$F,3,FALSE)</f>
        <v>3173</v>
      </c>
      <c r="AZ104" s="9">
        <f t="shared" ref="AZ104:AZ167" si="88">LEN($AU104)</f>
        <v>0</v>
      </c>
      <c r="BA104" s="5">
        <f t="shared" ref="BA104:BA167" si="89">IF(OR($B104="",$C104="",$D104="",$E104="",$F104="",$L104="",$M104="",$N104="",$O104="",$P104=""),0,1)</f>
        <v>1</v>
      </c>
      <c r="BB104" s="5" t="str">
        <f t="shared" ref="BB104:BB167" si="90">IF($F104="",0,IF(AND($L104=2027,$M104=2027),"R",IF(AND($L104=2027,$M104&gt;2027),"RH",IF(AND($L104&gt;2027,$M104&gt;2027),"H","x"))))</f>
        <v>H</v>
      </c>
      <c r="BC104" s="5">
        <f t="shared" ref="BC104:BC167" si="91">IF(OR(BB104="R",BB104="RH"),1,0)</f>
        <v>0</v>
      </c>
      <c r="BD104" s="5">
        <f t="shared" ref="BD104:BD167" si="92">IF(AND($BB104="R",$O104&gt;0),1,IF(AND($BB104="H",$N104&gt;0),1,0))</f>
        <v>0</v>
      </c>
      <c r="BE104" s="5">
        <f t="shared" ref="BE104:BE167" si="93">IF($AC104&lt;$N104,1,IF($AC104=$N104,0))</f>
        <v>0</v>
      </c>
      <c r="BF104" s="9" t="str">
        <f t="shared" ref="BF104:BF167" si="94">IF($L104&gt;2027,"Nem rövidtávú a feladat.",IF($BE104=1,"Az I. ütem nem lehet forráshiányos!",IF($AC104&gt;$N104,"Többlet forrást jelölt meg az I. ütemnél! A forrás ne legyen több a költségnél.",IF($AC104=$N104,"A forrás egyenlő a költséggel (I.ütem).",0))))</f>
        <v>Nem rövidtávú a feladat.</v>
      </c>
      <c r="BG104" s="5">
        <f t="shared" ref="BG104:BG167" si="95">IF(AND($R104&lt;&gt;"",$S104&lt;&gt;"",$T104&lt;&gt;"",$U104&lt;&gt;"",$V104&lt;&gt;"",$W104&lt;&gt;"",$X104&lt;&gt;"",$Y104&lt;&gt;"",$Z104&lt;&gt;"",$AA104&lt;&gt;"",$AB104&lt;&gt;""),1,0)</f>
        <v>1</v>
      </c>
      <c r="BH104" s="5">
        <f t="shared" ref="BH104:BH167" si="96">IF(AND($BG104=1,$N104=$AC104),1,0)</f>
        <v>1</v>
      </c>
      <c r="BI104" s="5">
        <f t="shared" ref="BI104:BI167" si="97">IF($AQ104&lt;$O104,1,0)</f>
        <v>1</v>
      </c>
      <c r="BJ104" s="5">
        <f t="shared" ref="BJ104:BJ167" si="98">IF(AND($AF104&lt;&gt;"",$AG104&lt;&gt;"",$AH104&lt;&gt;"",$AI104&lt;&gt;"",$AJ104&lt;&gt;"",$AK104&lt;&gt;"",$AL104&lt;&gt;"",$AM104&lt;&gt;"",$AN104&lt;&gt;"",$AO104&lt;&gt;"",$AP104&lt;&gt;""),1,0)</f>
        <v>1</v>
      </c>
      <c r="BK104" s="5">
        <f t="shared" ref="BK104:BK167" si="99">IF(AND($BJ104=1,$O104=$AQ104),1,IF(AND($BJ104=1,$O104&gt;$AQ104,AR104="igen"),1,0))</f>
        <v>1</v>
      </c>
      <c r="BL104" s="4" t="str">
        <f t="shared" ref="BL104:BL167" si="100">IF($M104&lt;2028,"Nem hosszútávú a feladat.",IF(AND($BI104=1,$AR104="nem"),"Forráshiányos a feladat? Jelölje az AR-oszlopban!",IF(AND($BI104=0,$AR104="igen"),"Forráshiányosnak jelölte a feladat az AR-oszlopban, de a forrás költség adatok alapnján nem az!",IF(AND($BI104=1,$AR104="igen"),"Forráshiányos a feladat!",IF($AQ104&gt;$O104,"Többlet forrást jelölt meg a II. ütemnél! A forrás ne legyen több a költségnél.",IF($AQ104=$O104,"A forrás egyenlő a költséggel (II.ütem).",0))))))</f>
        <v>Forráshiányos a feladat!</v>
      </c>
      <c r="BM104" s="5">
        <f t="shared" ref="BM104:BM167" si="101">IF($M104&lt;2028,1,0)</f>
        <v>0</v>
      </c>
      <c r="BN104" s="5">
        <f t="shared" ref="BN104:BN167" si="102">IF($M104&gt;2027,1,0)</f>
        <v>1</v>
      </c>
      <c r="BO104" s="5">
        <f t="shared" ref="BO104:BO167" si="103">IF(AND($BM104=1,$N104=0),1,0)</f>
        <v>0</v>
      </c>
      <c r="BP104" s="5">
        <f t="shared" ref="BP104:BP167" si="104">IF(AND($BN104=1,$O104=0),1,0)</f>
        <v>0</v>
      </c>
      <c r="BQ104" s="5">
        <f t="shared" ref="BQ104:BQ167" si="105">IF(AND($BB104="R",$N104=0,$AZ104&gt;29),1,IF(AND($BB104="RH",$N104=0,$AZ104&gt;29),1,0))</f>
        <v>0</v>
      </c>
      <c r="BR104" s="9">
        <f t="shared" ref="BR104:BR167" si="106">IF($BN104=0,"Nincs hosszútávú terv!",IF(AND($BB104="H",$O104=0,$AZ104=0),"Nullás a hosszútávú feladat és nincs hozzá indoklás!",IF(AND($BB104="RH",$O104=0,$AZ104=0),"Nullás a hosszútávú feladat és nincs hozzá indoklás!",IF(AND($BB104="R",$O104=0,$AZ104&lt;300),"Nullás a hosszútávú feladat és rövid hozzá az indoklás!",IF(AND($BB104="RH",$O104=0,$AZ104&lt;300),"Nullás a hosszútávú feladat és rövid hozzá az indoklás!",0)))))</f>
        <v>0</v>
      </c>
      <c r="BS104" s="5">
        <f t="shared" ref="BS104:BS167" si="107">IF(AND($BB104="R",$N104=0,$AZ104&gt;29),1,IF(AND($BB104="RH",$N104=0,$AZ104&gt;29),1,0))</f>
        <v>0</v>
      </c>
      <c r="BT104" s="5">
        <f t="shared" ref="BT104:BT167" si="108">IF(AND($BB104="H",$O104=0,$AZ104&gt;29),1,IF(AND($BB104="RH",$O104=0,$AZ104&gt;29),1,0))</f>
        <v>0</v>
      </c>
      <c r="BU104" s="5">
        <f t="shared" ref="BU104:BU167" si="109">IF($B104="",0,1)</f>
        <v>1</v>
      </c>
      <c r="BV104" s="5">
        <f t="shared" ref="BV104:BV167" si="110">IF($C104="",0,1)</f>
        <v>1</v>
      </c>
      <c r="BW104" s="5">
        <f t="shared" ref="BW104:BW167" si="111">IF($D104="",0,1)</f>
        <v>1</v>
      </c>
      <c r="BX104" s="5">
        <f t="shared" ref="BX104:BX167" si="112">IF($E104="",0,1)</f>
        <v>1</v>
      </c>
      <c r="BY104" s="5">
        <f t="shared" ref="BY104:BY167" si="113">IF($L104="",0,1)</f>
        <v>1</v>
      </c>
      <c r="BZ104" s="5">
        <f t="shared" ref="BZ104:BZ167" si="114">IF($M104="",0,1)</f>
        <v>1</v>
      </c>
      <c r="CA104" s="5">
        <f t="shared" ref="CA104:CA167" si="115">IF($N104="",0,1)</f>
        <v>1</v>
      </c>
      <c r="CB104" s="5">
        <f t="shared" ref="CB104:CB167" si="116">IF($O104="",0,1)</f>
        <v>1</v>
      </c>
      <c r="CC104" s="5">
        <f t="shared" ref="CC104:CC167" si="117">IF($P104="",0,1)</f>
        <v>1</v>
      </c>
      <c r="CD104" s="5" t="str">
        <f t="shared" ref="CD104:CD167" si="118">IF(AND($BA104=0,$BU104=0),"Hiányos kitöltés! (B-oszlop üres)",IF(AND($BA104=0,$BV104=0),"Hiányos kitöltés! (C-oszlop üres)",IF(AND($BA104=0,$BW104=0),"Hiányos kitöltés! (D-oszlop üres)",IF(AND($BA104=0,$BX104=0),"Hiányos kitöltés! (E-oszlop üres)",IF(AND($BA104=0,$BY104=0),"Hiányos kitöltés! (L-oszlop üres)",IF(AND($BA104=0,$BZ104=0),"Hiányos kitöltés! (M-oszlop üres)",IF(AND($BA104=0,$CA104=0),"Hiányos kitöltés! (N-oszlop üres)",IF(AND($BA104=0,$CB104=0),"Hiányos kitöltés! (O-oszlop üres)",IF(AND($BA104=0,$CC104=0),"Hiányos kitöltés! (P-oszlop üres)",IF(AND($BA104=0,$BG104=0),"Hiányos kitöltés! (I.ütem forrása hiányos!","?"))))))))))</f>
        <v>?</v>
      </c>
      <c r="CE104" s="4" t="str">
        <f t="shared" ref="CE104:CE167" si="119">IF($BA104=0,$CD104,IF($BG104=0,"I. ütem forrása nincs kitöltve!",IF($BJ104=0,"II. ütem forrása nincs kitöltve!",IF($BD104=1,"Költségek üteme nem megfelelő (az időtartam és a költség üteme eltér)!",IF(AND(BH104=0,$BA104=1,$BJ104=1,$BD104=1),"Kötelező cellák kitöltve, de az I. ütem forrása hibás!",IF(AND(BJ104=0,$BA104=1,$BJ104=1,$BD104=1),"Kötelező cellák kitöltve, de a II. ütem forrása hibás!",IF(AND($BO104=1,$AZ104&lt;30),"Nullás a rövidtávú feladat és rövid (hiányzik) a hozzá tartozó indoklás!",IF(AND($BP104=1,$AZ104&lt;30),"Nullás a hosszútávú feladat és rövid (hiányzik) a hozzá tartozó indoklás!",IF(AND(BN104=1,C104="2011_RENDKÍVÜLI"),"II. ütemre nem tervezhet Rendkívüli feladatot!",IF(BH104=0,AD104,IF(BK104=0,AS104,IF(AND(BC104=1,$P104&gt;$N104),"EM rendelet 2. melléklet terhére elszámolt költség nem lehet nagyobb az I. ütemre tervezett tényleges költségnél!",IF($AC104&gt;$N104,"Többlet forrást jelölt meg az I. ütemnél! A forrás ne legyen több a költségnél.",IF($AQ104&gt;$O104,"Többlet forrást jelölt meg a II. ütemnél! A forrás ne legyen több a költségnél.","Kitöltés rendben!"))))))))))))))</f>
        <v>Kitöltés rendben!</v>
      </c>
      <c r="CF104" s="5">
        <f t="shared" ref="CF104:CF167" si="120">IF(A104="Kitöltés rendben!",1,0)</f>
        <v>1</v>
      </c>
      <c r="CG104" s="5">
        <f t="shared" ref="CG104:CG167" si="121">IF(AND($BB104="R",$CF104=1),1,IF(AND($BB104="RH",$CF104=1),1,0))</f>
        <v>0</v>
      </c>
      <c r="CH104" s="5">
        <f t="shared" ref="CH104:CH167" si="122">IF(AND($BB104="H",$CF104=1),1,IF(AND($BB104="RH",$CF104=1),1,0))</f>
        <v>1</v>
      </c>
    </row>
    <row r="105" spans="1:86" s="2" customFormat="1" ht="30.25" customHeight="1" x14ac:dyDescent="0.25">
      <c r="A105" s="1" t="str">
        <f t="shared" si="83"/>
        <v>Kitöltés rendben!</v>
      </c>
      <c r="B105" s="209">
        <v>2</v>
      </c>
      <c r="C105" s="208" t="s">
        <v>50</v>
      </c>
      <c r="D105" s="210" t="s">
        <v>269</v>
      </c>
      <c r="E105" s="210" t="s">
        <v>201</v>
      </c>
      <c r="F105" s="211" t="str">
        <f>VLOOKUP($G105,Összesítő!$B:$F,2,FALSE)</f>
        <v>21-12575-1-011-01-13</v>
      </c>
      <c r="G105" s="208" t="s">
        <v>214</v>
      </c>
      <c r="H105" s="6" t="str">
        <f>AY105&amp;"_"&amp;AW105&amp;"_FIV_"&amp;LEFT(Előlap!$B$6,4)</f>
        <v>3173_103_FIV_2026</v>
      </c>
      <c r="I105" s="6" t="str">
        <f>VLOOKUP($G105,Összesítő!$B:$F,5,FALSE)</f>
        <v>Lenti - kivéve Máhomfa, Iklódbördőce, Kerkabarabás, Zalabaksa, Csesztreg, Rédics, Resznek, Külsősárd, Belsősárd, Szilvágy, Pórszombat</v>
      </c>
      <c r="J105" s="6" t="str">
        <f>VLOOKUP($G105,Összesítő!$B:$F,4,FALSE)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05" s="7">
        <f t="shared" si="82"/>
        <v>2160</v>
      </c>
      <c r="L105" s="14">
        <v>2032</v>
      </c>
      <c r="M105" s="14">
        <v>2032</v>
      </c>
      <c r="N105" s="13">
        <v>0</v>
      </c>
      <c r="O105" s="8">
        <v>2160</v>
      </c>
      <c r="P105" s="8">
        <v>0</v>
      </c>
      <c r="R105" s="8">
        <v>0</v>
      </c>
      <c r="S105" s="8">
        <v>0</v>
      </c>
      <c r="T105" s="8">
        <v>0</v>
      </c>
      <c r="U105" s="8">
        <v>0</v>
      </c>
      <c r="V105" s="8">
        <v>0</v>
      </c>
      <c r="W105" s="8">
        <v>0</v>
      </c>
      <c r="X105" s="8">
        <v>0</v>
      </c>
      <c r="Y105" s="8">
        <v>0</v>
      </c>
      <c r="Z105" s="8">
        <v>0</v>
      </c>
      <c r="AA105" s="8">
        <v>0</v>
      </c>
      <c r="AB105" s="8">
        <v>0</v>
      </c>
      <c r="AC105" s="7">
        <f t="shared" si="84"/>
        <v>0</v>
      </c>
      <c r="AD105" s="3" t="str">
        <f t="shared" si="85"/>
        <v>Nem rövidtávú a feladat.</v>
      </c>
      <c r="AF105" s="8">
        <v>0</v>
      </c>
      <c r="AG105" s="8">
        <v>0</v>
      </c>
      <c r="AH105" s="8">
        <v>0</v>
      </c>
      <c r="AI105" s="8">
        <v>0</v>
      </c>
      <c r="AJ105" s="8">
        <v>0</v>
      </c>
      <c r="AK105" s="8">
        <v>0</v>
      </c>
      <c r="AL105" s="8">
        <v>0</v>
      </c>
      <c r="AM105" s="8">
        <v>0</v>
      </c>
      <c r="AN105" s="8">
        <v>0</v>
      </c>
      <c r="AO105" s="8">
        <v>0</v>
      </c>
      <c r="AP105" s="8">
        <v>0</v>
      </c>
      <c r="AQ105" s="7">
        <f t="shared" si="86"/>
        <v>0</v>
      </c>
      <c r="AR105" s="40" t="s">
        <v>204</v>
      </c>
      <c r="AS105" s="3" t="str">
        <f t="shared" si="87"/>
        <v>Forráshiányos a feladat!</v>
      </c>
      <c r="AU105" s="15" t="s">
        <v>135</v>
      </c>
      <c r="AV105" s="15" t="s">
        <v>135</v>
      </c>
      <c r="AW105" s="6">
        <f>COUNTA($G$3:G105)</f>
        <v>103</v>
      </c>
      <c r="AY105" s="9">
        <f>VLOOKUP($G105,Összesítő!$B:$F,3,FALSE)</f>
        <v>3173</v>
      </c>
      <c r="AZ105" s="9">
        <f t="shared" si="88"/>
        <v>0</v>
      </c>
      <c r="BA105" s="5">
        <f t="shared" si="89"/>
        <v>1</v>
      </c>
      <c r="BB105" s="5" t="str">
        <f t="shared" si="90"/>
        <v>H</v>
      </c>
      <c r="BC105" s="5">
        <f t="shared" si="91"/>
        <v>0</v>
      </c>
      <c r="BD105" s="5">
        <f t="shared" si="92"/>
        <v>0</v>
      </c>
      <c r="BE105" s="5">
        <f t="shared" si="93"/>
        <v>0</v>
      </c>
      <c r="BF105" s="9" t="str">
        <f t="shared" si="94"/>
        <v>Nem rövidtávú a feladat.</v>
      </c>
      <c r="BG105" s="5">
        <f t="shared" si="95"/>
        <v>1</v>
      </c>
      <c r="BH105" s="5">
        <f t="shared" si="96"/>
        <v>1</v>
      </c>
      <c r="BI105" s="5">
        <f t="shared" si="97"/>
        <v>1</v>
      </c>
      <c r="BJ105" s="5">
        <f t="shared" si="98"/>
        <v>1</v>
      </c>
      <c r="BK105" s="5">
        <f t="shared" si="99"/>
        <v>1</v>
      </c>
      <c r="BL105" s="4" t="str">
        <f t="shared" si="100"/>
        <v>Forráshiányos a feladat!</v>
      </c>
      <c r="BM105" s="5">
        <f t="shared" si="101"/>
        <v>0</v>
      </c>
      <c r="BN105" s="5">
        <f t="shared" si="102"/>
        <v>1</v>
      </c>
      <c r="BO105" s="5">
        <f t="shared" si="103"/>
        <v>0</v>
      </c>
      <c r="BP105" s="5">
        <f t="shared" si="104"/>
        <v>0</v>
      </c>
      <c r="BQ105" s="5">
        <f t="shared" si="105"/>
        <v>0</v>
      </c>
      <c r="BR105" s="9">
        <f t="shared" si="106"/>
        <v>0</v>
      </c>
      <c r="BS105" s="5">
        <f t="shared" si="107"/>
        <v>0</v>
      </c>
      <c r="BT105" s="5">
        <f t="shared" si="108"/>
        <v>0</v>
      </c>
      <c r="BU105" s="5">
        <f t="shared" si="109"/>
        <v>1</v>
      </c>
      <c r="BV105" s="5">
        <f t="shared" si="110"/>
        <v>1</v>
      </c>
      <c r="BW105" s="5">
        <f t="shared" si="111"/>
        <v>1</v>
      </c>
      <c r="BX105" s="5">
        <f t="shared" si="112"/>
        <v>1</v>
      </c>
      <c r="BY105" s="5">
        <f t="shared" si="113"/>
        <v>1</v>
      </c>
      <c r="BZ105" s="5">
        <f t="shared" si="114"/>
        <v>1</v>
      </c>
      <c r="CA105" s="5">
        <f t="shared" si="115"/>
        <v>1</v>
      </c>
      <c r="CB105" s="5">
        <f t="shared" si="116"/>
        <v>1</v>
      </c>
      <c r="CC105" s="5">
        <f t="shared" si="117"/>
        <v>1</v>
      </c>
      <c r="CD105" s="5" t="str">
        <f t="shared" si="118"/>
        <v>?</v>
      </c>
      <c r="CE105" s="4" t="str">
        <f t="shared" si="119"/>
        <v>Kitöltés rendben!</v>
      </c>
      <c r="CF105" s="5">
        <f t="shared" si="120"/>
        <v>1</v>
      </c>
      <c r="CG105" s="5">
        <f t="shared" si="121"/>
        <v>0</v>
      </c>
      <c r="CH105" s="5">
        <f t="shared" si="122"/>
        <v>1</v>
      </c>
    </row>
    <row r="106" spans="1:86" s="2" customFormat="1" ht="30.25" customHeight="1" x14ac:dyDescent="0.25">
      <c r="A106" s="1" t="str">
        <f t="shared" si="83"/>
        <v>Kitöltés rendben!</v>
      </c>
      <c r="B106" s="209">
        <v>2</v>
      </c>
      <c r="C106" s="208" t="s">
        <v>103</v>
      </c>
      <c r="D106" s="210" t="s">
        <v>315</v>
      </c>
      <c r="E106" s="210" t="s">
        <v>201</v>
      </c>
      <c r="F106" s="211" t="str">
        <f>VLOOKUP($G106,Összesítő!$B:$F,2,FALSE)</f>
        <v>21-12575-1-011-01-13</v>
      </c>
      <c r="G106" s="208" t="s">
        <v>214</v>
      </c>
      <c r="H106" s="6" t="str">
        <f>AY106&amp;"_"&amp;AW106&amp;"_FIV_"&amp;LEFT(Előlap!$B$6,4)</f>
        <v>3173_104_FIV_2026</v>
      </c>
      <c r="I106" s="6" t="str">
        <f>VLOOKUP($G106,Összesítő!$B:$F,5,FALSE)</f>
        <v>Lenti - kivéve Máhomfa, Iklódbördőce, Kerkabarabás, Zalabaksa, Csesztreg, Rédics, Resznek, Külsősárd, Belsősárd, Szilvágy, Pórszombat</v>
      </c>
      <c r="J106" s="6" t="str">
        <f>VLOOKUP($G106,Összesítő!$B:$F,4,FALSE)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06" s="7">
        <f t="shared" si="82"/>
        <v>5880</v>
      </c>
      <c r="L106" s="14">
        <v>2032</v>
      </c>
      <c r="M106" s="14">
        <v>2032</v>
      </c>
      <c r="N106" s="13">
        <v>0</v>
      </c>
      <c r="O106" s="8">
        <v>5880</v>
      </c>
      <c r="P106" s="8">
        <v>0</v>
      </c>
      <c r="R106" s="8">
        <v>0</v>
      </c>
      <c r="S106" s="8">
        <v>0</v>
      </c>
      <c r="T106" s="8">
        <v>0</v>
      </c>
      <c r="U106" s="8">
        <v>0</v>
      </c>
      <c r="V106" s="8">
        <v>0</v>
      </c>
      <c r="W106" s="8">
        <v>0</v>
      </c>
      <c r="X106" s="8">
        <v>0</v>
      </c>
      <c r="Y106" s="8">
        <v>0</v>
      </c>
      <c r="Z106" s="8">
        <v>0</v>
      </c>
      <c r="AA106" s="8">
        <v>0</v>
      </c>
      <c r="AB106" s="8">
        <v>0</v>
      </c>
      <c r="AC106" s="7">
        <f t="shared" si="84"/>
        <v>0</v>
      </c>
      <c r="AD106" s="3" t="str">
        <f t="shared" si="85"/>
        <v>Nem rövidtávú a feladat.</v>
      </c>
      <c r="AF106" s="8">
        <v>5880</v>
      </c>
      <c r="AG106" s="8">
        <v>0</v>
      </c>
      <c r="AH106" s="8">
        <v>0</v>
      </c>
      <c r="AI106" s="8">
        <v>0</v>
      </c>
      <c r="AJ106" s="8">
        <v>0</v>
      </c>
      <c r="AK106" s="8">
        <v>0</v>
      </c>
      <c r="AL106" s="8">
        <v>0</v>
      </c>
      <c r="AM106" s="8">
        <v>0</v>
      </c>
      <c r="AN106" s="8">
        <v>0</v>
      </c>
      <c r="AO106" s="8">
        <v>0</v>
      </c>
      <c r="AP106" s="8">
        <v>0</v>
      </c>
      <c r="AQ106" s="7">
        <f t="shared" si="86"/>
        <v>5880</v>
      </c>
      <c r="AR106" s="40" t="s">
        <v>203</v>
      </c>
      <c r="AS106" s="3" t="str">
        <f t="shared" si="87"/>
        <v>A forrás egyenlő a költséggel (II.ütem).</v>
      </c>
      <c r="AU106" s="15" t="s">
        <v>135</v>
      </c>
      <c r="AV106" s="15" t="s">
        <v>135</v>
      </c>
      <c r="AW106" s="6">
        <f>COUNTA($G$3:G106)</f>
        <v>104</v>
      </c>
      <c r="AY106" s="9">
        <f>VLOOKUP($G106,Összesítő!$B:$F,3,FALSE)</f>
        <v>3173</v>
      </c>
      <c r="AZ106" s="9">
        <f t="shared" si="88"/>
        <v>0</v>
      </c>
      <c r="BA106" s="5">
        <f t="shared" si="89"/>
        <v>1</v>
      </c>
      <c r="BB106" s="5" t="str">
        <f t="shared" si="90"/>
        <v>H</v>
      </c>
      <c r="BC106" s="5">
        <f t="shared" si="91"/>
        <v>0</v>
      </c>
      <c r="BD106" s="5">
        <f t="shared" si="92"/>
        <v>0</v>
      </c>
      <c r="BE106" s="5">
        <f t="shared" si="93"/>
        <v>0</v>
      </c>
      <c r="BF106" s="9" t="str">
        <f t="shared" si="94"/>
        <v>Nem rövidtávú a feladat.</v>
      </c>
      <c r="BG106" s="5">
        <f t="shared" si="95"/>
        <v>1</v>
      </c>
      <c r="BH106" s="5">
        <f t="shared" si="96"/>
        <v>1</v>
      </c>
      <c r="BI106" s="5">
        <f t="shared" si="97"/>
        <v>0</v>
      </c>
      <c r="BJ106" s="5">
        <f t="shared" si="98"/>
        <v>1</v>
      </c>
      <c r="BK106" s="5">
        <f t="shared" si="99"/>
        <v>1</v>
      </c>
      <c r="BL106" s="4" t="str">
        <f t="shared" si="100"/>
        <v>A forrás egyenlő a költséggel (II.ütem).</v>
      </c>
      <c r="BM106" s="5">
        <f t="shared" si="101"/>
        <v>0</v>
      </c>
      <c r="BN106" s="5">
        <f t="shared" si="102"/>
        <v>1</v>
      </c>
      <c r="BO106" s="5">
        <f t="shared" si="103"/>
        <v>0</v>
      </c>
      <c r="BP106" s="5">
        <f t="shared" si="104"/>
        <v>0</v>
      </c>
      <c r="BQ106" s="5">
        <f t="shared" si="105"/>
        <v>0</v>
      </c>
      <c r="BR106" s="9">
        <f t="shared" si="106"/>
        <v>0</v>
      </c>
      <c r="BS106" s="5">
        <f t="shared" si="107"/>
        <v>0</v>
      </c>
      <c r="BT106" s="5">
        <f t="shared" si="108"/>
        <v>0</v>
      </c>
      <c r="BU106" s="5">
        <f t="shared" si="109"/>
        <v>1</v>
      </c>
      <c r="BV106" s="5">
        <f t="shared" si="110"/>
        <v>1</v>
      </c>
      <c r="BW106" s="5">
        <f t="shared" si="111"/>
        <v>1</v>
      </c>
      <c r="BX106" s="5">
        <f t="shared" si="112"/>
        <v>1</v>
      </c>
      <c r="BY106" s="5">
        <f t="shared" si="113"/>
        <v>1</v>
      </c>
      <c r="BZ106" s="5">
        <f t="shared" si="114"/>
        <v>1</v>
      </c>
      <c r="CA106" s="5">
        <f t="shared" si="115"/>
        <v>1</v>
      </c>
      <c r="CB106" s="5">
        <f t="shared" si="116"/>
        <v>1</v>
      </c>
      <c r="CC106" s="5">
        <f t="shared" si="117"/>
        <v>1</v>
      </c>
      <c r="CD106" s="5" t="str">
        <f t="shared" si="118"/>
        <v>?</v>
      </c>
      <c r="CE106" s="4" t="str">
        <f t="shared" si="119"/>
        <v>Kitöltés rendben!</v>
      </c>
      <c r="CF106" s="5">
        <f t="shared" si="120"/>
        <v>1</v>
      </c>
      <c r="CG106" s="5">
        <f t="shared" si="121"/>
        <v>0</v>
      </c>
      <c r="CH106" s="5">
        <f t="shared" si="122"/>
        <v>1</v>
      </c>
    </row>
    <row r="107" spans="1:86" s="2" customFormat="1" ht="30.25" customHeight="1" x14ac:dyDescent="0.25">
      <c r="A107" s="1" t="str">
        <f t="shared" si="83"/>
        <v>Kitöltés rendben!</v>
      </c>
      <c r="B107" s="209">
        <v>2</v>
      </c>
      <c r="C107" s="208" t="s">
        <v>24</v>
      </c>
      <c r="D107" s="210" t="s">
        <v>316</v>
      </c>
      <c r="E107" s="210" t="s">
        <v>201</v>
      </c>
      <c r="F107" s="211" t="str">
        <f>VLOOKUP($G107,Összesítő!$B:$F,2,FALSE)</f>
        <v>21-12575-1-011-01-13</v>
      </c>
      <c r="G107" s="208" t="s">
        <v>214</v>
      </c>
      <c r="H107" s="6" t="str">
        <f>AY107&amp;"_"&amp;AW107&amp;"_FIV_"&amp;LEFT(Előlap!$B$6,4)</f>
        <v>3173_105_FIV_2026</v>
      </c>
      <c r="I107" s="6" t="str">
        <f>VLOOKUP($G107,Összesítő!$B:$F,5,FALSE)</f>
        <v>Lenti - kivéve Máhomfa, Iklódbördőce, Kerkabarabás, Zalabaksa, Csesztreg, Rédics, Resznek, Külsősárd, Belsősárd, Szilvágy, Pórszombat</v>
      </c>
      <c r="J107" s="6" t="str">
        <f>VLOOKUP($G107,Összesítő!$B:$F,4,FALSE)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07" s="7">
        <f t="shared" si="82"/>
        <v>120000</v>
      </c>
      <c r="L107" s="14">
        <v>2033</v>
      </c>
      <c r="M107" s="14">
        <v>2033</v>
      </c>
      <c r="N107" s="13">
        <v>0</v>
      </c>
      <c r="O107" s="8">
        <v>120000</v>
      </c>
      <c r="P107" s="8">
        <v>0</v>
      </c>
      <c r="R107" s="8">
        <v>0</v>
      </c>
      <c r="S107" s="8">
        <v>0</v>
      </c>
      <c r="T107" s="8">
        <v>0</v>
      </c>
      <c r="U107" s="8">
        <v>0</v>
      </c>
      <c r="V107" s="8">
        <v>0</v>
      </c>
      <c r="W107" s="8">
        <v>0</v>
      </c>
      <c r="X107" s="8">
        <v>0</v>
      </c>
      <c r="Y107" s="8">
        <v>0</v>
      </c>
      <c r="Z107" s="8">
        <v>0</v>
      </c>
      <c r="AA107" s="8">
        <v>0</v>
      </c>
      <c r="AB107" s="8">
        <v>0</v>
      </c>
      <c r="AC107" s="7">
        <f t="shared" si="84"/>
        <v>0</v>
      </c>
      <c r="AD107" s="3" t="str">
        <f t="shared" si="85"/>
        <v>Nem rövidtávú a feladat.</v>
      </c>
      <c r="AF107" s="8">
        <v>21632</v>
      </c>
      <c r="AG107" s="8">
        <v>0</v>
      </c>
      <c r="AH107" s="8">
        <v>0</v>
      </c>
      <c r="AI107" s="8">
        <v>0</v>
      </c>
      <c r="AJ107" s="8">
        <v>0</v>
      </c>
      <c r="AK107" s="8">
        <v>0</v>
      </c>
      <c r="AL107" s="8">
        <v>0</v>
      </c>
      <c r="AM107" s="8">
        <v>0</v>
      </c>
      <c r="AN107" s="8">
        <v>0</v>
      </c>
      <c r="AO107" s="8">
        <v>0</v>
      </c>
      <c r="AP107" s="8">
        <v>0</v>
      </c>
      <c r="AQ107" s="7">
        <f t="shared" si="86"/>
        <v>21632</v>
      </c>
      <c r="AR107" s="40" t="s">
        <v>204</v>
      </c>
      <c r="AS107" s="3" t="str">
        <f t="shared" si="87"/>
        <v>Forráshiányos a feladat!</v>
      </c>
      <c r="AU107" s="15" t="s">
        <v>135</v>
      </c>
      <c r="AV107" s="15" t="s">
        <v>135</v>
      </c>
      <c r="AW107" s="6">
        <f>COUNTA($G$3:G107)</f>
        <v>105</v>
      </c>
      <c r="AY107" s="9">
        <f>VLOOKUP($G107,Összesítő!$B:$F,3,FALSE)</f>
        <v>3173</v>
      </c>
      <c r="AZ107" s="9">
        <f t="shared" si="88"/>
        <v>0</v>
      </c>
      <c r="BA107" s="5">
        <f t="shared" si="89"/>
        <v>1</v>
      </c>
      <c r="BB107" s="5" t="str">
        <f t="shared" si="90"/>
        <v>H</v>
      </c>
      <c r="BC107" s="5">
        <f t="shared" si="91"/>
        <v>0</v>
      </c>
      <c r="BD107" s="5">
        <f t="shared" si="92"/>
        <v>0</v>
      </c>
      <c r="BE107" s="5">
        <f t="shared" si="93"/>
        <v>0</v>
      </c>
      <c r="BF107" s="9" t="str">
        <f t="shared" si="94"/>
        <v>Nem rövidtávú a feladat.</v>
      </c>
      <c r="BG107" s="5">
        <f t="shared" si="95"/>
        <v>1</v>
      </c>
      <c r="BH107" s="5">
        <f t="shared" si="96"/>
        <v>1</v>
      </c>
      <c r="BI107" s="5">
        <f t="shared" si="97"/>
        <v>1</v>
      </c>
      <c r="BJ107" s="5">
        <f t="shared" si="98"/>
        <v>1</v>
      </c>
      <c r="BK107" s="5">
        <f t="shared" si="99"/>
        <v>1</v>
      </c>
      <c r="BL107" s="4" t="str">
        <f t="shared" si="100"/>
        <v>Forráshiányos a feladat!</v>
      </c>
      <c r="BM107" s="5">
        <f t="shared" si="101"/>
        <v>0</v>
      </c>
      <c r="BN107" s="5">
        <f t="shared" si="102"/>
        <v>1</v>
      </c>
      <c r="BO107" s="5">
        <f t="shared" si="103"/>
        <v>0</v>
      </c>
      <c r="BP107" s="5">
        <f t="shared" si="104"/>
        <v>0</v>
      </c>
      <c r="BQ107" s="5">
        <f t="shared" si="105"/>
        <v>0</v>
      </c>
      <c r="BR107" s="9">
        <f t="shared" si="106"/>
        <v>0</v>
      </c>
      <c r="BS107" s="5">
        <f t="shared" si="107"/>
        <v>0</v>
      </c>
      <c r="BT107" s="5">
        <f t="shared" si="108"/>
        <v>0</v>
      </c>
      <c r="BU107" s="5">
        <f t="shared" si="109"/>
        <v>1</v>
      </c>
      <c r="BV107" s="5">
        <f t="shared" si="110"/>
        <v>1</v>
      </c>
      <c r="BW107" s="5">
        <f t="shared" si="111"/>
        <v>1</v>
      </c>
      <c r="BX107" s="5">
        <f t="shared" si="112"/>
        <v>1</v>
      </c>
      <c r="BY107" s="5">
        <f t="shared" si="113"/>
        <v>1</v>
      </c>
      <c r="BZ107" s="5">
        <f t="shared" si="114"/>
        <v>1</v>
      </c>
      <c r="CA107" s="5">
        <f t="shared" si="115"/>
        <v>1</v>
      </c>
      <c r="CB107" s="5">
        <f t="shared" si="116"/>
        <v>1</v>
      </c>
      <c r="CC107" s="5">
        <f t="shared" si="117"/>
        <v>1</v>
      </c>
      <c r="CD107" s="5" t="str">
        <f t="shared" si="118"/>
        <v>?</v>
      </c>
      <c r="CE107" s="4" t="str">
        <f t="shared" si="119"/>
        <v>Kitöltés rendben!</v>
      </c>
      <c r="CF107" s="5">
        <f t="shared" si="120"/>
        <v>1</v>
      </c>
      <c r="CG107" s="5">
        <f t="shared" si="121"/>
        <v>0</v>
      </c>
      <c r="CH107" s="5">
        <f t="shared" si="122"/>
        <v>1</v>
      </c>
    </row>
    <row r="108" spans="1:86" s="2" customFormat="1" ht="30.25" customHeight="1" x14ac:dyDescent="0.25">
      <c r="A108" s="1" t="str">
        <f t="shared" si="83"/>
        <v>Kitöltés rendben!</v>
      </c>
      <c r="B108" s="209">
        <v>2</v>
      </c>
      <c r="C108" s="208" t="s">
        <v>24</v>
      </c>
      <c r="D108" s="210" t="s">
        <v>317</v>
      </c>
      <c r="E108" s="210" t="s">
        <v>201</v>
      </c>
      <c r="F108" s="211" t="str">
        <f>VLOOKUP($G108,Összesítő!$B:$F,2,FALSE)</f>
        <v>21-12575-1-011-01-13</v>
      </c>
      <c r="G108" s="208" t="s">
        <v>214</v>
      </c>
      <c r="H108" s="6" t="str">
        <f>AY108&amp;"_"&amp;AW108&amp;"_FIV_"&amp;LEFT(Előlap!$B$6,4)</f>
        <v>3173_106_FIV_2026</v>
      </c>
      <c r="I108" s="6" t="str">
        <f>VLOOKUP($G108,Összesítő!$B:$F,5,FALSE)</f>
        <v>Lenti - kivéve Máhomfa, Iklódbördőce, Kerkabarabás, Zalabaksa, Csesztreg, Rédics, Resznek, Külsősárd, Belsősárd, Szilvágy, Pórszombat</v>
      </c>
      <c r="J108" s="6" t="str">
        <f>VLOOKUP($G108,Összesítő!$B:$F,4,FALSE)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08" s="7">
        <f t="shared" si="82"/>
        <v>150000</v>
      </c>
      <c r="L108" s="14">
        <v>2033</v>
      </c>
      <c r="M108" s="14">
        <v>2033</v>
      </c>
      <c r="N108" s="13">
        <v>0</v>
      </c>
      <c r="O108" s="8">
        <v>150000</v>
      </c>
      <c r="P108" s="8">
        <v>0</v>
      </c>
      <c r="R108" s="8">
        <v>0</v>
      </c>
      <c r="S108" s="8">
        <v>0</v>
      </c>
      <c r="T108" s="8">
        <v>0</v>
      </c>
      <c r="U108" s="8">
        <v>0</v>
      </c>
      <c r="V108" s="8">
        <v>0</v>
      </c>
      <c r="W108" s="8">
        <v>0</v>
      </c>
      <c r="X108" s="8">
        <v>0</v>
      </c>
      <c r="Y108" s="8">
        <v>0</v>
      </c>
      <c r="Z108" s="8">
        <v>0</v>
      </c>
      <c r="AA108" s="8">
        <v>0</v>
      </c>
      <c r="AB108" s="8">
        <v>0</v>
      </c>
      <c r="AC108" s="7">
        <f t="shared" si="84"/>
        <v>0</v>
      </c>
      <c r="AD108" s="3" t="str">
        <f t="shared" si="85"/>
        <v>Nem rövidtávú a feladat.</v>
      </c>
      <c r="AF108" s="8">
        <v>0</v>
      </c>
      <c r="AG108" s="8">
        <v>0</v>
      </c>
      <c r="AH108" s="8">
        <v>0</v>
      </c>
      <c r="AI108" s="8">
        <v>0</v>
      </c>
      <c r="AJ108" s="8">
        <v>0</v>
      </c>
      <c r="AK108" s="8">
        <v>0</v>
      </c>
      <c r="AL108" s="8">
        <v>0</v>
      </c>
      <c r="AM108" s="8">
        <v>0</v>
      </c>
      <c r="AN108" s="8">
        <v>0</v>
      </c>
      <c r="AO108" s="8">
        <v>0</v>
      </c>
      <c r="AP108" s="8">
        <v>0</v>
      </c>
      <c r="AQ108" s="7">
        <f t="shared" si="86"/>
        <v>0</v>
      </c>
      <c r="AR108" s="40" t="s">
        <v>204</v>
      </c>
      <c r="AS108" s="3" t="str">
        <f t="shared" si="87"/>
        <v>Forráshiányos a feladat!</v>
      </c>
      <c r="AU108" s="15" t="s">
        <v>135</v>
      </c>
      <c r="AV108" s="15" t="s">
        <v>135</v>
      </c>
      <c r="AW108" s="6">
        <f>COUNTA($G$3:G108)</f>
        <v>106</v>
      </c>
      <c r="AY108" s="9">
        <f>VLOOKUP($G108,Összesítő!$B:$F,3,FALSE)</f>
        <v>3173</v>
      </c>
      <c r="AZ108" s="9">
        <f t="shared" si="88"/>
        <v>0</v>
      </c>
      <c r="BA108" s="5">
        <f t="shared" si="89"/>
        <v>1</v>
      </c>
      <c r="BB108" s="5" t="str">
        <f t="shared" si="90"/>
        <v>H</v>
      </c>
      <c r="BC108" s="5">
        <f t="shared" si="91"/>
        <v>0</v>
      </c>
      <c r="BD108" s="5">
        <f t="shared" si="92"/>
        <v>0</v>
      </c>
      <c r="BE108" s="5">
        <f t="shared" si="93"/>
        <v>0</v>
      </c>
      <c r="BF108" s="9" t="str">
        <f t="shared" si="94"/>
        <v>Nem rövidtávú a feladat.</v>
      </c>
      <c r="BG108" s="5">
        <f t="shared" si="95"/>
        <v>1</v>
      </c>
      <c r="BH108" s="5">
        <f t="shared" si="96"/>
        <v>1</v>
      </c>
      <c r="BI108" s="5">
        <f t="shared" si="97"/>
        <v>1</v>
      </c>
      <c r="BJ108" s="5">
        <f t="shared" si="98"/>
        <v>1</v>
      </c>
      <c r="BK108" s="5">
        <f t="shared" si="99"/>
        <v>1</v>
      </c>
      <c r="BL108" s="4" t="str">
        <f t="shared" si="100"/>
        <v>Forráshiányos a feladat!</v>
      </c>
      <c r="BM108" s="5">
        <f t="shared" si="101"/>
        <v>0</v>
      </c>
      <c r="BN108" s="5">
        <f t="shared" si="102"/>
        <v>1</v>
      </c>
      <c r="BO108" s="5">
        <f t="shared" si="103"/>
        <v>0</v>
      </c>
      <c r="BP108" s="5">
        <f t="shared" si="104"/>
        <v>0</v>
      </c>
      <c r="BQ108" s="5">
        <f t="shared" si="105"/>
        <v>0</v>
      </c>
      <c r="BR108" s="9">
        <f t="shared" si="106"/>
        <v>0</v>
      </c>
      <c r="BS108" s="5">
        <f t="shared" si="107"/>
        <v>0</v>
      </c>
      <c r="BT108" s="5">
        <f t="shared" si="108"/>
        <v>0</v>
      </c>
      <c r="BU108" s="5">
        <f t="shared" si="109"/>
        <v>1</v>
      </c>
      <c r="BV108" s="5">
        <f t="shared" si="110"/>
        <v>1</v>
      </c>
      <c r="BW108" s="5">
        <f t="shared" si="111"/>
        <v>1</v>
      </c>
      <c r="BX108" s="5">
        <f t="shared" si="112"/>
        <v>1</v>
      </c>
      <c r="BY108" s="5">
        <f t="shared" si="113"/>
        <v>1</v>
      </c>
      <c r="BZ108" s="5">
        <f t="shared" si="114"/>
        <v>1</v>
      </c>
      <c r="CA108" s="5">
        <f t="shared" si="115"/>
        <v>1</v>
      </c>
      <c r="CB108" s="5">
        <f t="shared" si="116"/>
        <v>1</v>
      </c>
      <c r="CC108" s="5">
        <f t="shared" si="117"/>
        <v>1</v>
      </c>
      <c r="CD108" s="5" t="str">
        <f t="shared" si="118"/>
        <v>?</v>
      </c>
      <c r="CE108" s="4" t="str">
        <f t="shared" si="119"/>
        <v>Kitöltés rendben!</v>
      </c>
      <c r="CF108" s="5">
        <f t="shared" si="120"/>
        <v>1</v>
      </c>
      <c r="CG108" s="5">
        <f t="shared" si="121"/>
        <v>0</v>
      </c>
      <c r="CH108" s="5">
        <f t="shared" si="122"/>
        <v>1</v>
      </c>
    </row>
    <row r="109" spans="1:86" s="2" customFormat="1" ht="30.25" customHeight="1" x14ac:dyDescent="0.25">
      <c r="A109" s="1" t="str">
        <f t="shared" si="83"/>
        <v>Kitöltés rendben!</v>
      </c>
      <c r="B109" s="209">
        <v>2</v>
      </c>
      <c r="C109" s="208" t="s">
        <v>70</v>
      </c>
      <c r="D109" s="210" t="s">
        <v>262</v>
      </c>
      <c r="E109" s="210" t="s">
        <v>201</v>
      </c>
      <c r="F109" s="211" t="str">
        <f>VLOOKUP($G109,Összesítő!$B:$F,2,FALSE)</f>
        <v>21-12575-1-011-01-13</v>
      </c>
      <c r="G109" s="208" t="s">
        <v>214</v>
      </c>
      <c r="H109" s="6" t="str">
        <f>AY109&amp;"_"&amp;AW109&amp;"_FIV_"&amp;LEFT(Előlap!$B$6,4)</f>
        <v>3173_107_FIV_2026</v>
      </c>
      <c r="I109" s="6" t="str">
        <f>VLOOKUP($G109,Összesítő!$B:$F,5,FALSE)</f>
        <v>Lenti - kivéve Máhomfa, Iklódbördőce, Kerkabarabás, Zalabaksa, Csesztreg, Rédics, Resznek, Külsősárd, Belsősárd, Szilvágy, Pórszombat</v>
      </c>
      <c r="J109" s="6" t="str">
        <f>VLOOKUP($G109,Összesítő!$B:$F,4,FALSE)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09" s="7">
        <f t="shared" si="82"/>
        <v>5900</v>
      </c>
      <c r="L109" s="14">
        <v>2033</v>
      </c>
      <c r="M109" s="14">
        <v>2033</v>
      </c>
      <c r="N109" s="13">
        <v>0</v>
      </c>
      <c r="O109" s="8">
        <v>5900</v>
      </c>
      <c r="P109" s="8">
        <v>0</v>
      </c>
      <c r="R109" s="8">
        <v>0</v>
      </c>
      <c r="S109" s="8">
        <v>0</v>
      </c>
      <c r="T109" s="8">
        <v>0</v>
      </c>
      <c r="U109" s="8">
        <v>0</v>
      </c>
      <c r="V109" s="8">
        <v>0</v>
      </c>
      <c r="W109" s="8">
        <v>0</v>
      </c>
      <c r="X109" s="8">
        <v>0</v>
      </c>
      <c r="Y109" s="8">
        <v>0</v>
      </c>
      <c r="Z109" s="8">
        <v>0</v>
      </c>
      <c r="AA109" s="8">
        <v>0</v>
      </c>
      <c r="AB109" s="8">
        <v>0</v>
      </c>
      <c r="AC109" s="7">
        <f t="shared" si="84"/>
        <v>0</v>
      </c>
      <c r="AD109" s="3" t="str">
        <f t="shared" si="85"/>
        <v>Nem rövidtávú a feladat.</v>
      </c>
      <c r="AF109" s="8">
        <v>5900</v>
      </c>
      <c r="AG109" s="8">
        <v>0</v>
      </c>
      <c r="AH109" s="8">
        <v>0</v>
      </c>
      <c r="AI109" s="8">
        <v>0</v>
      </c>
      <c r="AJ109" s="8">
        <v>0</v>
      </c>
      <c r="AK109" s="8">
        <v>0</v>
      </c>
      <c r="AL109" s="8">
        <v>0</v>
      </c>
      <c r="AM109" s="8">
        <v>0</v>
      </c>
      <c r="AN109" s="8">
        <v>0</v>
      </c>
      <c r="AO109" s="8">
        <v>0</v>
      </c>
      <c r="AP109" s="8">
        <v>0</v>
      </c>
      <c r="AQ109" s="7">
        <f t="shared" si="86"/>
        <v>5900</v>
      </c>
      <c r="AR109" s="40" t="s">
        <v>203</v>
      </c>
      <c r="AS109" s="3" t="str">
        <f t="shared" si="87"/>
        <v>A forrás egyenlő a költséggel (II.ütem).</v>
      </c>
      <c r="AU109" s="15" t="s">
        <v>135</v>
      </c>
      <c r="AV109" s="15" t="s">
        <v>135</v>
      </c>
      <c r="AW109" s="6">
        <f>COUNTA($G$3:G109)</f>
        <v>107</v>
      </c>
      <c r="AY109" s="9">
        <f>VLOOKUP($G109,Összesítő!$B:$F,3,FALSE)</f>
        <v>3173</v>
      </c>
      <c r="AZ109" s="9">
        <f t="shared" si="88"/>
        <v>0</v>
      </c>
      <c r="BA109" s="5">
        <f t="shared" si="89"/>
        <v>1</v>
      </c>
      <c r="BB109" s="5" t="str">
        <f t="shared" si="90"/>
        <v>H</v>
      </c>
      <c r="BC109" s="5">
        <f t="shared" si="91"/>
        <v>0</v>
      </c>
      <c r="BD109" s="5">
        <f t="shared" si="92"/>
        <v>0</v>
      </c>
      <c r="BE109" s="5">
        <f t="shared" si="93"/>
        <v>0</v>
      </c>
      <c r="BF109" s="9" t="str">
        <f t="shared" si="94"/>
        <v>Nem rövidtávú a feladat.</v>
      </c>
      <c r="BG109" s="5">
        <f t="shared" si="95"/>
        <v>1</v>
      </c>
      <c r="BH109" s="5">
        <f t="shared" si="96"/>
        <v>1</v>
      </c>
      <c r="BI109" s="5">
        <f t="shared" si="97"/>
        <v>0</v>
      </c>
      <c r="BJ109" s="5">
        <f t="shared" si="98"/>
        <v>1</v>
      </c>
      <c r="BK109" s="5">
        <f t="shared" si="99"/>
        <v>1</v>
      </c>
      <c r="BL109" s="4" t="str">
        <f t="shared" si="100"/>
        <v>A forrás egyenlő a költséggel (II.ütem).</v>
      </c>
      <c r="BM109" s="5">
        <f t="shared" si="101"/>
        <v>0</v>
      </c>
      <c r="BN109" s="5">
        <f t="shared" si="102"/>
        <v>1</v>
      </c>
      <c r="BO109" s="5">
        <f t="shared" si="103"/>
        <v>0</v>
      </c>
      <c r="BP109" s="5">
        <f t="shared" si="104"/>
        <v>0</v>
      </c>
      <c r="BQ109" s="5">
        <f t="shared" si="105"/>
        <v>0</v>
      </c>
      <c r="BR109" s="9">
        <f t="shared" si="106"/>
        <v>0</v>
      </c>
      <c r="BS109" s="5">
        <f t="shared" si="107"/>
        <v>0</v>
      </c>
      <c r="BT109" s="5">
        <f t="shared" si="108"/>
        <v>0</v>
      </c>
      <c r="BU109" s="5">
        <f t="shared" si="109"/>
        <v>1</v>
      </c>
      <c r="BV109" s="5">
        <f t="shared" si="110"/>
        <v>1</v>
      </c>
      <c r="BW109" s="5">
        <f t="shared" si="111"/>
        <v>1</v>
      </c>
      <c r="BX109" s="5">
        <f t="shared" si="112"/>
        <v>1</v>
      </c>
      <c r="BY109" s="5">
        <f t="shared" si="113"/>
        <v>1</v>
      </c>
      <c r="BZ109" s="5">
        <f t="shared" si="114"/>
        <v>1</v>
      </c>
      <c r="CA109" s="5">
        <f t="shared" si="115"/>
        <v>1</v>
      </c>
      <c r="CB109" s="5">
        <f t="shared" si="116"/>
        <v>1</v>
      </c>
      <c r="CC109" s="5">
        <f t="shared" si="117"/>
        <v>1</v>
      </c>
      <c r="CD109" s="5" t="str">
        <f t="shared" si="118"/>
        <v>?</v>
      </c>
      <c r="CE109" s="4" t="str">
        <f t="shared" si="119"/>
        <v>Kitöltés rendben!</v>
      </c>
      <c r="CF109" s="5">
        <f t="shared" si="120"/>
        <v>1</v>
      </c>
      <c r="CG109" s="5">
        <f t="shared" si="121"/>
        <v>0</v>
      </c>
      <c r="CH109" s="5">
        <f t="shared" si="122"/>
        <v>1</v>
      </c>
    </row>
    <row r="110" spans="1:86" s="2" customFormat="1" ht="30.25" customHeight="1" x14ac:dyDescent="0.25">
      <c r="A110" s="1" t="str">
        <f t="shared" si="83"/>
        <v>Kitöltés rendben!</v>
      </c>
      <c r="B110" s="209">
        <v>2</v>
      </c>
      <c r="C110" s="208" t="s">
        <v>70</v>
      </c>
      <c r="D110" s="210" t="s">
        <v>318</v>
      </c>
      <c r="E110" s="210" t="s">
        <v>201</v>
      </c>
      <c r="F110" s="211" t="str">
        <f>VLOOKUP($G110,Összesítő!$B:$F,2,FALSE)</f>
        <v>21-12575-1-011-01-13</v>
      </c>
      <c r="G110" s="208" t="s">
        <v>214</v>
      </c>
      <c r="H110" s="6" t="str">
        <f>AY110&amp;"_"&amp;AW110&amp;"_FIV_"&amp;LEFT(Előlap!$B$6,4)</f>
        <v>3173_108_FIV_2026</v>
      </c>
      <c r="I110" s="6" t="str">
        <f>VLOOKUP($G110,Összesítő!$B:$F,5,FALSE)</f>
        <v>Lenti - kivéve Máhomfa, Iklódbördőce, Kerkabarabás, Zalabaksa, Csesztreg, Rédics, Resznek, Külsősárd, Belsősárd, Szilvágy, Pórszombat</v>
      </c>
      <c r="J110" s="6" t="str">
        <f>VLOOKUP($G110,Összesítő!$B:$F,4,FALSE)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10" s="7">
        <f t="shared" si="82"/>
        <v>1540</v>
      </c>
      <c r="L110" s="14">
        <v>2033</v>
      </c>
      <c r="M110" s="14">
        <v>2033</v>
      </c>
      <c r="N110" s="13">
        <v>0</v>
      </c>
      <c r="O110" s="8">
        <v>1540</v>
      </c>
      <c r="P110" s="8">
        <v>0</v>
      </c>
      <c r="R110" s="8">
        <v>0</v>
      </c>
      <c r="S110" s="8">
        <v>0</v>
      </c>
      <c r="T110" s="8">
        <v>0</v>
      </c>
      <c r="U110" s="8">
        <v>0</v>
      </c>
      <c r="V110" s="8">
        <v>0</v>
      </c>
      <c r="W110" s="8">
        <v>0</v>
      </c>
      <c r="X110" s="8">
        <v>0</v>
      </c>
      <c r="Y110" s="8">
        <v>0</v>
      </c>
      <c r="Z110" s="8">
        <v>0</v>
      </c>
      <c r="AA110" s="8">
        <v>0</v>
      </c>
      <c r="AB110" s="8">
        <v>0</v>
      </c>
      <c r="AC110" s="7">
        <f t="shared" si="84"/>
        <v>0</v>
      </c>
      <c r="AD110" s="3" t="str">
        <f t="shared" si="85"/>
        <v>Nem rövidtávú a feladat.</v>
      </c>
      <c r="AF110" s="8">
        <v>1540</v>
      </c>
      <c r="AG110" s="8">
        <v>0</v>
      </c>
      <c r="AH110" s="8">
        <v>0</v>
      </c>
      <c r="AI110" s="8">
        <v>0</v>
      </c>
      <c r="AJ110" s="8">
        <v>0</v>
      </c>
      <c r="AK110" s="8">
        <v>0</v>
      </c>
      <c r="AL110" s="8">
        <v>0</v>
      </c>
      <c r="AM110" s="8">
        <v>0</v>
      </c>
      <c r="AN110" s="8">
        <v>0</v>
      </c>
      <c r="AO110" s="8">
        <v>0</v>
      </c>
      <c r="AP110" s="8">
        <v>0</v>
      </c>
      <c r="AQ110" s="7">
        <f t="shared" si="86"/>
        <v>1540</v>
      </c>
      <c r="AR110" s="40" t="s">
        <v>203</v>
      </c>
      <c r="AS110" s="3" t="str">
        <f t="shared" si="87"/>
        <v>A forrás egyenlő a költséggel (II.ütem).</v>
      </c>
      <c r="AU110" s="15" t="s">
        <v>135</v>
      </c>
      <c r="AV110" s="15" t="s">
        <v>135</v>
      </c>
      <c r="AW110" s="6">
        <f>COUNTA($G$3:G110)</f>
        <v>108</v>
      </c>
      <c r="AY110" s="9">
        <f>VLOOKUP($G110,Összesítő!$B:$F,3,FALSE)</f>
        <v>3173</v>
      </c>
      <c r="AZ110" s="9">
        <f t="shared" si="88"/>
        <v>0</v>
      </c>
      <c r="BA110" s="5">
        <f t="shared" si="89"/>
        <v>1</v>
      </c>
      <c r="BB110" s="5" t="str">
        <f t="shared" si="90"/>
        <v>H</v>
      </c>
      <c r="BC110" s="5">
        <f t="shared" si="91"/>
        <v>0</v>
      </c>
      <c r="BD110" s="5">
        <f t="shared" si="92"/>
        <v>0</v>
      </c>
      <c r="BE110" s="5">
        <f t="shared" si="93"/>
        <v>0</v>
      </c>
      <c r="BF110" s="9" t="str">
        <f t="shared" si="94"/>
        <v>Nem rövidtávú a feladat.</v>
      </c>
      <c r="BG110" s="5">
        <f t="shared" si="95"/>
        <v>1</v>
      </c>
      <c r="BH110" s="5">
        <f t="shared" si="96"/>
        <v>1</v>
      </c>
      <c r="BI110" s="5">
        <f t="shared" si="97"/>
        <v>0</v>
      </c>
      <c r="BJ110" s="5">
        <f t="shared" si="98"/>
        <v>1</v>
      </c>
      <c r="BK110" s="5">
        <f t="shared" si="99"/>
        <v>1</v>
      </c>
      <c r="BL110" s="4" t="str">
        <f t="shared" si="100"/>
        <v>A forrás egyenlő a költséggel (II.ütem).</v>
      </c>
      <c r="BM110" s="5">
        <f t="shared" si="101"/>
        <v>0</v>
      </c>
      <c r="BN110" s="5">
        <f t="shared" si="102"/>
        <v>1</v>
      </c>
      <c r="BO110" s="5">
        <f t="shared" si="103"/>
        <v>0</v>
      </c>
      <c r="BP110" s="5">
        <f t="shared" si="104"/>
        <v>0</v>
      </c>
      <c r="BQ110" s="5">
        <f t="shared" si="105"/>
        <v>0</v>
      </c>
      <c r="BR110" s="9">
        <f t="shared" si="106"/>
        <v>0</v>
      </c>
      <c r="BS110" s="5">
        <f t="shared" si="107"/>
        <v>0</v>
      </c>
      <c r="BT110" s="5">
        <f t="shared" si="108"/>
        <v>0</v>
      </c>
      <c r="BU110" s="5">
        <f t="shared" si="109"/>
        <v>1</v>
      </c>
      <c r="BV110" s="5">
        <f t="shared" si="110"/>
        <v>1</v>
      </c>
      <c r="BW110" s="5">
        <f t="shared" si="111"/>
        <v>1</v>
      </c>
      <c r="BX110" s="5">
        <f t="shared" si="112"/>
        <v>1</v>
      </c>
      <c r="BY110" s="5">
        <f t="shared" si="113"/>
        <v>1</v>
      </c>
      <c r="BZ110" s="5">
        <f t="shared" si="114"/>
        <v>1</v>
      </c>
      <c r="CA110" s="5">
        <f t="shared" si="115"/>
        <v>1</v>
      </c>
      <c r="CB110" s="5">
        <f t="shared" si="116"/>
        <v>1</v>
      </c>
      <c r="CC110" s="5">
        <f t="shared" si="117"/>
        <v>1</v>
      </c>
      <c r="CD110" s="5" t="str">
        <f t="shared" si="118"/>
        <v>?</v>
      </c>
      <c r="CE110" s="4" t="str">
        <f t="shared" si="119"/>
        <v>Kitöltés rendben!</v>
      </c>
      <c r="CF110" s="5">
        <f t="shared" si="120"/>
        <v>1</v>
      </c>
      <c r="CG110" s="5">
        <f t="shared" si="121"/>
        <v>0</v>
      </c>
      <c r="CH110" s="5">
        <f t="shared" si="122"/>
        <v>1</v>
      </c>
    </row>
    <row r="111" spans="1:86" s="2" customFormat="1" ht="30.25" customHeight="1" x14ac:dyDescent="0.25">
      <c r="A111" s="1" t="str">
        <f t="shared" si="83"/>
        <v>Kitöltés rendben!</v>
      </c>
      <c r="B111" s="209">
        <v>2</v>
      </c>
      <c r="C111" s="208" t="s">
        <v>50</v>
      </c>
      <c r="D111" s="210" t="s">
        <v>319</v>
      </c>
      <c r="E111" s="210" t="s">
        <v>201</v>
      </c>
      <c r="F111" s="211" t="str">
        <f>VLOOKUP($G111,Összesítő!$B:$F,2,FALSE)</f>
        <v>21-12575-1-011-01-13</v>
      </c>
      <c r="G111" s="208" t="s">
        <v>214</v>
      </c>
      <c r="H111" s="6" t="str">
        <f>AY111&amp;"_"&amp;AW111&amp;"_FIV_"&amp;LEFT(Előlap!$B$6,4)</f>
        <v>3173_109_FIV_2026</v>
      </c>
      <c r="I111" s="6" t="str">
        <f>VLOOKUP($G111,Összesítő!$B:$F,5,FALSE)</f>
        <v>Lenti - kivéve Máhomfa, Iklódbördőce, Kerkabarabás, Zalabaksa, Csesztreg, Rédics, Resznek, Külsősárd, Belsősárd, Szilvágy, Pórszombat</v>
      </c>
      <c r="J111" s="6" t="str">
        <f>VLOOKUP($G111,Összesítő!$B:$F,4,FALSE)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11" s="7">
        <f t="shared" si="82"/>
        <v>2743</v>
      </c>
      <c r="L111" s="14">
        <v>2033</v>
      </c>
      <c r="M111" s="14">
        <v>2033</v>
      </c>
      <c r="N111" s="13">
        <v>0</v>
      </c>
      <c r="O111" s="8">
        <v>2743</v>
      </c>
      <c r="P111" s="8">
        <v>0</v>
      </c>
      <c r="R111" s="8">
        <v>0</v>
      </c>
      <c r="S111" s="8">
        <v>0</v>
      </c>
      <c r="T111" s="8">
        <v>0</v>
      </c>
      <c r="U111" s="8">
        <v>0</v>
      </c>
      <c r="V111" s="8">
        <v>0</v>
      </c>
      <c r="W111" s="8">
        <v>0</v>
      </c>
      <c r="X111" s="8">
        <v>0</v>
      </c>
      <c r="Y111" s="8">
        <v>0</v>
      </c>
      <c r="Z111" s="8">
        <v>0</v>
      </c>
      <c r="AA111" s="8">
        <v>0</v>
      </c>
      <c r="AB111" s="8">
        <v>0</v>
      </c>
      <c r="AC111" s="7">
        <f t="shared" si="84"/>
        <v>0</v>
      </c>
      <c r="AD111" s="3" t="str">
        <f t="shared" si="85"/>
        <v>Nem rövidtávú a feladat.</v>
      </c>
      <c r="AF111" s="8">
        <v>2743</v>
      </c>
      <c r="AG111" s="8">
        <v>0</v>
      </c>
      <c r="AH111" s="8">
        <v>0</v>
      </c>
      <c r="AI111" s="8">
        <v>0</v>
      </c>
      <c r="AJ111" s="8">
        <v>0</v>
      </c>
      <c r="AK111" s="8">
        <v>0</v>
      </c>
      <c r="AL111" s="8">
        <v>0</v>
      </c>
      <c r="AM111" s="8">
        <v>0</v>
      </c>
      <c r="AN111" s="8">
        <v>0</v>
      </c>
      <c r="AO111" s="8">
        <v>0</v>
      </c>
      <c r="AP111" s="8">
        <v>0</v>
      </c>
      <c r="AQ111" s="7">
        <f t="shared" si="86"/>
        <v>2743</v>
      </c>
      <c r="AR111" s="40" t="s">
        <v>203</v>
      </c>
      <c r="AS111" s="3" t="str">
        <f t="shared" si="87"/>
        <v>A forrás egyenlő a költséggel (II.ütem).</v>
      </c>
      <c r="AU111" s="15" t="s">
        <v>135</v>
      </c>
      <c r="AV111" s="15" t="s">
        <v>135</v>
      </c>
      <c r="AW111" s="6">
        <f>COUNTA($G$3:G111)</f>
        <v>109</v>
      </c>
      <c r="AY111" s="9">
        <f>VLOOKUP($G111,Összesítő!$B:$F,3,FALSE)</f>
        <v>3173</v>
      </c>
      <c r="AZ111" s="9">
        <f t="shared" si="88"/>
        <v>0</v>
      </c>
      <c r="BA111" s="5">
        <f t="shared" si="89"/>
        <v>1</v>
      </c>
      <c r="BB111" s="5" t="str">
        <f t="shared" si="90"/>
        <v>H</v>
      </c>
      <c r="BC111" s="5">
        <f t="shared" si="91"/>
        <v>0</v>
      </c>
      <c r="BD111" s="5">
        <f t="shared" si="92"/>
        <v>0</v>
      </c>
      <c r="BE111" s="5">
        <f t="shared" si="93"/>
        <v>0</v>
      </c>
      <c r="BF111" s="9" t="str">
        <f t="shared" si="94"/>
        <v>Nem rövidtávú a feladat.</v>
      </c>
      <c r="BG111" s="5">
        <f t="shared" si="95"/>
        <v>1</v>
      </c>
      <c r="BH111" s="5">
        <f t="shared" si="96"/>
        <v>1</v>
      </c>
      <c r="BI111" s="5">
        <f t="shared" si="97"/>
        <v>0</v>
      </c>
      <c r="BJ111" s="5">
        <f t="shared" si="98"/>
        <v>1</v>
      </c>
      <c r="BK111" s="5">
        <f t="shared" si="99"/>
        <v>1</v>
      </c>
      <c r="BL111" s="4" t="str">
        <f t="shared" si="100"/>
        <v>A forrás egyenlő a költséggel (II.ütem).</v>
      </c>
      <c r="BM111" s="5">
        <f t="shared" si="101"/>
        <v>0</v>
      </c>
      <c r="BN111" s="5">
        <f t="shared" si="102"/>
        <v>1</v>
      </c>
      <c r="BO111" s="5">
        <f t="shared" si="103"/>
        <v>0</v>
      </c>
      <c r="BP111" s="5">
        <f t="shared" si="104"/>
        <v>0</v>
      </c>
      <c r="BQ111" s="5">
        <f t="shared" si="105"/>
        <v>0</v>
      </c>
      <c r="BR111" s="9">
        <f t="shared" si="106"/>
        <v>0</v>
      </c>
      <c r="BS111" s="5">
        <f t="shared" si="107"/>
        <v>0</v>
      </c>
      <c r="BT111" s="5">
        <f t="shared" si="108"/>
        <v>0</v>
      </c>
      <c r="BU111" s="5">
        <f t="shared" si="109"/>
        <v>1</v>
      </c>
      <c r="BV111" s="5">
        <f t="shared" si="110"/>
        <v>1</v>
      </c>
      <c r="BW111" s="5">
        <f t="shared" si="111"/>
        <v>1</v>
      </c>
      <c r="BX111" s="5">
        <f t="shared" si="112"/>
        <v>1</v>
      </c>
      <c r="BY111" s="5">
        <f t="shared" si="113"/>
        <v>1</v>
      </c>
      <c r="BZ111" s="5">
        <f t="shared" si="114"/>
        <v>1</v>
      </c>
      <c r="CA111" s="5">
        <f t="shared" si="115"/>
        <v>1</v>
      </c>
      <c r="CB111" s="5">
        <f t="shared" si="116"/>
        <v>1</v>
      </c>
      <c r="CC111" s="5">
        <f t="shared" si="117"/>
        <v>1</v>
      </c>
      <c r="CD111" s="5" t="str">
        <f t="shared" si="118"/>
        <v>?</v>
      </c>
      <c r="CE111" s="4" t="str">
        <f t="shared" si="119"/>
        <v>Kitöltés rendben!</v>
      </c>
      <c r="CF111" s="5">
        <f t="shared" si="120"/>
        <v>1</v>
      </c>
      <c r="CG111" s="5">
        <f t="shared" si="121"/>
        <v>0</v>
      </c>
      <c r="CH111" s="5">
        <f t="shared" si="122"/>
        <v>1</v>
      </c>
    </row>
    <row r="112" spans="1:86" s="2" customFormat="1" ht="30.25" customHeight="1" x14ac:dyDescent="0.25">
      <c r="A112" s="1" t="str">
        <f t="shared" si="83"/>
        <v>Kitöltés rendben!</v>
      </c>
      <c r="B112" s="209">
        <v>2</v>
      </c>
      <c r="C112" s="208" t="s">
        <v>50</v>
      </c>
      <c r="D112" s="210" t="s">
        <v>270</v>
      </c>
      <c r="E112" s="210" t="s">
        <v>201</v>
      </c>
      <c r="F112" s="211" t="str">
        <f>VLOOKUP($G112,Összesítő!$B:$F,2,FALSE)</f>
        <v>21-12575-1-011-01-13</v>
      </c>
      <c r="G112" s="208" t="s">
        <v>214</v>
      </c>
      <c r="H112" s="6" t="str">
        <f>AY112&amp;"_"&amp;AW112&amp;"_FIV_"&amp;LEFT(Előlap!$B$6,4)</f>
        <v>3173_110_FIV_2026</v>
      </c>
      <c r="I112" s="6" t="str">
        <f>VLOOKUP($G112,Összesítő!$B:$F,5,FALSE)</f>
        <v>Lenti - kivéve Máhomfa, Iklódbördőce, Kerkabarabás, Zalabaksa, Csesztreg, Rédics, Resznek, Külsősárd, Belsősárd, Szilvágy, Pórszombat</v>
      </c>
      <c r="J112" s="6" t="str">
        <f>VLOOKUP($G112,Összesítő!$B:$F,4,FALSE)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12" s="7">
        <f t="shared" si="82"/>
        <v>2370</v>
      </c>
      <c r="L112" s="14">
        <v>2033</v>
      </c>
      <c r="M112" s="14">
        <v>2033</v>
      </c>
      <c r="N112" s="13">
        <v>0</v>
      </c>
      <c r="O112" s="8">
        <v>2370</v>
      </c>
      <c r="P112" s="8">
        <v>0</v>
      </c>
      <c r="R112" s="8">
        <v>0</v>
      </c>
      <c r="S112" s="8">
        <v>0</v>
      </c>
      <c r="T112" s="8">
        <v>0</v>
      </c>
      <c r="U112" s="8">
        <v>0</v>
      </c>
      <c r="V112" s="8">
        <v>0</v>
      </c>
      <c r="W112" s="8">
        <v>0</v>
      </c>
      <c r="X112" s="8">
        <v>0</v>
      </c>
      <c r="Y112" s="8">
        <v>0</v>
      </c>
      <c r="Z112" s="8">
        <v>0</v>
      </c>
      <c r="AA112" s="8">
        <v>0</v>
      </c>
      <c r="AB112" s="8">
        <v>0</v>
      </c>
      <c r="AC112" s="7">
        <f t="shared" si="84"/>
        <v>0</v>
      </c>
      <c r="AD112" s="3" t="str">
        <f t="shared" si="85"/>
        <v>Nem rövidtávú a feladat.</v>
      </c>
      <c r="AF112" s="8">
        <v>1540</v>
      </c>
      <c r="AG112" s="8">
        <v>0</v>
      </c>
      <c r="AH112" s="8">
        <v>0</v>
      </c>
      <c r="AI112" s="8">
        <v>0</v>
      </c>
      <c r="AJ112" s="8">
        <v>0</v>
      </c>
      <c r="AK112" s="8">
        <v>0</v>
      </c>
      <c r="AL112" s="8">
        <v>0</v>
      </c>
      <c r="AM112" s="8">
        <v>0</v>
      </c>
      <c r="AN112" s="8">
        <v>0</v>
      </c>
      <c r="AO112" s="8">
        <v>0</v>
      </c>
      <c r="AP112" s="8">
        <v>0</v>
      </c>
      <c r="AQ112" s="7">
        <f t="shared" si="86"/>
        <v>1540</v>
      </c>
      <c r="AR112" s="40" t="s">
        <v>204</v>
      </c>
      <c r="AS112" s="3" t="str">
        <f t="shared" si="87"/>
        <v>Forráshiányos a feladat!</v>
      </c>
      <c r="AU112" s="15" t="s">
        <v>135</v>
      </c>
      <c r="AV112" s="15" t="s">
        <v>135</v>
      </c>
      <c r="AW112" s="6">
        <f>COUNTA($G$3:G112)</f>
        <v>110</v>
      </c>
      <c r="AY112" s="9">
        <f>VLOOKUP($G112,Összesítő!$B:$F,3,FALSE)</f>
        <v>3173</v>
      </c>
      <c r="AZ112" s="9">
        <f t="shared" si="88"/>
        <v>0</v>
      </c>
      <c r="BA112" s="5">
        <f t="shared" si="89"/>
        <v>1</v>
      </c>
      <c r="BB112" s="5" t="str">
        <f t="shared" si="90"/>
        <v>H</v>
      </c>
      <c r="BC112" s="5">
        <f t="shared" si="91"/>
        <v>0</v>
      </c>
      <c r="BD112" s="5">
        <f t="shared" si="92"/>
        <v>0</v>
      </c>
      <c r="BE112" s="5">
        <f t="shared" si="93"/>
        <v>0</v>
      </c>
      <c r="BF112" s="9" t="str">
        <f t="shared" si="94"/>
        <v>Nem rövidtávú a feladat.</v>
      </c>
      <c r="BG112" s="5">
        <f t="shared" si="95"/>
        <v>1</v>
      </c>
      <c r="BH112" s="5">
        <f t="shared" si="96"/>
        <v>1</v>
      </c>
      <c r="BI112" s="5">
        <f t="shared" si="97"/>
        <v>1</v>
      </c>
      <c r="BJ112" s="5">
        <f t="shared" si="98"/>
        <v>1</v>
      </c>
      <c r="BK112" s="5">
        <f t="shared" si="99"/>
        <v>1</v>
      </c>
      <c r="BL112" s="4" t="str">
        <f t="shared" si="100"/>
        <v>Forráshiányos a feladat!</v>
      </c>
      <c r="BM112" s="5">
        <f t="shared" si="101"/>
        <v>0</v>
      </c>
      <c r="BN112" s="5">
        <f t="shared" si="102"/>
        <v>1</v>
      </c>
      <c r="BO112" s="5">
        <f t="shared" si="103"/>
        <v>0</v>
      </c>
      <c r="BP112" s="5">
        <f t="shared" si="104"/>
        <v>0</v>
      </c>
      <c r="BQ112" s="5">
        <f t="shared" si="105"/>
        <v>0</v>
      </c>
      <c r="BR112" s="9">
        <f t="shared" si="106"/>
        <v>0</v>
      </c>
      <c r="BS112" s="5">
        <f t="shared" si="107"/>
        <v>0</v>
      </c>
      <c r="BT112" s="5">
        <f t="shared" si="108"/>
        <v>0</v>
      </c>
      <c r="BU112" s="5">
        <f t="shared" si="109"/>
        <v>1</v>
      </c>
      <c r="BV112" s="5">
        <f t="shared" si="110"/>
        <v>1</v>
      </c>
      <c r="BW112" s="5">
        <f t="shared" si="111"/>
        <v>1</v>
      </c>
      <c r="BX112" s="5">
        <f t="shared" si="112"/>
        <v>1</v>
      </c>
      <c r="BY112" s="5">
        <f t="shared" si="113"/>
        <v>1</v>
      </c>
      <c r="BZ112" s="5">
        <f t="shared" si="114"/>
        <v>1</v>
      </c>
      <c r="CA112" s="5">
        <f t="shared" si="115"/>
        <v>1</v>
      </c>
      <c r="CB112" s="5">
        <f t="shared" si="116"/>
        <v>1</v>
      </c>
      <c r="CC112" s="5">
        <f t="shared" si="117"/>
        <v>1</v>
      </c>
      <c r="CD112" s="5" t="str">
        <f t="shared" si="118"/>
        <v>?</v>
      </c>
      <c r="CE112" s="4" t="str">
        <f t="shared" si="119"/>
        <v>Kitöltés rendben!</v>
      </c>
      <c r="CF112" s="5">
        <f t="shared" si="120"/>
        <v>1</v>
      </c>
      <c r="CG112" s="5">
        <f t="shared" si="121"/>
        <v>0</v>
      </c>
      <c r="CH112" s="5">
        <f t="shared" si="122"/>
        <v>1</v>
      </c>
    </row>
    <row r="113" spans="1:86" s="2" customFormat="1" ht="30.25" customHeight="1" x14ac:dyDescent="0.25">
      <c r="A113" s="1" t="str">
        <f t="shared" si="83"/>
        <v>Kitöltés rendben!</v>
      </c>
      <c r="B113" s="209">
        <v>2</v>
      </c>
      <c r="C113" s="208" t="s">
        <v>24</v>
      </c>
      <c r="D113" s="210" t="s">
        <v>320</v>
      </c>
      <c r="E113" s="210" t="s">
        <v>201</v>
      </c>
      <c r="F113" s="211" t="str">
        <f>VLOOKUP($G113,Összesítő!$B:$F,2,FALSE)</f>
        <v>21-12575-1-011-01-13</v>
      </c>
      <c r="G113" s="208" t="s">
        <v>214</v>
      </c>
      <c r="H113" s="6" t="str">
        <f>AY113&amp;"_"&amp;AW113&amp;"_FIV_"&amp;LEFT(Előlap!$B$6,4)</f>
        <v>3173_111_FIV_2026</v>
      </c>
      <c r="I113" s="6" t="str">
        <f>VLOOKUP($G113,Összesítő!$B:$F,5,FALSE)</f>
        <v>Lenti - kivéve Máhomfa, Iklódbördőce, Kerkabarabás, Zalabaksa, Csesztreg, Rédics, Resznek, Külsősárd, Belsősárd, Szilvágy, Pórszombat</v>
      </c>
      <c r="J113" s="6" t="str">
        <f>VLOOKUP($G113,Összesítő!$B:$F,4,FALSE)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13" s="7">
        <f t="shared" si="82"/>
        <v>110000</v>
      </c>
      <c r="L113" s="14">
        <v>2034</v>
      </c>
      <c r="M113" s="14">
        <v>2034</v>
      </c>
      <c r="N113" s="13">
        <v>0</v>
      </c>
      <c r="O113" s="8">
        <v>110000</v>
      </c>
      <c r="P113" s="8">
        <v>0</v>
      </c>
      <c r="R113" s="8">
        <v>0</v>
      </c>
      <c r="S113" s="8">
        <v>0</v>
      </c>
      <c r="T113" s="8">
        <v>0</v>
      </c>
      <c r="U113" s="8">
        <v>0</v>
      </c>
      <c r="V113" s="8">
        <v>0</v>
      </c>
      <c r="W113" s="8">
        <v>0</v>
      </c>
      <c r="X113" s="8">
        <v>0</v>
      </c>
      <c r="Y113" s="8">
        <v>0</v>
      </c>
      <c r="Z113" s="8">
        <v>0</v>
      </c>
      <c r="AA113" s="8">
        <v>0</v>
      </c>
      <c r="AB113" s="8">
        <v>0</v>
      </c>
      <c r="AC113" s="7">
        <f t="shared" si="84"/>
        <v>0</v>
      </c>
      <c r="AD113" s="3" t="str">
        <f t="shared" si="85"/>
        <v>Nem rövidtávú a feladat.</v>
      </c>
      <c r="AF113" s="8">
        <v>0</v>
      </c>
      <c r="AG113" s="8">
        <v>0</v>
      </c>
      <c r="AH113" s="8">
        <v>0</v>
      </c>
      <c r="AI113" s="8">
        <v>0</v>
      </c>
      <c r="AJ113" s="8">
        <v>0</v>
      </c>
      <c r="AK113" s="8">
        <v>0</v>
      </c>
      <c r="AL113" s="8">
        <v>0</v>
      </c>
      <c r="AM113" s="8">
        <v>0</v>
      </c>
      <c r="AN113" s="8">
        <v>0</v>
      </c>
      <c r="AO113" s="8">
        <v>0</v>
      </c>
      <c r="AP113" s="8">
        <v>0</v>
      </c>
      <c r="AQ113" s="7">
        <f t="shared" si="86"/>
        <v>0</v>
      </c>
      <c r="AR113" s="40" t="s">
        <v>204</v>
      </c>
      <c r="AS113" s="3" t="str">
        <f t="shared" si="87"/>
        <v>Forráshiányos a feladat!</v>
      </c>
      <c r="AU113" s="15" t="s">
        <v>135</v>
      </c>
      <c r="AV113" s="15" t="s">
        <v>135</v>
      </c>
      <c r="AW113" s="6">
        <f>COUNTA($G$3:G113)</f>
        <v>111</v>
      </c>
      <c r="AY113" s="9">
        <f>VLOOKUP($G113,Összesítő!$B:$F,3,FALSE)</f>
        <v>3173</v>
      </c>
      <c r="AZ113" s="9">
        <f t="shared" si="88"/>
        <v>0</v>
      </c>
      <c r="BA113" s="5">
        <f t="shared" si="89"/>
        <v>1</v>
      </c>
      <c r="BB113" s="5" t="str">
        <f t="shared" si="90"/>
        <v>H</v>
      </c>
      <c r="BC113" s="5">
        <f t="shared" si="91"/>
        <v>0</v>
      </c>
      <c r="BD113" s="5">
        <f t="shared" si="92"/>
        <v>0</v>
      </c>
      <c r="BE113" s="5">
        <f t="shared" si="93"/>
        <v>0</v>
      </c>
      <c r="BF113" s="9" t="str">
        <f t="shared" si="94"/>
        <v>Nem rövidtávú a feladat.</v>
      </c>
      <c r="BG113" s="5">
        <f t="shared" si="95"/>
        <v>1</v>
      </c>
      <c r="BH113" s="5">
        <f t="shared" si="96"/>
        <v>1</v>
      </c>
      <c r="BI113" s="5">
        <f t="shared" si="97"/>
        <v>1</v>
      </c>
      <c r="BJ113" s="5">
        <f t="shared" si="98"/>
        <v>1</v>
      </c>
      <c r="BK113" s="5">
        <f t="shared" si="99"/>
        <v>1</v>
      </c>
      <c r="BL113" s="4" t="str">
        <f t="shared" si="100"/>
        <v>Forráshiányos a feladat!</v>
      </c>
      <c r="BM113" s="5">
        <f t="shared" si="101"/>
        <v>0</v>
      </c>
      <c r="BN113" s="5">
        <f t="shared" si="102"/>
        <v>1</v>
      </c>
      <c r="BO113" s="5">
        <f t="shared" si="103"/>
        <v>0</v>
      </c>
      <c r="BP113" s="5">
        <f t="shared" si="104"/>
        <v>0</v>
      </c>
      <c r="BQ113" s="5">
        <f t="shared" si="105"/>
        <v>0</v>
      </c>
      <c r="BR113" s="9">
        <f t="shared" si="106"/>
        <v>0</v>
      </c>
      <c r="BS113" s="5">
        <f t="shared" si="107"/>
        <v>0</v>
      </c>
      <c r="BT113" s="5">
        <f t="shared" si="108"/>
        <v>0</v>
      </c>
      <c r="BU113" s="5">
        <f t="shared" si="109"/>
        <v>1</v>
      </c>
      <c r="BV113" s="5">
        <f t="shared" si="110"/>
        <v>1</v>
      </c>
      <c r="BW113" s="5">
        <f t="shared" si="111"/>
        <v>1</v>
      </c>
      <c r="BX113" s="5">
        <f t="shared" si="112"/>
        <v>1</v>
      </c>
      <c r="BY113" s="5">
        <f t="shared" si="113"/>
        <v>1</v>
      </c>
      <c r="BZ113" s="5">
        <f t="shared" si="114"/>
        <v>1</v>
      </c>
      <c r="CA113" s="5">
        <f t="shared" si="115"/>
        <v>1</v>
      </c>
      <c r="CB113" s="5">
        <f t="shared" si="116"/>
        <v>1</v>
      </c>
      <c r="CC113" s="5">
        <f t="shared" si="117"/>
        <v>1</v>
      </c>
      <c r="CD113" s="5" t="str">
        <f t="shared" si="118"/>
        <v>?</v>
      </c>
      <c r="CE113" s="4" t="str">
        <f t="shared" si="119"/>
        <v>Kitöltés rendben!</v>
      </c>
      <c r="CF113" s="5">
        <f t="shared" si="120"/>
        <v>1</v>
      </c>
      <c r="CG113" s="5">
        <f t="shared" si="121"/>
        <v>0</v>
      </c>
      <c r="CH113" s="5">
        <f t="shared" si="122"/>
        <v>1</v>
      </c>
    </row>
    <row r="114" spans="1:86" s="2" customFormat="1" ht="30.25" customHeight="1" x14ac:dyDescent="0.25">
      <c r="A114" s="1" t="str">
        <f t="shared" si="83"/>
        <v>Kitöltés rendben!</v>
      </c>
      <c r="B114" s="209">
        <v>2</v>
      </c>
      <c r="C114" s="208" t="s">
        <v>24</v>
      </c>
      <c r="D114" s="210" t="s">
        <v>321</v>
      </c>
      <c r="E114" s="210" t="s">
        <v>201</v>
      </c>
      <c r="F114" s="211" t="str">
        <f>VLOOKUP($G114,Összesítő!$B:$F,2,FALSE)</f>
        <v>21-12575-1-011-01-13</v>
      </c>
      <c r="G114" s="208" t="s">
        <v>214</v>
      </c>
      <c r="H114" s="6" t="str">
        <f>AY114&amp;"_"&amp;AW114&amp;"_FIV_"&amp;LEFT(Előlap!$B$6,4)</f>
        <v>3173_112_FIV_2026</v>
      </c>
      <c r="I114" s="6" t="str">
        <f>VLOOKUP($G114,Összesítő!$B:$F,5,FALSE)</f>
        <v>Lenti - kivéve Máhomfa, Iklódbördőce, Kerkabarabás, Zalabaksa, Csesztreg, Rédics, Resznek, Külsősárd, Belsősárd, Szilvágy, Pórszombat</v>
      </c>
      <c r="J114" s="6" t="str">
        <f>VLOOKUP($G114,Összesítő!$B:$F,4,FALSE)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14" s="7">
        <f t="shared" si="82"/>
        <v>95000</v>
      </c>
      <c r="L114" s="14">
        <v>2034</v>
      </c>
      <c r="M114" s="14">
        <v>2034</v>
      </c>
      <c r="N114" s="13">
        <v>0</v>
      </c>
      <c r="O114" s="8">
        <v>95000</v>
      </c>
      <c r="P114" s="8">
        <v>0</v>
      </c>
      <c r="R114" s="8">
        <v>0</v>
      </c>
      <c r="S114" s="8">
        <v>0</v>
      </c>
      <c r="T114" s="8">
        <v>0</v>
      </c>
      <c r="U114" s="8">
        <v>0</v>
      </c>
      <c r="V114" s="8">
        <v>0</v>
      </c>
      <c r="W114" s="8">
        <v>0</v>
      </c>
      <c r="X114" s="8">
        <v>0</v>
      </c>
      <c r="Y114" s="8">
        <v>0</v>
      </c>
      <c r="Z114" s="8">
        <v>0</v>
      </c>
      <c r="AA114" s="8">
        <v>0</v>
      </c>
      <c r="AB114" s="8">
        <v>0</v>
      </c>
      <c r="AC114" s="7">
        <f t="shared" si="84"/>
        <v>0</v>
      </c>
      <c r="AD114" s="3" t="str">
        <f t="shared" si="85"/>
        <v>Nem rövidtávú a feladat.</v>
      </c>
      <c r="AF114" s="8">
        <v>1832</v>
      </c>
      <c r="AG114" s="8">
        <v>0</v>
      </c>
      <c r="AH114" s="8">
        <v>0</v>
      </c>
      <c r="AI114" s="8">
        <v>0</v>
      </c>
      <c r="AJ114" s="8">
        <v>0</v>
      </c>
      <c r="AK114" s="8">
        <v>0</v>
      </c>
      <c r="AL114" s="8">
        <v>0</v>
      </c>
      <c r="AM114" s="8">
        <v>0</v>
      </c>
      <c r="AN114" s="8">
        <v>0</v>
      </c>
      <c r="AO114" s="8">
        <v>0</v>
      </c>
      <c r="AP114" s="8">
        <v>0</v>
      </c>
      <c r="AQ114" s="7">
        <f t="shared" si="86"/>
        <v>1832</v>
      </c>
      <c r="AR114" s="40" t="s">
        <v>204</v>
      </c>
      <c r="AS114" s="3" t="str">
        <f t="shared" si="87"/>
        <v>Forráshiányos a feladat!</v>
      </c>
      <c r="AU114" s="15" t="s">
        <v>135</v>
      </c>
      <c r="AV114" s="15" t="s">
        <v>135</v>
      </c>
      <c r="AW114" s="6">
        <f>COUNTA($G$3:G114)</f>
        <v>112</v>
      </c>
      <c r="AY114" s="9">
        <f>VLOOKUP($G114,Összesítő!$B:$F,3,FALSE)</f>
        <v>3173</v>
      </c>
      <c r="AZ114" s="9">
        <f t="shared" si="88"/>
        <v>0</v>
      </c>
      <c r="BA114" s="5">
        <f t="shared" si="89"/>
        <v>1</v>
      </c>
      <c r="BB114" s="5" t="str">
        <f t="shared" si="90"/>
        <v>H</v>
      </c>
      <c r="BC114" s="5">
        <f t="shared" si="91"/>
        <v>0</v>
      </c>
      <c r="BD114" s="5">
        <f t="shared" si="92"/>
        <v>0</v>
      </c>
      <c r="BE114" s="5">
        <f t="shared" si="93"/>
        <v>0</v>
      </c>
      <c r="BF114" s="9" t="str">
        <f t="shared" si="94"/>
        <v>Nem rövidtávú a feladat.</v>
      </c>
      <c r="BG114" s="5">
        <f t="shared" si="95"/>
        <v>1</v>
      </c>
      <c r="BH114" s="5">
        <f t="shared" si="96"/>
        <v>1</v>
      </c>
      <c r="BI114" s="5">
        <f t="shared" si="97"/>
        <v>1</v>
      </c>
      <c r="BJ114" s="5">
        <f t="shared" si="98"/>
        <v>1</v>
      </c>
      <c r="BK114" s="5">
        <f t="shared" si="99"/>
        <v>1</v>
      </c>
      <c r="BL114" s="4" t="str">
        <f t="shared" si="100"/>
        <v>Forráshiányos a feladat!</v>
      </c>
      <c r="BM114" s="5">
        <f t="shared" si="101"/>
        <v>0</v>
      </c>
      <c r="BN114" s="5">
        <f t="shared" si="102"/>
        <v>1</v>
      </c>
      <c r="BO114" s="5">
        <f t="shared" si="103"/>
        <v>0</v>
      </c>
      <c r="BP114" s="5">
        <f t="shared" si="104"/>
        <v>0</v>
      </c>
      <c r="BQ114" s="5">
        <f t="shared" si="105"/>
        <v>0</v>
      </c>
      <c r="BR114" s="9">
        <f t="shared" si="106"/>
        <v>0</v>
      </c>
      <c r="BS114" s="5">
        <f t="shared" si="107"/>
        <v>0</v>
      </c>
      <c r="BT114" s="5">
        <f t="shared" si="108"/>
        <v>0</v>
      </c>
      <c r="BU114" s="5">
        <f t="shared" si="109"/>
        <v>1</v>
      </c>
      <c r="BV114" s="5">
        <f t="shared" si="110"/>
        <v>1</v>
      </c>
      <c r="BW114" s="5">
        <f t="shared" si="111"/>
        <v>1</v>
      </c>
      <c r="BX114" s="5">
        <f t="shared" si="112"/>
        <v>1</v>
      </c>
      <c r="BY114" s="5">
        <f t="shared" si="113"/>
        <v>1</v>
      </c>
      <c r="BZ114" s="5">
        <f t="shared" si="114"/>
        <v>1</v>
      </c>
      <c r="CA114" s="5">
        <f t="shared" si="115"/>
        <v>1</v>
      </c>
      <c r="CB114" s="5">
        <f t="shared" si="116"/>
        <v>1</v>
      </c>
      <c r="CC114" s="5">
        <f t="shared" si="117"/>
        <v>1</v>
      </c>
      <c r="CD114" s="5" t="str">
        <f t="shared" si="118"/>
        <v>?</v>
      </c>
      <c r="CE114" s="4" t="str">
        <f t="shared" si="119"/>
        <v>Kitöltés rendben!</v>
      </c>
      <c r="CF114" s="5">
        <f t="shared" si="120"/>
        <v>1</v>
      </c>
      <c r="CG114" s="5">
        <f t="shared" si="121"/>
        <v>0</v>
      </c>
      <c r="CH114" s="5">
        <f t="shared" si="122"/>
        <v>1</v>
      </c>
    </row>
    <row r="115" spans="1:86" s="2" customFormat="1" ht="30.25" customHeight="1" x14ac:dyDescent="0.25">
      <c r="A115" s="1" t="str">
        <f t="shared" si="83"/>
        <v>Kitöltés rendben!</v>
      </c>
      <c r="B115" s="209">
        <v>2</v>
      </c>
      <c r="C115" s="208" t="s">
        <v>24</v>
      </c>
      <c r="D115" s="210" t="s">
        <v>322</v>
      </c>
      <c r="E115" s="210" t="s">
        <v>201</v>
      </c>
      <c r="F115" s="211" t="str">
        <f>VLOOKUP($G115,Összesítő!$B:$F,2,FALSE)</f>
        <v>21-12575-1-011-01-13</v>
      </c>
      <c r="G115" s="208" t="s">
        <v>214</v>
      </c>
      <c r="H115" s="6" t="str">
        <f>AY115&amp;"_"&amp;AW115&amp;"_FIV_"&amp;LEFT(Előlap!$B$6,4)</f>
        <v>3173_113_FIV_2026</v>
      </c>
      <c r="I115" s="6" t="str">
        <f>VLOOKUP($G115,Összesítő!$B:$F,5,FALSE)</f>
        <v>Lenti - kivéve Máhomfa, Iklódbördőce, Kerkabarabás, Zalabaksa, Csesztreg, Rédics, Resznek, Külsősárd, Belsősárd, Szilvágy, Pórszombat</v>
      </c>
      <c r="J115" s="6" t="str">
        <f>VLOOKUP($G115,Összesítő!$B:$F,4,FALSE)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15" s="7">
        <f t="shared" si="82"/>
        <v>15000</v>
      </c>
      <c r="L115" s="14">
        <v>2034</v>
      </c>
      <c r="M115" s="14">
        <v>2034</v>
      </c>
      <c r="N115" s="13">
        <v>0</v>
      </c>
      <c r="O115" s="8">
        <v>15000</v>
      </c>
      <c r="P115" s="8">
        <v>0</v>
      </c>
      <c r="R115" s="8">
        <v>0</v>
      </c>
      <c r="S115" s="8">
        <v>0</v>
      </c>
      <c r="T115" s="8">
        <v>0</v>
      </c>
      <c r="U115" s="8">
        <v>0</v>
      </c>
      <c r="V115" s="8">
        <v>0</v>
      </c>
      <c r="W115" s="8">
        <v>0</v>
      </c>
      <c r="X115" s="8">
        <v>0</v>
      </c>
      <c r="Y115" s="8">
        <v>0</v>
      </c>
      <c r="Z115" s="8">
        <v>0</v>
      </c>
      <c r="AA115" s="8">
        <v>0</v>
      </c>
      <c r="AB115" s="8">
        <v>0</v>
      </c>
      <c r="AC115" s="7">
        <f t="shared" si="84"/>
        <v>0</v>
      </c>
      <c r="AD115" s="3" t="str">
        <f t="shared" si="85"/>
        <v>Nem rövidtávú a feladat.</v>
      </c>
      <c r="AF115" s="8">
        <v>15000</v>
      </c>
      <c r="AG115" s="8">
        <v>0</v>
      </c>
      <c r="AH115" s="8">
        <v>0</v>
      </c>
      <c r="AI115" s="8">
        <v>0</v>
      </c>
      <c r="AJ115" s="8">
        <v>0</v>
      </c>
      <c r="AK115" s="8">
        <v>0</v>
      </c>
      <c r="AL115" s="8">
        <v>0</v>
      </c>
      <c r="AM115" s="8">
        <v>0</v>
      </c>
      <c r="AN115" s="8">
        <v>0</v>
      </c>
      <c r="AO115" s="8">
        <v>0</v>
      </c>
      <c r="AP115" s="8">
        <v>0</v>
      </c>
      <c r="AQ115" s="7">
        <f t="shared" si="86"/>
        <v>15000</v>
      </c>
      <c r="AR115" s="40" t="s">
        <v>203</v>
      </c>
      <c r="AS115" s="3" t="str">
        <f t="shared" si="87"/>
        <v>A forrás egyenlő a költséggel (II.ütem).</v>
      </c>
      <c r="AU115" s="15" t="s">
        <v>135</v>
      </c>
      <c r="AV115" s="15" t="s">
        <v>135</v>
      </c>
      <c r="AW115" s="6">
        <f>COUNTA($G$3:G115)</f>
        <v>113</v>
      </c>
      <c r="AY115" s="9">
        <f>VLOOKUP($G115,Összesítő!$B:$F,3,FALSE)</f>
        <v>3173</v>
      </c>
      <c r="AZ115" s="9">
        <f t="shared" si="88"/>
        <v>0</v>
      </c>
      <c r="BA115" s="5">
        <f t="shared" si="89"/>
        <v>1</v>
      </c>
      <c r="BB115" s="5" t="str">
        <f t="shared" si="90"/>
        <v>H</v>
      </c>
      <c r="BC115" s="5">
        <f t="shared" si="91"/>
        <v>0</v>
      </c>
      <c r="BD115" s="5">
        <f t="shared" si="92"/>
        <v>0</v>
      </c>
      <c r="BE115" s="5">
        <f t="shared" si="93"/>
        <v>0</v>
      </c>
      <c r="BF115" s="9" t="str">
        <f t="shared" si="94"/>
        <v>Nem rövidtávú a feladat.</v>
      </c>
      <c r="BG115" s="5">
        <f t="shared" si="95"/>
        <v>1</v>
      </c>
      <c r="BH115" s="5">
        <f t="shared" si="96"/>
        <v>1</v>
      </c>
      <c r="BI115" s="5">
        <f t="shared" si="97"/>
        <v>0</v>
      </c>
      <c r="BJ115" s="5">
        <f t="shared" si="98"/>
        <v>1</v>
      </c>
      <c r="BK115" s="5">
        <f t="shared" si="99"/>
        <v>1</v>
      </c>
      <c r="BL115" s="4" t="str">
        <f t="shared" si="100"/>
        <v>A forrás egyenlő a költséggel (II.ütem).</v>
      </c>
      <c r="BM115" s="5">
        <f t="shared" si="101"/>
        <v>0</v>
      </c>
      <c r="BN115" s="5">
        <f t="shared" si="102"/>
        <v>1</v>
      </c>
      <c r="BO115" s="5">
        <f t="shared" si="103"/>
        <v>0</v>
      </c>
      <c r="BP115" s="5">
        <f t="shared" si="104"/>
        <v>0</v>
      </c>
      <c r="BQ115" s="5">
        <f t="shared" si="105"/>
        <v>0</v>
      </c>
      <c r="BR115" s="9">
        <f t="shared" si="106"/>
        <v>0</v>
      </c>
      <c r="BS115" s="5">
        <f t="shared" si="107"/>
        <v>0</v>
      </c>
      <c r="BT115" s="5">
        <f t="shared" si="108"/>
        <v>0</v>
      </c>
      <c r="BU115" s="5">
        <f t="shared" si="109"/>
        <v>1</v>
      </c>
      <c r="BV115" s="5">
        <f t="shared" si="110"/>
        <v>1</v>
      </c>
      <c r="BW115" s="5">
        <f t="shared" si="111"/>
        <v>1</v>
      </c>
      <c r="BX115" s="5">
        <f t="shared" si="112"/>
        <v>1</v>
      </c>
      <c r="BY115" s="5">
        <f t="shared" si="113"/>
        <v>1</v>
      </c>
      <c r="BZ115" s="5">
        <f t="shared" si="114"/>
        <v>1</v>
      </c>
      <c r="CA115" s="5">
        <f t="shared" si="115"/>
        <v>1</v>
      </c>
      <c r="CB115" s="5">
        <f t="shared" si="116"/>
        <v>1</v>
      </c>
      <c r="CC115" s="5">
        <f t="shared" si="117"/>
        <v>1</v>
      </c>
      <c r="CD115" s="5" t="str">
        <f t="shared" si="118"/>
        <v>?</v>
      </c>
      <c r="CE115" s="4" t="str">
        <f t="shared" si="119"/>
        <v>Kitöltés rendben!</v>
      </c>
      <c r="CF115" s="5">
        <f t="shared" si="120"/>
        <v>1</v>
      </c>
      <c r="CG115" s="5">
        <f t="shared" si="121"/>
        <v>0</v>
      </c>
      <c r="CH115" s="5">
        <f t="shared" si="122"/>
        <v>1</v>
      </c>
    </row>
    <row r="116" spans="1:86" s="2" customFormat="1" ht="30.25" customHeight="1" x14ac:dyDescent="0.25">
      <c r="A116" s="1" t="str">
        <f t="shared" si="83"/>
        <v>Kitöltés rendben!</v>
      </c>
      <c r="B116" s="209">
        <v>2</v>
      </c>
      <c r="C116" s="208" t="s">
        <v>70</v>
      </c>
      <c r="D116" s="210" t="s">
        <v>323</v>
      </c>
      <c r="E116" s="210" t="s">
        <v>201</v>
      </c>
      <c r="F116" s="211" t="str">
        <f>VLOOKUP($G116,Összesítő!$B:$F,2,FALSE)</f>
        <v>21-12575-1-011-01-13</v>
      </c>
      <c r="G116" s="208" t="s">
        <v>214</v>
      </c>
      <c r="H116" s="6" t="str">
        <f>AY116&amp;"_"&amp;AW116&amp;"_FIV_"&amp;LEFT(Előlap!$B$6,4)</f>
        <v>3173_114_FIV_2026</v>
      </c>
      <c r="I116" s="6" t="str">
        <f>VLOOKUP($G116,Összesítő!$B:$F,5,FALSE)</f>
        <v>Lenti - kivéve Máhomfa, Iklódbördőce, Kerkabarabás, Zalabaksa, Csesztreg, Rédics, Resznek, Külsősárd, Belsősárd, Szilvágy, Pórszombat</v>
      </c>
      <c r="J116" s="6" t="str">
        <f>VLOOKUP($G116,Összesítő!$B:$F,4,FALSE)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16" s="7">
        <f t="shared" si="82"/>
        <v>480</v>
      </c>
      <c r="L116" s="14">
        <v>2034</v>
      </c>
      <c r="M116" s="14">
        <v>2034</v>
      </c>
      <c r="N116" s="13">
        <v>0</v>
      </c>
      <c r="O116" s="8">
        <v>480</v>
      </c>
      <c r="P116" s="8">
        <v>0</v>
      </c>
      <c r="R116" s="8">
        <v>0</v>
      </c>
      <c r="S116" s="8">
        <v>0</v>
      </c>
      <c r="T116" s="8">
        <v>0</v>
      </c>
      <c r="U116" s="8">
        <v>0</v>
      </c>
      <c r="V116" s="8">
        <v>0</v>
      </c>
      <c r="W116" s="8">
        <v>0</v>
      </c>
      <c r="X116" s="8">
        <v>0</v>
      </c>
      <c r="Y116" s="8">
        <v>0</v>
      </c>
      <c r="Z116" s="8">
        <v>0</v>
      </c>
      <c r="AA116" s="8">
        <v>0</v>
      </c>
      <c r="AB116" s="8">
        <v>0</v>
      </c>
      <c r="AC116" s="7">
        <f t="shared" si="84"/>
        <v>0</v>
      </c>
      <c r="AD116" s="3" t="str">
        <f t="shared" si="85"/>
        <v>Nem rövidtávú a feladat.</v>
      </c>
      <c r="AF116" s="8">
        <v>480</v>
      </c>
      <c r="AG116" s="8">
        <v>0</v>
      </c>
      <c r="AH116" s="8">
        <v>0</v>
      </c>
      <c r="AI116" s="8">
        <v>0</v>
      </c>
      <c r="AJ116" s="8">
        <v>0</v>
      </c>
      <c r="AK116" s="8">
        <v>0</v>
      </c>
      <c r="AL116" s="8">
        <v>0</v>
      </c>
      <c r="AM116" s="8">
        <v>0</v>
      </c>
      <c r="AN116" s="8">
        <v>0</v>
      </c>
      <c r="AO116" s="8">
        <v>0</v>
      </c>
      <c r="AP116" s="8">
        <v>0</v>
      </c>
      <c r="AQ116" s="7">
        <f t="shared" si="86"/>
        <v>480</v>
      </c>
      <c r="AR116" s="40" t="s">
        <v>203</v>
      </c>
      <c r="AS116" s="3" t="str">
        <f t="shared" si="87"/>
        <v>A forrás egyenlő a költséggel (II.ütem).</v>
      </c>
      <c r="AU116" s="15" t="s">
        <v>135</v>
      </c>
      <c r="AV116" s="15" t="s">
        <v>135</v>
      </c>
      <c r="AW116" s="6">
        <f>COUNTA($G$3:G116)</f>
        <v>114</v>
      </c>
      <c r="AY116" s="9">
        <f>VLOOKUP($G116,Összesítő!$B:$F,3,FALSE)</f>
        <v>3173</v>
      </c>
      <c r="AZ116" s="9">
        <f t="shared" si="88"/>
        <v>0</v>
      </c>
      <c r="BA116" s="5">
        <f t="shared" si="89"/>
        <v>1</v>
      </c>
      <c r="BB116" s="5" t="str">
        <f t="shared" si="90"/>
        <v>H</v>
      </c>
      <c r="BC116" s="5">
        <f t="shared" si="91"/>
        <v>0</v>
      </c>
      <c r="BD116" s="5">
        <f t="shared" si="92"/>
        <v>0</v>
      </c>
      <c r="BE116" s="5">
        <f t="shared" si="93"/>
        <v>0</v>
      </c>
      <c r="BF116" s="9" t="str">
        <f t="shared" si="94"/>
        <v>Nem rövidtávú a feladat.</v>
      </c>
      <c r="BG116" s="5">
        <f t="shared" si="95"/>
        <v>1</v>
      </c>
      <c r="BH116" s="5">
        <f t="shared" si="96"/>
        <v>1</v>
      </c>
      <c r="BI116" s="5">
        <f t="shared" si="97"/>
        <v>0</v>
      </c>
      <c r="BJ116" s="5">
        <f t="shared" si="98"/>
        <v>1</v>
      </c>
      <c r="BK116" s="5">
        <f t="shared" si="99"/>
        <v>1</v>
      </c>
      <c r="BL116" s="4" t="str">
        <f t="shared" si="100"/>
        <v>A forrás egyenlő a költséggel (II.ütem).</v>
      </c>
      <c r="BM116" s="5">
        <f t="shared" si="101"/>
        <v>0</v>
      </c>
      <c r="BN116" s="5">
        <f t="shared" si="102"/>
        <v>1</v>
      </c>
      <c r="BO116" s="5">
        <f t="shared" si="103"/>
        <v>0</v>
      </c>
      <c r="BP116" s="5">
        <f t="shared" si="104"/>
        <v>0</v>
      </c>
      <c r="BQ116" s="5">
        <f t="shared" si="105"/>
        <v>0</v>
      </c>
      <c r="BR116" s="9">
        <f t="shared" si="106"/>
        <v>0</v>
      </c>
      <c r="BS116" s="5">
        <f t="shared" si="107"/>
        <v>0</v>
      </c>
      <c r="BT116" s="5">
        <f t="shared" si="108"/>
        <v>0</v>
      </c>
      <c r="BU116" s="5">
        <f t="shared" si="109"/>
        <v>1</v>
      </c>
      <c r="BV116" s="5">
        <f t="shared" si="110"/>
        <v>1</v>
      </c>
      <c r="BW116" s="5">
        <f t="shared" si="111"/>
        <v>1</v>
      </c>
      <c r="BX116" s="5">
        <f t="shared" si="112"/>
        <v>1</v>
      </c>
      <c r="BY116" s="5">
        <f t="shared" si="113"/>
        <v>1</v>
      </c>
      <c r="BZ116" s="5">
        <f t="shared" si="114"/>
        <v>1</v>
      </c>
      <c r="CA116" s="5">
        <f t="shared" si="115"/>
        <v>1</v>
      </c>
      <c r="CB116" s="5">
        <f t="shared" si="116"/>
        <v>1</v>
      </c>
      <c r="CC116" s="5">
        <f t="shared" si="117"/>
        <v>1</v>
      </c>
      <c r="CD116" s="5" t="str">
        <f t="shared" si="118"/>
        <v>?</v>
      </c>
      <c r="CE116" s="4" t="str">
        <f t="shared" si="119"/>
        <v>Kitöltés rendben!</v>
      </c>
      <c r="CF116" s="5">
        <f t="shared" si="120"/>
        <v>1</v>
      </c>
      <c r="CG116" s="5">
        <f t="shared" si="121"/>
        <v>0</v>
      </c>
      <c r="CH116" s="5">
        <f t="shared" si="122"/>
        <v>1</v>
      </c>
    </row>
    <row r="117" spans="1:86" s="2" customFormat="1" ht="30.25" customHeight="1" x14ac:dyDescent="0.25">
      <c r="A117" s="1" t="str">
        <f t="shared" si="83"/>
        <v>Kitöltés rendben!</v>
      </c>
      <c r="B117" s="209">
        <v>2</v>
      </c>
      <c r="C117" s="208" t="s">
        <v>70</v>
      </c>
      <c r="D117" s="210" t="s">
        <v>277</v>
      </c>
      <c r="E117" s="210" t="s">
        <v>201</v>
      </c>
      <c r="F117" s="211" t="str">
        <f>VLOOKUP($G117,Összesítő!$B:$F,2,FALSE)</f>
        <v>21-12575-1-011-01-13</v>
      </c>
      <c r="G117" s="208" t="s">
        <v>214</v>
      </c>
      <c r="H117" s="6" t="str">
        <f>AY117&amp;"_"&amp;AW117&amp;"_FIV_"&amp;LEFT(Előlap!$B$6,4)</f>
        <v>3173_115_FIV_2026</v>
      </c>
      <c r="I117" s="6" t="str">
        <f>VLOOKUP($G117,Összesítő!$B:$F,5,FALSE)</f>
        <v>Lenti - kivéve Máhomfa, Iklódbördőce, Kerkabarabás, Zalabaksa, Csesztreg, Rédics, Resznek, Külsősárd, Belsősárd, Szilvágy, Pórszombat</v>
      </c>
      <c r="J117" s="6" t="str">
        <f>VLOOKUP($G117,Összesítő!$B:$F,4,FALSE)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17" s="7">
        <f t="shared" si="82"/>
        <v>1540</v>
      </c>
      <c r="L117" s="14">
        <v>2034</v>
      </c>
      <c r="M117" s="14">
        <v>2034</v>
      </c>
      <c r="N117" s="13">
        <v>0</v>
      </c>
      <c r="O117" s="8">
        <v>1540</v>
      </c>
      <c r="P117" s="8">
        <v>0</v>
      </c>
      <c r="R117" s="8">
        <v>0</v>
      </c>
      <c r="S117" s="8">
        <v>0</v>
      </c>
      <c r="T117" s="8">
        <v>0</v>
      </c>
      <c r="U117" s="8">
        <v>0</v>
      </c>
      <c r="V117" s="8">
        <v>0</v>
      </c>
      <c r="W117" s="8">
        <v>0</v>
      </c>
      <c r="X117" s="8">
        <v>0</v>
      </c>
      <c r="Y117" s="8">
        <v>0</v>
      </c>
      <c r="Z117" s="8">
        <v>0</v>
      </c>
      <c r="AA117" s="8">
        <v>0</v>
      </c>
      <c r="AB117" s="8">
        <v>0</v>
      </c>
      <c r="AC117" s="7">
        <f t="shared" si="84"/>
        <v>0</v>
      </c>
      <c r="AD117" s="3" t="str">
        <f t="shared" si="85"/>
        <v>Nem rövidtávú a feladat.</v>
      </c>
      <c r="AF117" s="8">
        <v>1540</v>
      </c>
      <c r="AG117" s="8">
        <v>0</v>
      </c>
      <c r="AH117" s="8">
        <v>0</v>
      </c>
      <c r="AI117" s="8">
        <v>0</v>
      </c>
      <c r="AJ117" s="8">
        <v>0</v>
      </c>
      <c r="AK117" s="8">
        <v>0</v>
      </c>
      <c r="AL117" s="8">
        <v>0</v>
      </c>
      <c r="AM117" s="8">
        <v>0</v>
      </c>
      <c r="AN117" s="8">
        <v>0</v>
      </c>
      <c r="AO117" s="8">
        <v>0</v>
      </c>
      <c r="AP117" s="8">
        <v>0</v>
      </c>
      <c r="AQ117" s="7">
        <f t="shared" si="86"/>
        <v>1540</v>
      </c>
      <c r="AR117" s="40" t="s">
        <v>203</v>
      </c>
      <c r="AS117" s="3" t="str">
        <f t="shared" si="87"/>
        <v>A forrás egyenlő a költséggel (II.ütem).</v>
      </c>
      <c r="AU117" s="15" t="s">
        <v>135</v>
      </c>
      <c r="AV117" s="15" t="s">
        <v>135</v>
      </c>
      <c r="AW117" s="6">
        <f>COUNTA($G$3:G117)</f>
        <v>115</v>
      </c>
      <c r="AY117" s="9">
        <f>VLOOKUP($G117,Összesítő!$B:$F,3,FALSE)</f>
        <v>3173</v>
      </c>
      <c r="AZ117" s="9">
        <f t="shared" si="88"/>
        <v>0</v>
      </c>
      <c r="BA117" s="5">
        <f t="shared" si="89"/>
        <v>1</v>
      </c>
      <c r="BB117" s="5" t="str">
        <f t="shared" si="90"/>
        <v>H</v>
      </c>
      <c r="BC117" s="5">
        <f t="shared" si="91"/>
        <v>0</v>
      </c>
      <c r="BD117" s="5">
        <f t="shared" si="92"/>
        <v>0</v>
      </c>
      <c r="BE117" s="5">
        <f t="shared" si="93"/>
        <v>0</v>
      </c>
      <c r="BF117" s="9" t="str">
        <f t="shared" si="94"/>
        <v>Nem rövidtávú a feladat.</v>
      </c>
      <c r="BG117" s="5">
        <f t="shared" si="95"/>
        <v>1</v>
      </c>
      <c r="BH117" s="5">
        <f t="shared" si="96"/>
        <v>1</v>
      </c>
      <c r="BI117" s="5">
        <f t="shared" si="97"/>
        <v>0</v>
      </c>
      <c r="BJ117" s="5">
        <f t="shared" si="98"/>
        <v>1</v>
      </c>
      <c r="BK117" s="5">
        <f t="shared" si="99"/>
        <v>1</v>
      </c>
      <c r="BL117" s="4" t="str">
        <f t="shared" si="100"/>
        <v>A forrás egyenlő a költséggel (II.ütem).</v>
      </c>
      <c r="BM117" s="5">
        <f t="shared" si="101"/>
        <v>0</v>
      </c>
      <c r="BN117" s="5">
        <f t="shared" si="102"/>
        <v>1</v>
      </c>
      <c r="BO117" s="5">
        <f t="shared" si="103"/>
        <v>0</v>
      </c>
      <c r="BP117" s="5">
        <f t="shared" si="104"/>
        <v>0</v>
      </c>
      <c r="BQ117" s="5">
        <f t="shared" si="105"/>
        <v>0</v>
      </c>
      <c r="BR117" s="9">
        <f t="shared" si="106"/>
        <v>0</v>
      </c>
      <c r="BS117" s="5">
        <f t="shared" si="107"/>
        <v>0</v>
      </c>
      <c r="BT117" s="5">
        <f t="shared" si="108"/>
        <v>0</v>
      </c>
      <c r="BU117" s="5">
        <f t="shared" si="109"/>
        <v>1</v>
      </c>
      <c r="BV117" s="5">
        <f t="shared" si="110"/>
        <v>1</v>
      </c>
      <c r="BW117" s="5">
        <f t="shared" si="111"/>
        <v>1</v>
      </c>
      <c r="BX117" s="5">
        <f t="shared" si="112"/>
        <v>1</v>
      </c>
      <c r="BY117" s="5">
        <f t="shared" si="113"/>
        <v>1</v>
      </c>
      <c r="BZ117" s="5">
        <f t="shared" si="114"/>
        <v>1</v>
      </c>
      <c r="CA117" s="5">
        <f t="shared" si="115"/>
        <v>1</v>
      </c>
      <c r="CB117" s="5">
        <f t="shared" si="116"/>
        <v>1</v>
      </c>
      <c r="CC117" s="5">
        <f t="shared" si="117"/>
        <v>1</v>
      </c>
      <c r="CD117" s="5" t="str">
        <f t="shared" si="118"/>
        <v>?</v>
      </c>
      <c r="CE117" s="4" t="str">
        <f t="shared" si="119"/>
        <v>Kitöltés rendben!</v>
      </c>
      <c r="CF117" s="5">
        <f t="shared" si="120"/>
        <v>1</v>
      </c>
      <c r="CG117" s="5">
        <f t="shared" si="121"/>
        <v>0</v>
      </c>
      <c r="CH117" s="5">
        <f t="shared" si="122"/>
        <v>1</v>
      </c>
    </row>
    <row r="118" spans="1:86" s="2" customFormat="1" ht="30.25" customHeight="1" x14ac:dyDescent="0.25">
      <c r="A118" s="1" t="str">
        <f t="shared" si="83"/>
        <v>Kitöltés rendben!</v>
      </c>
      <c r="B118" s="209">
        <v>2</v>
      </c>
      <c r="C118" s="208" t="s">
        <v>50</v>
      </c>
      <c r="D118" s="210" t="s">
        <v>263</v>
      </c>
      <c r="E118" s="210" t="s">
        <v>201</v>
      </c>
      <c r="F118" s="211" t="str">
        <f>VLOOKUP($G118,Összesítő!$B:$F,2,FALSE)</f>
        <v>21-12575-1-011-01-13</v>
      </c>
      <c r="G118" s="208" t="s">
        <v>214</v>
      </c>
      <c r="H118" s="6" t="str">
        <f>AY118&amp;"_"&amp;AW118&amp;"_FIV_"&amp;LEFT(Előlap!$B$6,4)</f>
        <v>3173_116_FIV_2026</v>
      </c>
      <c r="I118" s="6" t="str">
        <f>VLOOKUP($G118,Összesítő!$B:$F,5,FALSE)</f>
        <v>Lenti - kivéve Máhomfa, Iklódbördőce, Kerkabarabás, Zalabaksa, Csesztreg, Rédics, Resznek, Külsősárd, Belsősárd, Szilvágy, Pórszombat</v>
      </c>
      <c r="J118" s="6" t="str">
        <f>VLOOKUP($G118,Összesítő!$B:$F,4,FALSE)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18" s="7">
        <f t="shared" si="82"/>
        <v>4876</v>
      </c>
      <c r="L118" s="14">
        <v>2034</v>
      </c>
      <c r="M118" s="14">
        <v>2034</v>
      </c>
      <c r="N118" s="13">
        <v>0</v>
      </c>
      <c r="O118" s="8">
        <v>4876</v>
      </c>
      <c r="P118" s="8">
        <v>0</v>
      </c>
      <c r="R118" s="8">
        <v>0</v>
      </c>
      <c r="S118" s="8">
        <v>0</v>
      </c>
      <c r="T118" s="8">
        <v>0</v>
      </c>
      <c r="U118" s="8">
        <v>0</v>
      </c>
      <c r="V118" s="8">
        <v>0</v>
      </c>
      <c r="W118" s="8">
        <v>0</v>
      </c>
      <c r="X118" s="8">
        <v>0</v>
      </c>
      <c r="Y118" s="8">
        <v>0</v>
      </c>
      <c r="Z118" s="8">
        <v>0</v>
      </c>
      <c r="AA118" s="8">
        <v>0</v>
      </c>
      <c r="AB118" s="8">
        <v>0</v>
      </c>
      <c r="AC118" s="7">
        <f t="shared" si="84"/>
        <v>0</v>
      </c>
      <c r="AD118" s="3" t="str">
        <f t="shared" si="85"/>
        <v>Nem rövidtávú a feladat.</v>
      </c>
      <c r="AF118" s="8">
        <v>2801</v>
      </c>
      <c r="AG118" s="8">
        <v>0</v>
      </c>
      <c r="AH118" s="8">
        <v>0</v>
      </c>
      <c r="AI118" s="8">
        <v>0</v>
      </c>
      <c r="AJ118" s="8">
        <v>0</v>
      </c>
      <c r="AK118" s="8">
        <v>0</v>
      </c>
      <c r="AL118" s="8">
        <v>0</v>
      </c>
      <c r="AM118" s="8">
        <v>0</v>
      </c>
      <c r="AN118" s="8">
        <v>0</v>
      </c>
      <c r="AO118" s="8">
        <v>0</v>
      </c>
      <c r="AP118" s="8">
        <v>0</v>
      </c>
      <c r="AQ118" s="7">
        <f t="shared" si="86"/>
        <v>2801</v>
      </c>
      <c r="AR118" s="40" t="s">
        <v>204</v>
      </c>
      <c r="AS118" s="3" t="str">
        <f t="shared" si="87"/>
        <v>Forráshiányos a feladat!</v>
      </c>
      <c r="AU118" s="15" t="s">
        <v>135</v>
      </c>
      <c r="AV118" s="15" t="s">
        <v>135</v>
      </c>
      <c r="AW118" s="6">
        <f>COUNTA($G$3:G118)</f>
        <v>116</v>
      </c>
      <c r="AY118" s="9">
        <f>VLOOKUP($G118,Összesítő!$B:$F,3,FALSE)</f>
        <v>3173</v>
      </c>
      <c r="AZ118" s="9">
        <f t="shared" si="88"/>
        <v>0</v>
      </c>
      <c r="BA118" s="5">
        <f t="shared" si="89"/>
        <v>1</v>
      </c>
      <c r="BB118" s="5" t="str">
        <f t="shared" si="90"/>
        <v>H</v>
      </c>
      <c r="BC118" s="5">
        <f t="shared" si="91"/>
        <v>0</v>
      </c>
      <c r="BD118" s="5">
        <f t="shared" si="92"/>
        <v>0</v>
      </c>
      <c r="BE118" s="5">
        <f t="shared" si="93"/>
        <v>0</v>
      </c>
      <c r="BF118" s="9" t="str">
        <f t="shared" si="94"/>
        <v>Nem rövidtávú a feladat.</v>
      </c>
      <c r="BG118" s="5">
        <f t="shared" si="95"/>
        <v>1</v>
      </c>
      <c r="BH118" s="5">
        <f t="shared" si="96"/>
        <v>1</v>
      </c>
      <c r="BI118" s="5">
        <f t="shared" si="97"/>
        <v>1</v>
      </c>
      <c r="BJ118" s="5">
        <f t="shared" si="98"/>
        <v>1</v>
      </c>
      <c r="BK118" s="5">
        <f t="shared" si="99"/>
        <v>1</v>
      </c>
      <c r="BL118" s="4" t="str">
        <f t="shared" si="100"/>
        <v>Forráshiányos a feladat!</v>
      </c>
      <c r="BM118" s="5">
        <f t="shared" si="101"/>
        <v>0</v>
      </c>
      <c r="BN118" s="5">
        <f t="shared" si="102"/>
        <v>1</v>
      </c>
      <c r="BO118" s="5">
        <f t="shared" si="103"/>
        <v>0</v>
      </c>
      <c r="BP118" s="5">
        <f t="shared" si="104"/>
        <v>0</v>
      </c>
      <c r="BQ118" s="5">
        <f t="shared" si="105"/>
        <v>0</v>
      </c>
      <c r="BR118" s="9">
        <f t="shared" si="106"/>
        <v>0</v>
      </c>
      <c r="BS118" s="5">
        <f t="shared" si="107"/>
        <v>0</v>
      </c>
      <c r="BT118" s="5">
        <f t="shared" si="108"/>
        <v>0</v>
      </c>
      <c r="BU118" s="5">
        <f t="shared" si="109"/>
        <v>1</v>
      </c>
      <c r="BV118" s="5">
        <f t="shared" si="110"/>
        <v>1</v>
      </c>
      <c r="BW118" s="5">
        <f t="shared" si="111"/>
        <v>1</v>
      </c>
      <c r="BX118" s="5">
        <f t="shared" si="112"/>
        <v>1</v>
      </c>
      <c r="BY118" s="5">
        <f t="shared" si="113"/>
        <v>1</v>
      </c>
      <c r="BZ118" s="5">
        <f t="shared" si="114"/>
        <v>1</v>
      </c>
      <c r="CA118" s="5">
        <f t="shared" si="115"/>
        <v>1</v>
      </c>
      <c r="CB118" s="5">
        <f t="shared" si="116"/>
        <v>1</v>
      </c>
      <c r="CC118" s="5">
        <f t="shared" si="117"/>
        <v>1</v>
      </c>
      <c r="CD118" s="5" t="str">
        <f t="shared" si="118"/>
        <v>?</v>
      </c>
      <c r="CE118" s="4" t="str">
        <f t="shared" si="119"/>
        <v>Kitöltés rendben!</v>
      </c>
      <c r="CF118" s="5">
        <f t="shared" si="120"/>
        <v>1</v>
      </c>
      <c r="CG118" s="5">
        <f t="shared" si="121"/>
        <v>0</v>
      </c>
      <c r="CH118" s="5">
        <f t="shared" si="122"/>
        <v>1</v>
      </c>
    </row>
    <row r="119" spans="1:86" s="2" customFormat="1" ht="30.25" customHeight="1" x14ac:dyDescent="0.25">
      <c r="A119" s="1" t="str">
        <f t="shared" si="83"/>
        <v>Kitöltés rendben!</v>
      </c>
      <c r="B119" s="209">
        <v>2</v>
      </c>
      <c r="C119" s="208" t="s">
        <v>50</v>
      </c>
      <c r="D119" s="210" t="s">
        <v>324</v>
      </c>
      <c r="E119" s="210" t="s">
        <v>201</v>
      </c>
      <c r="F119" s="211" t="str">
        <f>VLOOKUP($G119,Összesítő!$B:$F,2,FALSE)</f>
        <v>21-12575-1-011-01-13</v>
      </c>
      <c r="G119" s="208" t="s">
        <v>214</v>
      </c>
      <c r="H119" s="6" t="str">
        <f>AY119&amp;"_"&amp;AW119&amp;"_FIV_"&amp;LEFT(Előlap!$B$6,4)</f>
        <v>3173_117_FIV_2026</v>
      </c>
      <c r="I119" s="6" t="str">
        <f>VLOOKUP($G119,Összesítő!$B:$F,5,FALSE)</f>
        <v>Lenti - kivéve Máhomfa, Iklódbördőce, Kerkabarabás, Zalabaksa, Csesztreg, Rédics, Resznek, Külsősárd, Belsősárd, Szilvágy, Pórszombat</v>
      </c>
      <c r="J119" s="6" t="str">
        <f>VLOOKUP($G119,Összesítő!$B:$F,4,FALSE)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19" s="7">
        <f t="shared" si="82"/>
        <v>7620</v>
      </c>
      <c r="L119" s="14">
        <v>2034</v>
      </c>
      <c r="M119" s="14">
        <v>2034</v>
      </c>
      <c r="N119" s="13">
        <v>0</v>
      </c>
      <c r="O119" s="8">
        <v>7620</v>
      </c>
      <c r="P119" s="8">
        <v>0</v>
      </c>
      <c r="R119" s="8">
        <v>0</v>
      </c>
      <c r="S119" s="8">
        <v>0</v>
      </c>
      <c r="T119" s="8">
        <v>0</v>
      </c>
      <c r="U119" s="8">
        <v>0</v>
      </c>
      <c r="V119" s="8">
        <v>0</v>
      </c>
      <c r="W119" s="8">
        <v>0</v>
      </c>
      <c r="X119" s="8">
        <v>0</v>
      </c>
      <c r="Y119" s="8">
        <v>0</v>
      </c>
      <c r="Z119" s="8">
        <v>0</v>
      </c>
      <c r="AA119" s="8">
        <v>0</v>
      </c>
      <c r="AB119" s="8">
        <v>0</v>
      </c>
      <c r="AC119" s="7">
        <f t="shared" si="84"/>
        <v>0</v>
      </c>
      <c r="AD119" s="3" t="str">
        <f t="shared" si="85"/>
        <v>Nem rövidtávú a feladat.</v>
      </c>
      <c r="AF119" s="8">
        <v>40</v>
      </c>
      <c r="AG119" s="8">
        <v>0</v>
      </c>
      <c r="AH119" s="8">
        <v>0</v>
      </c>
      <c r="AI119" s="8">
        <v>0</v>
      </c>
      <c r="AJ119" s="8">
        <v>0</v>
      </c>
      <c r="AK119" s="8">
        <v>0</v>
      </c>
      <c r="AL119" s="8">
        <v>0</v>
      </c>
      <c r="AM119" s="8">
        <v>0</v>
      </c>
      <c r="AN119" s="8">
        <v>0</v>
      </c>
      <c r="AO119" s="8">
        <v>0</v>
      </c>
      <c r="AP119" s="8">
        <v>0</v>
      </c>
      <c r="AQ119" s="7">
        <f t="shared" si="86"/>
        <v>40</v>
      </c>
      <c r="AR119" s="40" t="s">
        <v>204</v>
      </c>
      <c r="AS119" s="3" t="str">
        <f t="shared" si="87"/>
        <v>Forráshiányos a feladat!</v>
      </c>
      <c r="AU119" s="15" t="s">
        <v>135</v>
      </c>
      <c r="AV119" s="15" t="s">
        <v>135</v>
      </c>
      <c r="AW119" s="6">
        <f>COUNTA($G$3:G119)</f>
        <v>117</v>
      </c>
      <c r="AY119" s="9">
        <f>VLOOKUP($G119,Összesítő!$B:$F,3,FALSE)</f>
        <v>3173</v>
      </c>
      <c r="AZ119" s="9">
        <f t="shared" si="88"/>
        <v>0</v>
      </c>
      <c r="BA119" s="5">
        <f t="shared" si="89"/>
        <v>1</v>
      </c>
      <c r="BB119" s="5" t="str">
        <f t="shared" si="90"/>
        <v>H</v>
      </c>
      <c r="BC119" s="5">
        <f t="shared" si="91"/>
        <v>0</v>
      </c>
      <c r="BD119" s="5">
        <f t="shared" si="92"/>
        <v>0</v>
      </c>
      <c r="BE119" s="5">
        <f t="shared" si="93"/>
        <v>0</v>
      </c>
      <c r="BF119" s="9" t="str">
        <f t="shared" si="94"/>
        <v>Nem rövidtávú a feladat.</v>
      </c>
      <c r="BG119" s="5">
        <f t="shared" si="95"/>
        <v>1</v>
      </c>
      <c r="BH119" s="5">
        <f t="shared" si="96"/>
        <v>1</v>
      </c>
      <c r="BI119" s="5">
        <f t="shared" si="97"/>
        <v>1</v>
      </c>
      <c r="BJ119" s="5">
        <f t="shared" si="98"/>
        <v>1</v>
      </c>
      <c r="BK119" s="5">
        <f t="shared" si="99"/>
        <v>1</v>
      </c>
      <c r="BL119" s="4" t="str">
        <f t="shared" si="100"/>
        <v>Forráshiányos a feladat!</v>
      </c>
      <c r="BM119" s="5">
        <f t="shared" si="101"/>
        <v>0</v>
      </c>
      <c r="BN119" s="5">
        <f t="shared" si="102"/>
        <v>1</v>
      </c>
      <c r="BO119" s="5">
        <f t="shared" si="103"/>
        <v>0</v>
      </c>
      <c r="BP119" s="5">
        <f t="shared" si="104"/>
        <v>0</v>
      </c>
      <c r="BQ119" s="5">
        <f t="shared" si="105"/>
        <v>0</v>
      </c>
      <c r="BR119" s="9">
        <f t="shared" si="106"/>
        <v>0</v>
      </c>
      <c r="BS119" s="5">
        <f t="shared" si="107"/>
        <v>0</v>
      </c>
      <c r="BT119" s="5">
        <f t="shared" si="108"/>
        <v>0</v>
      </c>
      <c r="BU119" s="5">
        <f t="shared" si="109"/>
        <v>1</v>
      </c>
      <c r="BV119" s="5">
        <f t="shared" si="110"/>
        <v>1</v>
      </c>
      <c r="BW119" s="5">
        <f t="shared" si="111"/>
        <v>1</v>
      </c>
      <c r="BX119" s="5">
        <f t="shared" si="112"/>
        <v>1</v>
      </c>
      <c r="BY119" s="5">
        <f t="shared" si="113"/>
        <v>1</v>
      </c>
      <c r="BZ119" s="5">
        <f t="shared" si="114"/>
        <v>1</v>
      </c>
      <c r="CA119" s="5">
        <f t="shared" si="115"/>
        <v>1</v>
      </c>
      <c r="CB119" s="5">
        <f t="shared" si="116"/>
        <v>1</v>
      </c>
      <c r="CC119" s="5">
        <f t="shared" si="117"/>
        <v>1</v>
      </c>
      <c r="CD119" s="5" t="str">
        <f t="shared" si="118"/>
        <v>?</v>
      </c>
      <c r="CE119" s="4" t="str">
        <f t="shared" si="119"/>
        <v>Kitöltés rendben!</v>
      </c>
      <c r="CF119" s="5">
        <f t="shared" si="120"/>
        <v>1</v>
      </c>
      <c r="CG119" s="5">
        <f t="shared" si="121"/>
        <v>0</v>
      </c>
      <c r="CH119" s="5">
        <f t="shared" si="122"/>
        <v>1</v>
      </c>
    </row>
    <row r="120" spans="1:86" s="2" customFormat="1" ht="30.25" customHeight="1" x14ac:dyDescent="0.25">
      <c r="A120" s="1" t="str">
        <f t="shared" si="83"/>
        <v>Kitöltés rendben!</v>
      </c>
      <c r="B120" s="209">
        <v>2</v>
      </c>
      <c r="C120" s="208" t="s">
        <v>50</v>
      </c>
      <c r="D120" s="210" t="s">
        <v>266</v>
      </c>
      <c r="E120" s="210" t="s">
        <v>201</v>
      </c>
      <c r="F120" s="211" t="str">
        <f>VLOOKUP($G120,Összesítő!$B:$F,2,FALSE)</f>
        <v>21-12575-1-011-01-13</v>
      </c>
      <c r="G120" s="208" t="s">
        <v>214</v>
      </c>
      <c r="H120" s="6" t="str">
        <f>AY120&amp;"_"&amp;AW120&amp;"_FIV_"&amp;LEFT(Előlap!$B$6,4)</f>
        <v>3173_118_FIV_2026</v>
      </c>
      <c r="I120" s="6" t="str">
        <f>VLOOKUP($G120,Összesítő!$B:$F,5,FALSE)</f>
        <v>Lenti - kivéve Máhomfa, Iklódbördőce, Kerkabarabás, Zalabaksa, Csesztreg, Rédics, Resznek, Külsősárd, Belsősárd, Szilvágy, Pórszombat</v>
      </c>
      <c r="J120" s="6" t="str">
        <f>VLOOKUP($G120,Összesítő!$B:$F,4,FALSE)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20" s="7">
        <f t="shared" si="82"/>
        <v>1524</v>
      </c>
      <c r="L120" s="14">
        <v>2034</v>
      </c>
      <c r="M120" s="14">
        <v>2034</v>
      </c>
      <c r="N120" s="13">
        <v>0</v>
      </c>
      <c r="O120" s="8">
        <v>1524</v>
      </c>
      <c r="P120" s="8">
        <v>0</v>
      </c>
      <c r="R120" s="8">
        <v>0</v>
      </c>
      <c r="S120" s="8">
        <v>0</v>
      </c>
      <c r="T120" s="8">
        <v>0</v>
      </c>
      <c r="U120" s="8">
        <v>0</v>
      </c>
      <c r="V120" s="8">
        <v>0</v>
      </c>
      <c r="W120" s="8">
        <v>0</v>
      </c>
      <c r="X120" s="8">
        <v>0</v>
      </c>
      <c r="Y120" s="8">
        <v>0</v>
      </c>
      <c r="Z120" s="8">
        <v>0</v>
      </c>
      <c r="AA120" s="8">
        <v>0</v>
      </c>
      <c r="AB120" s="8">
        <v>0</v>
      </c>
      <c r="AC120" s="7">
        <f t="shared" si="84"/>
        <v>0</v>
      </c>
      <c r="AD120" s="3" t="str">
        <f t="shared" si="85"/>
        <v>Nem rövidtávú a feladat.</v>
      </c>
      <c r="AF120" s="8">
        <v>283</v>
      </c>
      <c r="AG120" s="8">
        <v>0</v>
      </c>
      <c r="AH120" s="8">
        <v>0</v>
      </c>
      <c r="AI120" s="8">
        <v>0</v>
      </c>
      <c r="AJ120" s="8">
        <v>0</v>
      </c>
      <c r="AK120" s="8">
        <v>0</v>
      </c>
      <c r="AL120" s="8">
        <v>0</v>
      </c>
      <c r="AM120" s="8">
        <v>0</v>
      </c>
      <c r="AN120" s="8">
        <v>0</v>
      </c>
      <c r="AO120" s="8">
        <v>0</v>
      </c>
      <c r="AP120" s="8">
        <v>0</v>
      </c>
      <c r="AQ120" s="7">
        <f t="shared" si="86"/>
        <v>283</v>
      </c>
      <c r="AR120" s="40" t="s">
        <v>204</v>
      </c>
      <c r="AS120" s="3" t="str">
        <f t="shared" si="87"/>
        <v>Forráshiányos a feladat!</v>
      </c>
      <c r="AU120" s="15" t="s">
        <v>135</v>
      </c>
      <c r="AV120" s="15" t="s">
        <v>135</v>
      </c>
      <c r="AW120" s="6">
        <f>COUNTA($G$3:G120)</f>
        <v>118</v>
      </c>
      <c r="AY120" s="9">
        <f>VLOOKUP($G120,Összesítő!$B:$F,3,FALSE)</f>
        <v>3173</v>
      </c>
      <c r="AZ120" s="9">
        <f t="shared" si="88"/>
        <v>0</v>
      </c>
      <c r="BA120" s="5">
        <f t="shared" si="89"/>
        <v>1</v>
      </c>
      <c r="BB120" s="5" t="str">
        <f t="shared" si="90"/>
        <v>H</v>
      </c>
      <c r="BC120" s="5">
        <f t="shared" si="91"/>
        <v>0</v>
      </c>
      <c r="BD120" s="5">
        <f t="shared" si="92"/>
        <v>0</v>
      </c>
      <c r="BE120" s="5">
        <f t="shared" si="93"/>
        <v>0</v>
      </c>
      <c r="BF120" s="9" t="str">
        <f t="shared" si="94"/>
        <v>Nem rövidtávú a feladat.</v>
      </c>
      <c r="BG120" s="5">
        <f t="shared" si="95"/>
        <v>1</v>
      </c>
      <c r="BH120" s="5">
        <f t="shared" si="96"/>
        <v>1</v>
      </c>
      <c r="BI120" s="5">
        <f t="shared" si="97"/>
        <v>1</v>
      </c>
      <c r="BJ120" s="5">
        <f t="shared" si="98"/>
        <v>1</v>
      </c>
      <c r="BK120" s="5">
        <f t="shared" si="99"/>
        <v>1</v>
      </c>
      <c r="BL120" s="4" t="str">
        <f t="shared" si="100"/>
        <v>Forráshiányos a feladat!</v>
      </c>
      <c r="BM120" s="5">
        <f t="shared" si="101"/>
        <v>0</v>
      </c>
      <c r="BN120" s="5">
        <f t="shared" si="102"/>
        <v>1</v>
      </c>
      <c r="BO120" s="5">
        <f t="shared" si="103"/>
        <v>0</v>
      </c>
      <c r="BP120" s="5">
        <f t="shared" si="104"/>
        <v>0</v>
      </c>
      <c r="BQ120" s="5">
        <f t="shared" si="105"/>
        <v>0</v>
      </c>
      <c r="BR120" s="9">
        <f t="shared" si="106"/>
        <v>0</v>
      </c>
      <c r="BS120" s="5">
        <f t="shared" si="107"/>
        <v>0</v>
      </c>
      <c r="BT120" s="5">
        <f t="shared" si="108"/>
        <v>0</v>
      </c>
      <c r="BU120" s="5">
        <f t="shared" si="109"/>
        <v>1</v>
      </c>
      <c r="BV120" s="5">
        <f t="shared" si="110"/>
        <v>1</v>
      </c>
      <c r="BW120" s="5">
        <f t="shared" si="111"/>
        <v>1</v>
      </c>
      <c r="BX120" s="5">
        <f t="shared" si="112"/>
        <v>1</v>
      </c>
      <c r="BY120" s="5">
        <f t="shared" si="113"/>
        <v>1</v>
      </c>
      <c r="BZ120" s="5">
        <f t="shared" si="114"/>
        <v>1</v>
      </c>
      <c r="CA120" s="5">
        <f t="shared" si="115"/>
        <v>1</v>
      </c>
      <c r="CB120" s="5">
        <f t="shared" si="116"/>
        <v>1</v>
      </c>
      <c r="CC120" s="5">
        <f t="shared" si="117"/>
        <v>1</v>
      </c>
      <c r="CD120" s="5" t="str">
        <f t="shared" si="118"/>
        <v>?</v>
      </c>
      <c r="CE120" s="4" t="str">
        <f t="shared" si="119"/>
        <v>Kitöltés rendben!</v>
      </c>
      <c r="CF120" s="5">
        <f t="shared" si="120"/>
        <v>1</v>
      </c>
      <c r="CG120" s="5">
        <f t="shared" si="121"/>
        <v>0</v>
      </c>
      <c r="CH120" s="5">
        <f t="shared" si="122"/>
        <v>1</v>
      </c>
    </row>
    <row r="121" spans="1:86" s="2" customFormat="1" ht="30.25" customHeight="1" x14ac:dyDescent="0.25">
      <c r="A121" s="1" t="str">
        <f t="shared" si="83"/>
        <v>Kitöltés rendben!</v>
      </c>
      <c r="B121" s="209">
        <v>2</v>
      </c>
      <c r="C121" s="208" t="s">
        <v>50</v>
      </c>
      <c r="D121" s="210" t="s">
        <v>267</v>
      </c>
      <c r="E121" s="210" t="s">
        <v>201</v>
      </c>
      <c r="F121" s="211" t="str">
        <f>VLOOKUP($G121,Összesítő!$B:$F,2,FALSE)</f>
        <v>21-12575-1-011-01-13</v>
      </c>
      <c r="G121" s="208" t="s">
        <v>214</v>
      </c>
      <c r="H121" s="6" t="str">
        <f>AY121&amp;"_"&amp;AW121&amp;"_FIV_"&amp;LEFT(Előlap!$B$6,4)</f>
        <v>3173_119_FIV_2026</v>
      </c>
      <c r="I121" s="6" t="str">
        <f>VLOOKUP($G121,Összesítő!$B:$F,5,FALSE)</f>
        <v>Lenti - kivéve Máhomfa, Iklódbördőce, Kerkabarabás, Zalabaksa, Csesztreg, Rédics, Resznek, Külsősárd, Belsősárd, Szilvágy, Pórszombat</v>
      </c>
      <c r="J121" s="6" t="str">
        <f>VLOOKUP($G121,Összesítő!$B:$F,4,FALSE)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21" s="7">
        <f t="shared" si="82"/>
        <v>2640</v>
      </c>
      <c r="L121" s="14">
        <v>2034</v>
      </c>
      <c r="M121" s="14">
        <v>2034</v>
      </c>
      <c r="N121" s="13">
        <v>0</v>
      </c>
      <c r="O121" s="8">
        <v>2640</v>
      </c>
      <c r="P121" s="8">
        <v>0</v>
      </c>
      <c r="R121" s="8">
        <v>0</v>
      </c>
      <c r="S121" s="8">
        <v>0</v>
      </c>
      <c r="T121" s="8">
        <v>0</v>
      </c>
      <c r="U121" s="8">
        <v>0</v>
      </c>
      <c r="V121" s="8">
        <v>0</v>
      </c>
      <c r="W121" s="8">
        <v>0</v>
      </c>
      <c r="X121" s="8">
        <v>0</v>
      </c>
      <c r="Y121" s="8">
        <v>0</v>
      </c>
      <c r="Z121" s="8">
        <v>0</v>
      </c>
      <c r="AA121" s="8">
        <v>0</v>
      </c>
      <c r="AB121" s="8">
        <v>0</v>
      </c>
      <c r="AC121" s="7">
        <f t="shared" si="84"/>
        <v>0</v>
      </c>
      <c r="AD121" s="3" t="str">
        <f t="shared" si="85"/>
        <v>Nem rövidtávú a feladat.</v>
      </c>
      <c r="AF121" s="8">
        <v>2640</v>
      </c>
      <c r="AG121" s="8">
        <v>0</v>
      </c>
      <c r="AH121" s="8">
        <v>0</v>
      </c>
      <c r="AI121" s="8">
        <v>0</v>
      </c>
      <c r="AJ121" s="8">
        <v>0</v>
      </c>
      <c r="AK121" s="8">
        <v>0</v>
      </c>
      <c r="AL121" s="8">
        <v>0</v>
      </c>
      <c r="AM121" s="8">
        <v>0</v>
      </c>
      <c r="AN121" s="8">
        <v>0</v>
      </c>
      <c r="AO121" s="8">
        <v>0</v>
      </c>
      <c r="AP121" s="8">
        <v>0</v>
      </c>
      <c r="AQ121" s="7">
        <f t="shared" si="86"/>
        <v>2640</v>
      </c>
      <c r="AR121" s="40" t="s">
        <v>203</v>
      </c>
      <c r="AS121" s="3" t="str">
        <f t="shared" si="87"/>
        <v>A forrás egyenlő a költséggel (II.ütem).</v>
      </c>
      <c r="AU121" s="15" t="s">
        <v>135</v>
      </c>
      <c r="AV121" s="15" t="s">
        <v>135</v>
      </c>
      <c r="AW121" s="6">
        <f>COUNTA($G$3:G121)</f>
        <v>119</v>
      </c>
      <c r="AY121" s="9">
        <f>VLOOKUP($G121,Összesítő!$B:$F,3,FALSE)</f>
        <v>3173</v>
      </c>
      <c r="AZ121" s="9">
        <f t="shared" si="88"/>
        <v>0</v>
      </c>
      <c r="BA121" s="5">
        <f t="shared" si="89"/>
        <v>1</v>
      </c>
      <c r="BB121" s="5" t="str">
        <f t="shared" si="90"/>
        <v>H</v>
      </c>
      <c r="BC121" s="5">
        <f t="shared" si="91"/>
        <v>0</v>
      </c>
      <c r="BD121" s="5">
        <f t="shared" si="92"/>
        <v>0</v>
      </c>
      <c r="BE121" s="5">
        <f t="shared" si="93"/>
        <v>0</v>
      </c>
      <c r="BF121" s="9" t="str">
        <f t="shared" si="94"/>
        <v>Nem rövidtávú a feladat.</v>
      </c>
      <c r="BG121" s="5">
        <f t="shared" si="95"/>
        <v>1</v>
      </c>
      <c r="BH121" s="5">
        <f t="shared" si="96"/>
        <v>1</v>
      </c>
      <c r="BI121" s="5">
        <f t="shared" si="97"/>
        <v>0</v>
      </c>
      <c r="BJ121" s="5">
        <f t="shared" si="98"/>
        <v>1</v>
      </c>
      <c r="BK121" s="5">
        <f t="shared" si="99"/>
        <v>1</v>
      </c>
      <c r="BL121" s="4" t="str">
        <f t="shared" si="100"/>
        <v>A forrás egyenlő a költséggel (II.ütem).</v>
      </c>
      <c r="BM121" s="5">
        <f t="shared" si="101"/>
        <v>0</v>
      </c>
      <c r="BN121" s="5">
        <f t="shared" si="102"/>
        <v>1</v>
      </c>
      <c r="BO121" s="5">
        <f t="shared" si="103"/>
        <v>0</v>
      </c>
      <c r="BP121" s="5">
        <f t="shared" si="104"/>
        <v>0</v>
      </c>
      <c r="BQ121" s="5">
        <f t="shared" si="105"/>
        <v>0</v>
      </c>
      <c r="BR121" s="9">
        <f t="shared" si="106"/>
        <v>0</v>
      </c>
      <c r="BS121" s="5">
        <f t="shared" si="107"/>
        <v>0</v>
      </c>
      <c r="BT121" s="5">
        <f t="shared" si="108"/>
        <v>0</v>
      </c>
      <c r="BU121" s="5">
        <f t="shared" si="109"/>
        <v>1</v>
      </c>
      <c r="BV121" s="5">
        <f t="shared" si="110"/>
        <v>1</v>
      </c>
      <c r="BW121" s="5">
        <f t="shared" si="111"/>
        <v>1</v>
      </c>
      <c r="BX121" s="5">
        <f t="shared" si="112"/>
        <v>1</v>
      </c>
      <c r="BY121" s="5">
        <f t="shared" si="113"/>
        <v>1</v>
      </c>
      <c r="BZ121" s="5">
        <f t="shared" si="114"/>
        <v>1</v>
      </c>
      <c r="CA121" s="5">
        <f t="shared" si="115"/>
        <v>1</v>
      </c>
      <c r="CB121" s="5">
        <f t="shared" si="116"/>
        <v>1</v>
      </c>
      <c r="CC121" s="5">
        <f t="shared" si="117"/>
        <v>1</v>
      </c>
      <c r="CD121" s="5" t="str">
        <f t="shared" si="118"/>
        <v>?</v>
      </c>
      <c r="CE121" s="4" t="str">
        <f t="shared" si="119"/>
        <v>Kitöltés rendben!</v>
      </c>
      <c r="CF121" s="5">
        <f t="shared" si="120"/>
        <v>1</v>
      </c>
      <c r="CG121" s="5">
        <f t="shared" si="121"/>
        <v>0</v>
      </c>
      <c r="CH121" s="5">
        <f t="shared" si="122"/>
        <v>1</v>
      </c>
    </row>
    <row r="122" spans="1:86" s="2" customFormat="1" ht="30.25" customHeight="1" x14ac:dyDescent="0.25">
      <c r="A122" s="1" t="str">
        <f t="shared" si="83"/>
        <v>Kitöltés rendben!</v>
      </c>
      <c r="B122" s="209">
        <v>2</v>
      </c>
      <c r="C122" s="208" t="s">
        <v>50</v>
      </c>
      <c r="D122" s="210" t="s">
        <v>268</v>
      </c>
      <c r="E122" s="210" t="s">
        <v>201</v>
      </c>
      <c r="F122" s="211" t="str">
        <f>VLOOKUP($G122,Összesítő!$B:$F,2,FALSE)</f>
        <v>21-12575-1-011-01-13</v>
      </c>
      <c r="G122" s="208" t="s">
        <v>214</v>
      </c>
      <c r="H122" s="6" t="str">
        <f>AY122&amp;"_"&amp;AW122&amp;"_FIV_"&amp;LEFT(Előlap!$B$6,4)</f>
        <v>3173_120_FIV_2026</v>
      </c>
      <c r="I122" s="6" t="str">
        <f>VLOOKUP($G122,Összesítő!$B:$F,5,FALSE)</f>
        <v>Lenti - kivéve Máhomfa, Iklódbördőce, Kerkabarabás, Zalabaksa, Csesztreg, Rédics, Resznek, Külsősárd, Belsősárd, Szilvágy, Pórszombat</v>
      </c>
      <c r="J122" s="6" t="str">
        <f>VLOOKUP($G122,Összesítő!$B:$F,4,FALSE)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22" s="7">
        <f t="shared" si="82"/>
        <v>2160</v>
      </c>
      <c r="L122" s="14">
        <v>2034</v>
      </c>
      <c r="M122" s="14">
        <v>2034</v>
      </c>
      <c r="N122" s="13">
        <v>0</v>
      </c>
      <c r="O122" s="8">
        <v>2160</v>
      </c>
      <c r="P122" s="8">
        <v>0</v>
      </c>
      <c r="R122" s="8">
        <v>0</v>
      </c>
      <c r="S122" s="8">
        <v>0</v>
      </c>
      <c r="T122" s="8">
        <v>0</v>
      </c>
      <c r="U122" s="8">
        <v>0</v>
      </c>
      <c r="V122" s="8">
        <v>0</v>
      </c>
      <c r="W122" s="8">
        <v>0</v>
      </c>
      <c r="X122" s="8">
        <v>0</v>
      </c>
      <c r="Y122" s="8">
        <v>0</v>
      </c>
      <c r="Z122" s="8">
        <v>0</v>
      </c>
      <c r="AA122" s="8">
        <v>0</v>
      </c>
      <c r="AB122" s="8">
        <v>0</v>
      </c>
      <c r="AC122" s="7">
        <f t="shared" si="84"/>
        <v>0</v>
      </c>
      <c r="AD122" s="3" t="str">
        <f t="shared" si="85"/>
        <v>Nem rövidtávú a feladat.</v>
      </c>
      <c r="AF122" s="8">
        <v>2160</v>
      </c>
      <c r="AG122" s="8">
        <v>0</v>
      </c>
      <c r="AH122" s="8">
        <v>0</v>
      </c>
      <c r="AI122" s="8">
        <v>0</v>
      </c>
      <c r="AJ122" s="8">
        <v>0</v>
      </c>
      <c r="AK122" s="8">
        <v>0</v>
      </c>
      <c r="AL122" s="8">
        <v>0</v>
      </c>
      <c r="AM122" s="8">
        <v>0</v>
      </c>
      <c r="AN122" s="8">
        <v>0</v>
      </c>
      <c r="AO122" s="8">
        <v>0</v>
      </c>
      <c r="AP122" s="8">
        <v>0</v>
      </c>
      <c r="AQ122" s="7">
        <f t="shared" si="86"/>
        <v>2160</v>
      </c>
      <c r="AR122" s="40" t="s">
        <v>203</v>
      </c>
      <c r="AS122" s="3" t="str">
        <f t="shared" si="87"/>
        <v>A forrás egyenlő a költséggel (II.ütem).</v>
      </c>
      <c r="AU122" s="15" t="s">
        <v>135</v>
      </c>
      <c r="AV122" s="15" t="s">
        <v>135</v>
      </c>
      <c r="AW122" s="6">
        <f>COUNTA($G$3:G122)</f>
        <v>120</v>
      </c>
      <c r="AY122" s="9">
        <f>VLOOKUP($G122,Összesítő!$B:$F,3,FALSE)</f>
        <v>3173</v>
      </c>
      <c r="AZ122" s="9">
        <f t="shared" si="88"/>
        <v>0</v>
      </c>
      <c r="BA122" s="5">
        <f t="shared" si="89"/>
        <v>1</v>
      </c>
      <c r="BB122" s="5" t="str">
        <f t="shared" si="90"/>
        <v>H</v>
      </c>
      <c r="BC122" s="5">
        <f t="shared" si="91"/>
        <v>0</v>
      </c>
      <c r="BD122" s="5">
        <f t="shared" si="92"/>
        <v>0</v>
      </c>
      <c r="BE122" s="5">
        <f t="shared" si="93"/>
        <v>0</v>
      </c>
      <c r="BF122" s="9" t="str">
        <f t="shared" si="94"/>
        <v>Nem rövidtávú a feladat.</v>
      </c>
      <c r="BG122" s="5">
        <f t="shared" si="95"/>
        <v>1</v>
      </c>
      <c r="BH122" s="5">
        <f t="shared" si="96"/>
        <v>1</v>
      </c>
      <c r="BI122" s="5">
        <f t="shared" si="97"/>
        <v>0</v>
      </c>
      <c r="BJ122" s="5">
        <f t="shared" si="98"/>
        <v>1</v>
      </c>
      <c r="BK122" s="5">
        <f t="shared" si="99"/>
        <v>1</v>
      </c>
      <c r="BL122" s="4" t="str">
        <f t="shared" si="100"/>
        <v>A forrás egyenlő a költséggel (II.ütem).</v>
      </c>
      <c r="BM122" s="5">
        <f t="shared" si="101"/>
        <v>0</v>
      </c>
      <c r="BN122" s="5">
        <f t="shared" si="102"/>
        <v>1</v>
      </c>
      <c r="BO122" s="5">
        <f t="shared" si="103"/>
        <v>0</v>
      </c>
      <c r="BP122" s="5">
        <f t="shared" si="104"/>
        <v>0</v>
      </c>
      <c r="BQ122" s="5">
        <f t="shared" si="105"/>
        <v>0</v>
      </c>
      <c r="BR122" s="9">
        <f t="shared" si="106"/>
        <v>0</v>
      </c>
      <c r="BS122" s="5">
        <f t="shared" si="107"/>
        <v>0</v>
      </c>
      <c r="BT122" s="5">
        <f t="shared" si="108"/>
        <v>0</v>
      </c>
      <c r="BU122" s="5">
        <f t="shared" si="109"/>
        <v>1</v>
      </c>
      <c r="BV122" s="5">
        <f t="shared" si="110"/>
        <v>1</v>
      </c>
      <c r="BW122" s="5">
        <f t="shared" si="111"/>
        <v>1</v>
      </c>
      <c r="BX122" s="5">
        <f t="shared" si="112"/>
        <v>1</v>
      </c>
      <c r="BY122" s="5">
        <f t="shared" si="113"/>
        <v>1</v>
      </c>
      <c r="BZ122" s="5">
        <f t="shared" si="114"/>
        <v>1</v>
      </c>
      <c r="CA122" s="5">
        <f t="shared" si="115"/>
        <v>1</v>
      </c>
      <c r="CB122" s="5">
        <f t="shared" si="116"/>
        <v>1</v>
      </c>
      <c r="CC122" s="5">
        <f t="shared" si="117"/>
        <v>1</v>
      </c>
      <c r="CD122" s="5" t="str">
        <f t="shared" si="118"/>
        <v>?</v>
      </c>
      <c r="CE122" s="4" t="str">
        <f t="shared" si="119"/>
        <v>Kitöltés rendben!</v>
      </c>
      <c r="CF122" s="5">
        <f t="shared" si="120"/>
        <v>1</v>
      </c>
      <c r="CG122" s="5">
        <f t="shared" si="121"/>
        <v>0</v>
      </c>
      <c r="CH122" s="5">
        <f t="shared" si="122"/>
        <v>1</v>
      </c>
    </row>
    <row r="123" spans="1:86" s="2" customFormat="1" ht="30.25" customHeight="1" x14ac:dyDescent="0.25">
      <c r="A123" s="1" t="str">
        <f t="shared" si="83"/>
        <v>Kitöltés rendben!</v>
      </c>
      <c r="B123" s="209">
        <v>2</v>
      </c>
      <c r="C123" s="208" t="s">
        <v>50</v>
      </c>
      <c r="D123" s="210" t="s">
        <v>325</v>
      </c>
      <c r="E123" s="210" t="s">
        <v>201</v>
      </c>
      <c r="F123" s="211" t="str">
        <f>VLOOKUP($G123,Összesítő!$B:$F,2,FALSE)</f>
        <v>21-12575-1-011-01-13</v>
      </c>
      <c r="G123" s="208" t="s">
        <v>214</v>
      </c>
      <c r="H123" s="6" t="str">
        <f>AY123&amp;"_"&amp;AW123&amp;"_FIV_"&amp;LEFT(Előlap!$B$6,4)</f>
        <v>3173_121_FIV_2026</v>
      </c>
      <c r="I123" s="6" t="str">
        <f>VLOOKUP($G123,Összesítő!$B:$F,5,FALSE)</f>
        <v>Lenti - kivéve Máhomfa, Iklódbördőce, Kerkabarabás, Zalabaksa, Csesztreg, Rédics, Resznek, Külsősárd, Belsősárd, Szilvágy, Pórszombat</v>
      </c>
      <c r="J123" s="6" t="str">
        <f>VLOOKUP($G123,Összesítő!$B:$F,4,FALSE)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23" s="7">
        <f t="shared" si="82"/>
        <v>2160</v>
      </c>
      <c r="L123" s="14">
        <v>2034</v>
      </c>
      <c r="M123" s="14">
        <v>2034</v>
      </c>
      <c r="N123" s="13">
        <v>0</v>
      </c>
      <c r="O123" s="8">
        <v>2160</v>
      </c>
      <c r="P123" s="8">
        <v>0</v>
      </c>
      <c r="R123" s="8">
        <v>0</v>
      </c>
      <c r="S123" s="8">
        <v>0</v>
      </c>
      <c r="T123" s="8">
        <v>0</v>
      </c>
      <c r="U123" s="8">
        <v>0</v>
      </c>
      <c r="V123" s="8">
        <v>0</v>
      </c>
      <c r="W123" s="8">
        <v>0</v>
      </c>
      <c r="X123" s="8">
        <v>0</v>
      </c>
      <c r="Y123" s="8">
        <v>0</v>
      </c>
      <c r="Z123" s="8">
        <v>0</v>
      </c>
      <c r="AA123" s="8">
        <v>0</v>
      </c>
      <c r="AB123" s="8">
        <v>0</v>
      </c>
      <c r="AC123" s="7">
        <f t="shared" si="84"/>
        <v>0</v>
      </c>
      <c r="AD123" s="3" t="str">
        <f t="shared" si="85"/>
        <v>Nem rövidtávú a feladat.</v>
      </c>
      <c r="AF123" s="8">
        <v>0</v>
      </c>
      <c r="AG123" s="8">
        <v>0</v>
      </c>
      <c r="AH123" s="8">
        <v>0</v>
      </c>
      <c r="AI123" s="8">
        <v>0</v>
      </c>
      <c r="AJ123" s="8">
        <v>0</v>
      </c>
      <c r="AK123" s="8">
        <v>0</v>
      </c>
      <c r="AL123" s="8">
        <v>0</v>
      </c>
      <c r="AM123" s="8">
        <v>0</v>
      </c>
      <c r="AN123" s="8">
        <v>0</v>
      </c>
      <c r="AO123" s="8">
        <v>0</v>
      </c>
      <c r="AP123" s="8">
        <v>0</v>
      </c>
      <c r="AQ123" s="7">
        <f t="shared" si="86"/>
        <v>0</v>
      </c>
      <c r="AR123" s="40" t="s">
        <v>204</v>
      </c>
      <c r="AS123" s="3" t="str">
        <f t="shared" si="87"/>
        <v>Forráshiányos a feladat!</v>
      </c>
      <c r="AU123" s="15" t="s">
        <v>135</v>
      </c>
      <c r="AV123" s="15" t="s">
        <v>135</v>
      </c>
      <c r="AW123" s="6">
        <f>COUNTA($G$3:G123)</f>
        <v>121</v>
      </c>
      <c r="AY123" s="9">
        <f>VLOOKUP($G123,Összesítő!$B:$F,3,FALSE)</f>
        <v>3173</v>
      </c>
      <c r="AZ123" s="9">
        <f t="shared" si="88"/>
        <v>0</v>
      </c>
      <c r="BA123" s="5">
        <f t="shared" si="89"/>
        <v>1</v>
      </c>
      <c r="BB123" s="5" t="str">
        <f t="shared" si="90"/>
        <v>H</v>
      </c>
      <c r="BC123" s="5">
        <f t="shared" si="91"/>
        <v>0</v>
      </c>
      <c r="BD123" s="5">
        <f t="shared" si="92"/>
        <v>0</v>
      </c>
      <c r="BE123" s="5">
        <f t="shared" si="93"/>
        <v>0</v>
      </c>
      <c r="BF123" s="9" t="str">
        <f t="shared" si="94"/>
        <v>Nem rövidtávú a feladat.</v>
      </c>
      <c r="BG123" s="5">
        <f t="shared" si="95"/>
        <v>1</v>
      </c>
      <c r="BH123" s="5">
        <f t="shared" si="96"/>
        <v>1</v>
      </c>
      <c r="BI123" s="5">
        <f t="shared" si="97"/>
        <v>1</v>
      </c>
      <c r="BJ123" s="5">
        <f t="shared" si="98"/>
        <v>1</v>
      </c>
      <c r="BK123" s="5">
        <f t="shared" si="99"/>
        <v>1</v>
      </c>
      <c r="BL123" s="4" t="str">
        <f t="shared" si="100"/>
        <v>Forráshiányos a feladat!</v>
      </c>
      <c r="BM123" s="5">
        <f t="shared" si="101"/>
        <v>0</v>
      </c>
      <c r="BN123" s="5">
        <f t="shared" si="102"/>
        <v>1</v>
      </c>
      <c r="BO123" s="5">
        <f t="shared" si="103"/>
        <v>0</v>
      </c>
      <c r="BP123" s="5">
        <f t="shared" si="104"/>
        <v>0</v>
      </c>
      <c r="BQ123" s="5">
        <f t="shared" si="105"/>
        <v>0</v>
      </c>
      <c r="BR123" s="9">
        <f t="shared" si="106"/>
        <v>0</v>
      </c>
      <c r="BS123" s="5">
        <f t="shared" si="107"/>
        <v>0</v>
      </c>
      <c r="BT123" s="5">
        <f t="shared" si="108"/>
        <v>0</v>
      </c>
      <c r="BU123" s="5">
        <f t="shared" si="109"/>
        <v>1</v>
      </c>
      <c r="BV123" s="5">
        <f t="shared" si="110"/>
        <v>1</v>
      </c>
      <c r="BW123" s="5">
        <f t="shared" si="111"/>
        <v>1</v>
      </c>
      <c r="BX123" s="5">
        <f t="shared" si="112"/>
        <v>1</v>
      </c>
      <c r="BY123" s="5">
        <f t="shared" si="113"/>
        <v>1</v>
      </c>
      <c r="BZ123" s="5">
        <f t="shared" si="114"/>
        <v>1</v>
      </c>
      <c r="CA123" s="5">
        <f t="shared" si="115"/>
        <v>1</v>
      </c>
      <c r="CB123" s="5">
        <f t="shared" si="116"/>
        <v>1</v>
      </c>
      <c r="CC123" s="5">
        <f t="shared" si="117"/>
        <v>1</v>
      </c>
      <c r="CD123" s="5" t="str">
        <f t="shared" si="118"/>
        <v>?</v>
      </c>
      <c r="CE123" s="4" t="str">
        <f t="shared" si="119"/>
        <v>Kitöltés rendben!</v>
      </c>
      <c r="CF123" s="5">
        <f t="shared" si="120"/>
        <v>1</v>
      </c>
      <c r="CG123" s="5">
        <f t="shared" si="121"/>
        <v>0</v>
      </c>
      <c r="CH123" s="5">
        <f t="shared" si="122"/>
        <v>1</v>
      </c>
    </row>
    <row r="124" spans="1:86" s="2" customFormat="1" ht="30.25" customHeight="1" x14ac:dyDescent="0.25">
      <c r="A124" s="1" t="str">
        <f t="shared" si="83"/>
        <v>Kitöltés rendben!</v>
      </c>
      <c r="B124" s="209">
        <v>2</v>
      </c>
      <c r="C124" s="208" t="s">
        <v>50</v>
      </c>
      <c r="D124" s="210" t="s">
        <v>287</v>
      </c>
      <c r="E124" s="210" t="s">
        <v>201</v>
      </c>
      <c r="F124" s="211" t="str">
        <f>VLOOKUP($G124,Összesítő!$B:$F,2,FALSE)</f>
        <v>21-12575-1-011-01-13</v>
      </c>
      <c r="G124" s="208" t="s">
        <v>214</v>
      </c>
      <c r="H124" s="6" t="str">
        <f>AY124&amp;"_"&amp;AW124&amp;"_FIV_"&amp;LEFT(Előlap!$B$6,4)</f>
        <v>3173_122_FIV_2026</v>
      </c>
      <c r="I124" s="6" t="str">
        <f>VLOOKUP($G124,Összesítő!$B:$F,5,FALSE)</f>
        <v>Lenti - kivéve Máhomfa, Iklódbördőce, Kerkabarabás, Zalabaksa, Csesztreg, Rédics, Resznek, Külsősárd, Belsősárd, Szilvágy, Pórszombat</v>
      </c>
      <c r="J124" s="6" t="str">
        <f>VLOOKUP($G124,Összesítő!$B:$F,4,FALSE)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24" s="7">
        <f t="shared" si="82"/>
        <v>2370</v>
      </c>
      <c r="L124" s="14">
        <v>2034</v>
      </c>
      <c r="M124" s="14">
        <v>2034</v>
      </c>
      <c r="N124" s="13">
        <v>0</v>
      </c>
      <c r="O124" s="8">
        <v>2370</v>
      </c>
      <c r="P124" s="8">
        <v>0</v>
      </c>
      <c r="R124" s="8">
        <v>0</v>
      </c>
      <c r="S124" s="8">
        <v>0</v>
      </c>
      <c r="T124" s="8">
        <v>0</v>
      </c>
      <c r="U124" s="8">
        <v>0</v>
      </c>
      <c r="V124" s="8">
        <v>0</v>
      </c>
      <c r="W124" s="8">
        <v>0</v>
      </c>
      <c r="X124" s="8">
        <v>0</v>
      </c>
      <c r="Y124" s="8">
        <v>0</v>
      </c>
      <c r="Z124" s="8">
        <v>0</v>
      </c>
      <c r="AA124" s="8">
        <v>0</v>
      </c>
      <c r="AB124" s="8">
        <v>0</v>
      </c>
      <c r="AC124" s="7">
        <f t="shared" si="84"/>
        <v>0</v>
      </c>
      <c r="AD124" s="3" t="str">
        <f t="shared" si="85"/>
        <v>Nem rövidtávú a feladat.</v>
      </c>
      <c r="AF124" s="8">
        <v>2370</v>
      </c>
      <c r="AG124" s="8">
        <v>0</v>
      </c>
      <c r="AH124" s="8">
        <v>0</v>
      </c>
      <c r="AI124" s="8">
        <v>0</v>
      </c>
      <c r="AJ124" s="8">
        <v>0</v>
      </c>
      <c r="AK124" s="8">
        <v>0</v>
      </c>
      <c r="AL124" s="8">
        <v>0</v>
      </c>
      <c r="AM124" s="8">
        <v>0</v>
      </c>
      <c r="AN124" s="8">
        <v>0</v>
      </c>
      <c r="AO124" s="8">
        <v>0</v>
      </c>
      <c r="AP124" s="8">
        <v>0</v>
      </c>
      <c r="AQ124" s="7">
        <f t="shared" si="86"/>
        <v>2370</v>
      </c>
      <c r="AR124" s="40" t="s">
        <v>203</v>
      </c>
      <c r="AS124" s="3" t="str">
        <f t="shared" si="87"/>
        <v>A forrás egyenlő a költséggel (II.ütem).</v>
      </c>
      <c r="AU124" s="15" t="s">
        <v>135</v>
      </c>
      <c r="AV124" s="15" t="s">
        <v>135</v>
      </c>
      <c r="AW124" s="6">
        <f>COUNTA($G$3:G124)</f>
        <v>122</v>
      </c>
      <c r="AY124" s="9">
        <f>VLOOKUP($G124,Összesítő!$B:$F,3,FALSE)</f>
        <v>3173</v>
      </c>
      <c r="AZ124" s="9">
        <f t="shared" si="88"/>
        <v>0</v>
      </c>
      <c r="BA124" s="5">
        <f t="shared" si="89"/>
        <v>1</v>
      </c>
      <c r="BB124" s="5" t="str">
        <f t="shared" si="90"/>
        <v>H</v>
      </c>
      <c r="BC124" s="5">
        <f t="shared" si="91"/>
        <v>0</v>
      </c>
      <c r="BD124" s="5">
        <f t="shared" si="92"/>
        <v>0</v>
      </c>
      <c r="BE124" s="5">
        <f t="shared" si="93"/>
        <v>0</v>
      </c>
      <c r="BF124" s="9" t="str">
        <f t="shared" si="94"/>
        <v>Nem rövidtávú a feladat.</v>
      </c>
      <c r="BG124" s="5">
        <f t="shared" si="95"/>
        <v>1</v>
      </c>
      <c r="BH124" s="5">
        <f t="shared" si="96"/>
        <v>1</v>
      </c>
      <c r="BI124" s="5">
        <f t="shared" si="97"/>
        <v>0</v>
      </c>
      <c r="BJ124" s="5">
        <f t="shared" si="98"/>
        <v>1</v>
      </c>
      <c r="BK124" s="5">
        <f t="shared" si="99"/>
        <v>1</v>
      </c>
      <c r="BL124" s="4" t="str">
        <f t="shared" si="100"/>
        <v>A forrás egyenlő a költséggel (II.ütem).</v>
      </c>
      <c r="BM124" s="5">
        <f t="shared" si="101"/>
        <v>0</v>
      </c>
      <c r="BN124" s="5">
        <f t="shared" si="102"/>
        <v>1</v>
      </c>
      <c r="BO124" s="5">
        <f t="shared" si="103"/>
        <v>0</v>
      </c>
      <c r="BP124" s="5">
        <f t="shared" si="104"/>
        <v>0</v>
      </c>
      <c r="BQ124" s="5">
        <f t="shared" si="105"/>
        <v>0</v>
      </c>
      <c r="BR124" s="9">
        <f t="shared" si="106"/>
        <v>0</v>
      </c>
      <c r="BS124" s="5">
        <f t="shared" si="107"/>
        <v>0</v>
      </c>
      <c r="BT124" s="5">
        <f t="shared" si="108"/>
        <v>0</v>
      </c>
      <c r="BU124" s="5">
        <f t="shared" si="109"/>
        <v>1</v>
      </c>
      <c r="BV124" s="5">
        <f t="shared" si="110"/>
        <v>1</v>
      </c>
      <c r="BW124" s="5">
        <f t="shared" si="111"/>
        <v>1</v>
      </c>
      <c r="BX124" s="5">
        <f t="shared" si="112"/>
        <v>1</v>
      </c>
      <c r="BY124" s="5">
        <f t="shared" si="113"/>
        <v>1</v>
      </c>
      <c r="BZ124" s="5">
        <f t="shared" si="114"/>
        <v>1</v>
      </c>
      <c r="CA124" s="5">
        <f t="shared" si="115"/>
        <v>1</v>
      </c>
      <c r="CB124" s="5">
        <f t="shared" si="116"/>
        <v>1</v>
      </c>
      <c r="CC124" s="5">
        <f t="shared" si="117"/>
        <v>1</v>
      </c>
      <c r="CD124" s="5" t="str">
        <f t="shared" si="118"/>
        <v>?</v>
      </c>
      <c r="CE124" s="4" t="str">
        <f t="shared" si="119"/>
        <v>Kitöltés rendben!</v>
      </c>
      <c r="CF124" s="5">
        <f t="shared" si="120"/>
        <v>1</v>
      </c>
      <c r="CG124" s="5">
        <f t="shared" si="121"/>
        <v>0</v>
      </c>
      <c r="CH124" s="5">
        <f t="shared" si="122"/>
        <v>1</v>
      </c>
    </row>
    <row r="125" spans="1:86" s="2" customFormat="1" ht="30.25" customHeight="1" x14ac:dyDescent="0.25">
      <c r="A125" s="1" t="str">
        <f t="shared" si="83"/>
        <v>Kitöltés rendben!</v>
      </c>
      <c r="B125" s="209">
        <v>2</v>
      </c>
      <c r="C125" s="208" t="s">
        <v>24</v>
      </c>
      <c r="D125" s="210" t="s">
        <v>326</v>
      </c>
      <c r="E125" s="210" t="s">
        <v>201</v>
      </c>
      <c r="F125" s="211" t="str">
        <f>VLOOKUP($G125,Összesítő!$B:$F,2,FALSE)</f>
        <v>21-12575-1-011-01-13</v>
      </c>
      <c r="G125" s="208" t="s">
        <v>214</v>
      </c>
      <c r="H125" s="6" t="str">
        <f>AY125&amp;"_"&amp;AW125&amp;"_FIV_"&amp;LEFT(Előlap!$B$6,4)</f>
        <v>3173_123_FIV_2026</v>
      </c>
      <c r="I125" s="6" t="str">
        <f>VLOOKUP($G125,Összesítő!$B:$F,5,FALSE)</f>
        <v>Lenti - kivéve Máhomfa, Iklódbördőce, Kerkabarabás, Zalabaksa, Csesztreg, Rédics, Resznek, Külsősárd, Belsősárd, Szilvágy, Pórszombat</v>
      </c>
      <c r="J125" s="6" t="str">
        <f>VLOOKUP($G125,Összesítő!$B:$F,4,FALSE)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25" s="7">
        <f t="shared" si="82"/>
        <v>20000</v>
      </c>
      <c r="L125" s="14">
        <v>2035</v>
      </c>
      <c r="M125" s="14">
        <v>2035</v>
      </c>
      <c r="N125" s="13">
        <v>0</v>
      </c>
      <c r="O125" s="8">
        <v>20000</v>
      </c>
      <c r="P125" s="8">
        <v>0</v>
      </c>
      <c r="R125" s="8">
        <v>0</v>
      </c>
      <c r="S125" s="8">
        <v>0</v>
      </c>
      <c r="T125" s="8">
        <v>0</v>
      </c>
      <c r="U125" s="8">
        <v>0</v>
      </c>
      <c r="V125" s="8">
        <v>0</v>
      </c>
      <c r="W125" s="8">
        <v>0</v>
      </c>
      <c r="X125" s="8">
        <v>0</v>
      </c>
      <c r="Y125" s="8">
        <v>0</v>
      </c>
      <c r="Z125" s="8">
        <v>0</v>
      </c>
      <c r="AA125" s="8">
        <v>0</v>
      </c>
      <c r="AB125" s="8">
        <v>0</v>
      </c>
      <c r="AC125" s="7">
        <f t="shared" si="84"/>
        <v>0</v>
      </c>
      <c r="AD125" s="3" t="str">
        <f t="shared" si="85"/>
        <v>Nem rövidtávú a feladat.</v>
      </c>
      <c r="AF125" s="8">
        <v>20000</v>
      </c>
      <c r="AG125" s="8">
        <v>0</v>
      </c>
      <c r="AH125" s="8">
        <v>0</v>
      </c>
      <c r="AI125" s="8">
        <v>0</v>
      </c>
      <c r="AJ125" s="8">
        <v>0</v>
      </c>
      <c r="AK125" s="8">
        <v>0</v>
      </c>
      <c r="AL125" s="8">
        <v>0</v>
      </c>
      <c r="AM125" s="8">
        <v>0</v>
      </c>
      <c r="AN125" s="8">
        <v>0</v>
      </c>
      <c r="AO125" s="8">
        <v>0</v>
      </c>
      <c r="AP125" s="8">
        <v>0</v>
      </c>
      <c r="AQ125" s="7">
        <f t="shared" si="86"/>
        <v>20000</v>
      </c>
      <c r="AR125" s="40" t="s">
        <v>203</v>
      </c>
      <c r="AS125" s="3" t="str">
        <f t="shared" si="87"/>
        <v>A forrás egyenlő a költséggel (II.ütem).</v>
      </c>
      <c r="AU125" s="15" t="s">
        <v>135</v>
      </c>
      <c r="AV125" s="15" t="s">
        <v>135</v>
      </c>
      <c r="AW125" s="6">
        <f>COUNTA($G$3:G125)</f>
        <v>123</v>
      </c>
      <c r="AY125" s="9">
        <f>VLOOKUP($G125,Összesítő!$B:$F,3,FALSE)</f>
        <v>3173</v>
      </c>
      <c r="AZ125" s="9">
        <f t="shared" si="88"/>
        <v>0</v>
      </c>
      <c r="BA125" s="5">
        <f t="shared" si="89"/>
        <v>1</v>
      </c>
      <c r="BB125" s="5" t="str">
        <f t="shared" si="90"/>
        <v>H</v>
      </c>
      <c r="BC125" s="5">
        <f t="shared" si="91"/>
        <v>0</v>
      </c>
      <c r="BD125" s="5">
        <f t="shared" si="92"/>
        <v>0</v>
      </c>
      <c r="BE125" s="5">
        <f t="shared" si="93"/>
        <v>0</v>
      </c>
      <c r="BF125" s="9" t="str">
        <f t="shared" si="94"/>
        <v>Nem rövidtávú a feladat.</v>
      </c>
      <c r="BG125" s="5">
        <f t="shared" si="95"/>
        <v>1</v>
      </c>
      <c r="BH125" s="5">
        <f t="shared" si="96"/>
        <v>1</v>
      </c>
      <c r="BI125" s="5">
        <f t="shared" si="97"/>
        <v>0</v>
      </c>
      <c r="BJ125" s="5">
        <f t="shared" si="98"/>
        <v>1</v>
      </c>
      <c r="BK125" s="5">
        <f t="shared" si="99"/>
        <v>1</v>
      </c>
      <c r="BL125" s="4" t="str">
        <f t="shared" si="100"/>
        <v>A forrás egyenlő a költséggel (II.ütem).</v>
      </c>
      <c r="BM125" s="5">
        <f t="shared" si="101"/>
        <v>0</v>
      </c>
      <c r="BN125" s="5">
        <f t="shared" si="102"/>
        <v>1</v>
      </c>
      <c r="BO125" s="5">
        <f t="shared" si="103"/>
        <v>0</v>
      </c>
      <c r="BP125" s="5">
        <f t="shared" si="104"/>
        <v>0</v>
      </c>
      <c r="BQ125" s="5">
        <f t="shared" si="105"/>
        <v>0</v>
      </c>
      <c r="BR125" s="9">
        <f t="shared" si="106"/>
        <v>0</v>
      </c>
      <c r="BS125" s="5">
        <f t="shared" si="107"/>
        <v>0</v>
      </c>
      <c r="BT125" s="5">
        <f t="shared" si="108"/>
        <v>0</v>
      </c>
      <c r="BU125" s="5">
        <f t="shared" si="109"/>
        <v>1</v>
      </c>
      <c r="BV125" s="5">
        <f t="shared" si="110"/>
        <v>1</v>
      </c>
      <c r="BW125" s="5">
        <f t="shared" si="111"/>
        <v>1</v>
      </c>
      <c r="BX125" s="5">
        <f t="shared" si="112"/>
        <v>1</v>
      </c>
      <c r="BY125" s="5">
        <f t="shared" si="113"/>
        <v>1</v>
      </c>
      <c r="BZ125" s="5">
        <f t="shared" si="114"/>
        <v>1</v>
      </c>
      <c r="CA125" s="5">
        <f t="shared" si="115"/>
        <v>1</v>
      </c>
      <c r="CB125" s="5">
        <f t="shared" si="116"/>
        <v>1</v>
      </c>
      <c r="CC125" s="5">
        <f t="shared" si="117"/>
        <v>1</v>
      </c>
      <c r="CD125" s="5" t="str">
        <f t="shared" si="118"/>
        <v>?</v>
      </c>
      <c r="CE125" s="4" t="str">
        <f t="shared" si="119"/>
        <v>Kitöltés rendben!</v>
      </c>
      <c r="CF125" s="5">
        <f t="shared" si="120"/>
        <v>1</v>
      </c>
      <c r="CG125" s="5">
        <f t="shared" si="121"/>
        <v>0</v>
      </c>
      <c r="CH125" s="5">
        <f t="shared" si="122"/>
        <v>1</v>
      </c>
    </row>
    <row r="126" spans="1:86" s="2" customFormat="1" ht="30.25" customHeight="1" x14ac:dyDescent="0.25">
      <c r="A126" s="1" t="str">
        <f t="shared" si="83"/>
        <v>Kitöltés rendben!</v>
      </c>
      <c r="B126" s="209">
        <v>2</v>
      </c>
      <c r="C126" s="208" t="s">
        <v>24</v>
      </c>
      <c r="D126" s="210" t="s">
        <v>327</v>
      </c>
      <c r="E126" s="210" t="s">
        <v>201</v>
      </c>
      <c r="F126" s="211" t="str">
        <f>VLOOKUP($G126,Összesítő!$B:$F,2,FALSE)</f>
        <v>21-12575-1-011-01-13</v>
      </c>
      <c r="G126" s="208" t="s">
        <v>214</v>
      </c>
      <c r="H126" s="6" t="str">
        <f>AY126&amp;"_"&amp;AW126&amp;"_FIV_"&amp;LEFT(Előlap!$B$6,4)</f>
        <v>3173_124_FIV_2026</v>
      </c>
      <c r="I126" s="6" t="str">
        <f>VLOOKUP($G126,Összesítő!$B:$F,5,FALSE)</f>
        <v>Lenti - kivéve Máhomfa, Iklódbördőce, Kerkabarabás, Zalabaksa, Csesztreg, Rédics, Resznek, Külsősárd, Belsősárd, Szilvágy, Pórszombat</v>
      </c>
      <c r="J126" s="6" t="str">
        <f>VLOOKUP($G126,Összesítő!$B:$F,4,FALSE)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26" s="7">
        <f t="shared" si="82"/>
        <v>55000</v>
      </c>
      <c r="L126" s="14">
        <v>2035</v>
      </c>
      <c r="M126" s="14">
        <v>2035</v>
      </c>
      <c r="N126" s="13">
        <v>0</v>
      </c>
      <c r="O126" s="8">
        <v>55000</v>
      </c>
      <c r="P126" s="8">
        <v>0</v>
      </c>
      <c r="R126" s="8">
        <v>0</v>
      </c>
      <c r="S126" s="8">
        <v>0</v>
      </c>
      <c r="T126" s="8">
        <v>0</v>
      </c>
      <c r="U126" s="8">
        <v>0</v>
      </c>
      <c r="V126" s="8">
        <v>0</v>
      </c>
      <c r="W126" s="8">
        <v>0</v>
      </c>
      <c r="X126" s="8">
        <v>0</v>
      </c>
      <c r="Y126" s="8">
        <v>0</v>
      </c>
      <c r="Z126" s="8">
        <v>0</v>
      </c>
      <c r="AA126" s="8">
        <v>0</v>
      </c>
      <c r="AB126" s="8">
        <v>0</v>
      </c>
      <c r="AC126" s="7">
        <f t="shared" si="84"/>
        <v>0</v>
      </c>
      <c r="AD126" s="3" t="str">
        <f t="shared" si="85"/>
        <v>Nem rövidtávú a feladat.</v>
      </c>
      <c r="AF126" s="8">
        <v>1632</v>
      </c>
      <c r="AG126" s="8">
        <v>0</v>
      </c>
      <c r="AH126" s="8">
        <v>0</v>
      </c>
      <c r="AI126" s="8">
        <v>0</v>
      </c>
      <c r="AJ126" s="8">
        <v>0</v>
      </c>
      <c r="AK126" s="8">
        <v>0</v>
      </c>
      <c r="AL126" s="8">
        <v>0</v>
      </c>
      <c r="AM126" s="8">
        <v>0</v>
      </c>
      <c r="AN126" s="8">
        <v>0</v>
      </c>
      <c r="AO126" s="8">
        <v>0</v>
      </c>
      <c r="AP126" s="8">
        <v>0</v>
      </c>
      <c r="AQ126" s="7">
        <f t="shared" si="86"/>
        <v>1632</v>
      </c>
      <c r="AR126" s="40" t="s">
        <v>204</v>
      </c>
      <c r="AS126" s="3" t="str">
        <f t="shared" si="87"/>
        <v>Forráshiányos a feladat!</v>
      </c>
      <c r="AU126" s="15" t="s">
        <v>135</v>
      </c>
      <c r="AV126" s="15" t="s">
        <v>135</v>
      </c>
      <c r="AW126" s="6">
        <f>COUNTA($G$3:G126)</f>
        <v>124</v>
      </c>
      <c r="AY126" s="9">
        <f>VLOOKUP($G126,Összesítő!$B:$F,3,FALSE)</f>
        <v>3173</v>
      </c>
      <c r="AZ126" s="9">
        <f t="shared" si="88"/>
        <v>0</v>
      </c>
      <c r="BA126" s="5">
        <f t="shared" si="89"/>
        <v>1</v>
      </c>
      <c r="BB126" s="5" t="str">
        <f t="shared" si="90"/>
        <v>H</v>
      </c>
      <c r="BC126" s="5">
        <f t="shared" si="91"/>
        <v>0</v>
      </c>
      <c r="BD126" s="5">
        <f t="shared" si="92"/>
        <v>0</v>
      </c>
      <c r="BE126" s="5">
        <f t="shared" si="93"/>
        <v>0</v>
      </c>
      <c r="BF126" s="9" t="str">
        <f t="shared" si="94"/>
        <v>Nem rövidtávú a feladat.</v>
      </c>
      <c r="BG126" s="5">
        <f t="shared" si="95"/>
        <v>1</v>
      </c>
      <c r="BH126" s="5">
        <f t="shared" si="96"/>
        <v>1</v>
      </c>
      <c r="BI126" s="5">
        <f t="shared" si="97"/>
        <v>1</v>
      </c>
      <c r="BJ126" s="5">
        <f t="shared" si="98"/>
        <v>1</v>
      </c>
      <c r="BK126" s="5">
        <f t="shared" si="99"/>
        <v>1</v>
      </c>
      <c r="BL126" s="4" t="str">
        <f t="shared" si="100"/>
        <v>Forráshiányos a feladat!</v>
      </c>
      <c r="BM126" s="5">
        <f t="shared" si="101"/>
        <v>0</v>
      </c>
      <c r="BN126" s="5">
        <f t="shared" si="102"/>
        <v>1</v>
      </c>
      <c r="BO126" s="5">
        <f t="shared" si="103"/>
        <v>0</v>
      </c>
      <c r="BP126" s="5">
        <f t="shared" si="104"/>
        <v>0</v>
      </c>
      <c r="BQ126" s="5">
        <f t="shared" si="105"/>
        <v>0</v>
      </c>
      <c r="BR126" s="9">
        <f t="shared" si="106"/>
        <v>0</v>
      </c>
      <c r="BS126" s="5">
        <f t="shared" si="107"/>
        <v>0</v>
      </c>
      <c r="BT126" s="5">
        <f t="shared" si="108"/>
        <v>0</v>
      </c>
      <c r="BU126" s="5">
        <f t="shared" si="109"/>
        <v>1</v>
      </c>
      <c r="BV126" s="5">
        <f t="shared" si="110"/>
        <v>1</v>
      </c>
      <c r="BW126" s="5">
        <f t="shared" si="111"/>
        <v>1</v>
      </c>
      <c r="BX126" s="5">
        <f t="shared" si="112"/>
        <v>1</v>
      </c>
      <c r="BY126" s="5">
        <f t="shared" si="113"/>
        <v>1</v>
      </c>
      <c r="BZ126" s="5">
        <f t="shared" si="114"/>
        <v>1</v>
      </c>
      <c r="CA126" s="5">
        <f t="shared" si="115"/>
        <v>1</v>
      </c>
      <c r="CB126" s="5">
        <f t="shared" si="116"/>
        <v>1</v>
      </c>
      <c r="CC126" s="5">
        <f t="shared" si="117"/>
        <v>1</v>
      </c>
      <c r="CD126" s="5" t="str">
        <f t="shared" si="118"/>
        <v>?</v>
      </c>
      <c r="CE126" s="4" t="str">
        <f t="shared" si="119"/>
        <v>Kitöltés rendben!</v>
      </c>
      <c r="CF126" s="5">
        <f t="shared" si="120"/>
        <v>1</v>
      </c>
      <c r="CG126" s="5">
        <f t="shared" si="121"/>
        <v>0</v>
      </c>
      <c r="CH126" s="5">
        <f t="shared" si="122"/>
        <v>1</v>
      </c>
    </row>
    <row r="127" spans="1:86" s="2" customFormat="1" ht="30.25" customHeight="1" x14ac:dyDescent="0.25">
      <c r="A127" s="1" t="str">
        <f t="shared" si="83"/>
        <v>Kitöltés rendben!</v>
      </c>
      <c r="B127" s="209">
        <v>2</v>
      </c>
      <c r="C127" s="208" t="s">
        <v>24</v>
      </c>
      <c r="D127" s="210" t="s">
        <v>328</v>
      </c>
      <c r="E127" s="210" t="s">
        <v>201</v>
      </c>
      <c r="F127" s="211" t="str">
        <f>VLOOKUP($G127,Összesítő!$B:$F,2,FALSE)</f>
        <v>21-12575-1-011-01-13</v>
      </c>
      <c r="G127" s="208" t="s">
        <v>214</v>
      </c>
      <c r="H127" s="6" t="str">
        <f>AY127&amp;"_"&amp;AW127&amp;"_FIV_"&amp;LEFT(Előlap!$B$6,4)</f>
        <v>3173_125_FIV_2026</v>
      </c>
      <c r="I127" s="6" t="str">
        <f>VLOOKUP($G127,Összesítő!$B:$F,5,FALSE)</f>
        <v>Lenti - kivéve Máhomfa, Iklódbördőce, Kerkabarabás, Zalabaksa, Csesztreg, Rédics, Resznek, Külsősárd, Belsősárd, Szilvágy, Pórszombat</v>
      </c>
      <c r="J127" s="6" t="str">
        <f>VLOOKUP($G127,Összesítő!$B:$F,4,FALSE)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27" s="7">
        <f t="shared" si="82"/>
        <v>65000</v>
      </c>
      <c r="L127" s="14">
        <v>2035</v>
      </c>
      <c r="M127" s="14">
        <v>2035</v>
      </c>
      <c r="N127" s="13">
        <v>0</v>
      </c>
      <c r="O127" s="8">
        <v>65000</v>
      </c>
      <c r="P127" s="8">
        <v>0</v>
      </c>
      <c r="R127" s="8">
        <v>0</v>
      </c>
      <c r="S127" s="8">
        <v>0</v>
      </c>
      <c r="T127" s="8">
        <v>0</v>
      </c>
      <c r="U127" s="8">
        <v>0</v>
      </c>
      <c r="V127" s="8">
        <v>0</v>
      </c>
      <c r="W127" s="8">
        <v>0</v>
      </c>
      <c r="X127" s="8">
        <v>0</v>
      </c>
      <c r="Y127" s="8">
        <v>0</v>
      </c>
      <c r="Z127" s="8">
        <v>0</v>
      </c>
      <c r="AA127" s="8">
        <v>0</v>
      </c>
      <c r="AB127" s="8">
        <v>0</v>
      </c>
      <c r="AC127" s="7">
        <f t="shared" si="84"/>
        <v>0</v>
      </c>
      <c r="AD127" s="3" t="str">
        <f t="shared" si="85"/>
        <v>Nem rövidtávú a feladat.</v>
      </c>
      <c r="AF127" s="8">
        <v>0</v>
      </c>
      <c r="AG127" s="8">
        <v>0</v>
      </c>
      <c r="AH127" s="8">
        <v>0</v>
      </c>
      <c r="AI127" s="8">
        <v>0</v>
      </c>
      <c r="AJ127" s="8">
        <v>0</v>
      </c>
      <c r="AK127" s="8">
        <v>0</v>
      </c>
      <c r="AL127" s="8">
        <v>0</v>
      </c>
      <c r="AM127" s="8">
        <v>0</v>
      </c>
      <c r="AN127" s="8">
        <v>0</v>
      </c>
      <c r="AO127" s="8">
        <v>0</v>
      </c>
      <c r="AP127" s="8">
        <v>0</v>
      </c>
      <c r="AQ127" s="7">
        <f t="shared" si="86"/>
        <v>0</v>
      </c>
      <c r="AR127" s="40" t="s">
        <v>204</v>
      </c>
      <c r="AS127" s="3" t="str">
        <f t="shared" si="87"/>
        <v>Forráshiányos a feladat!</v>
      </c>
      <c r="AU127" s="15" t="s">
        <v>135</v>
      </c>
      <c r="AV127" s="15" t="s">
        <v>135</v>
      </c>
      <c r="AW127" s="6">
        <f>COUNTA($G$3:G127)</f>
        <v>125</v>
      </c>
      <c r="AY127" s="9">
        <f>VLOOKUP($G127,Összesítő!$B:$F,3,FALSE)</f>
        <v>3173</v>
      </c>
      <c r="AZ127" s="9">
        <f t="shared" si="88"/>
        <v>0</v>
      </c>
      <c r="BA127" s="5">
        <f t="shared" si="89"/>
        <v>1</v>
      </c>
      <c r="BB127" s="5" t="str">
        <f t="shared" si="90"/>
        <v>H</v>
      </c>
      <c r="BC127" s="5">
        <f t="shared" si="91"/>
        <v>0</v>
      </c>
      <c r="BD127" s="5">
        <f t="shared" si="92"/>
        <v>0</v>
      </c>
      <c r="BE127" s="5">
        <f t="shared" si="93"/>
        <v>0</v>
      </c>
      <c r="BF127" s="9" t="str">
        <f t="shared" si="94"/>
        <v>Nem rövidtávú a feladat.</v>
      </c>
      <c r="BG127" s="5">
        <f t="shared" si="95"/>
        <v>1</v>
      </c>
      <c r="BH127" s="5">
        <f t="shared" si="96"/>
        <v>1</v>
      </c>
      <c r="BI127" s="5">
        <f t="shared" si="97"/>
        <v>1</v>
      </c>
      <c r="BJ127" s="5">
        <f t="shared" si="98"/>
        <v>1</v>
      </c>
      <c r="BK127" s="5">
        <f t="shared" si="99"/>
        <v>1</v>
      </c>
      <c r="BL127" s="4" t="str">
        <f t="shared" si="100"/>
        <v>Forráshiányos a feladat!</v>
      </c>
      <c r="BM127" s="5">
        <f t="shared" si="101"/>
        <v>0</v>
      </c>
      <c r="BN127" s="5">
        <f t="shared" si="102"/>
        <v>1</v>
      </c>
      <c r="BO127" s="5">
        <f t="shared" si="103"/>
        <v>0</v>
      </c>
      <c r="BP127" s="5">
        <f t="shared" si="104"/>
        <v>0</v>
      </c>
      <c r="BQ127" s="5">
        <f t="shared" si="105"/>
        <v>0</v>
      </c>
      <c r="BR127" s="9">
        <f t="shared" si="106"/>
        <v>0</v>
      </c>
      <c r="BS127" s="5">
        <f t="shared" si="107"/>
        <v>0</v>
      </c>
      <c r="BT127" s="5">
        <f t="shared" si="108"/>
        <v>0</v>
      </c>
      <c r="BU127" s="5">
        <f t="shared" si="109"/>
        <v>1</v>
      </c>
      <c r="BV127" s="5">
        <f t="shared" si="110"/>
        <v>1</v>
      </c>
      <c r="BW127" s="5">
        <f t="shared" si="111"/>
        <v>1</v>
      </c>
      <c r="BX127" s="5">
        <f t="shared" si="112"/>
        <v>1</v>
      </c>
      <c r="BY127" s="5">
        <f t="shared" si="113"/>
        <v>1</v>
      </c>
      <c r="BZ127" s="5">
        <f t="shared" si="114"/>
        <v>1</v>
      </c>
      <c r="CA127" s="5">
        <f t="shared" si="115"/>
        <v>1</v>
      </c>
      <c r="CB127" s="5">
        <f t="shared" si="116"/>
        <v>1</v>
      </c>
      <c r="CC127" s="5">
        <f t="shared" si="117"/>
        <v>1</v>
      </c>
      <c r="CD127" s="5" t="str">
        <f t="shared" si="118"/>
        <v>?</v>
      </c>
      <c r="CE127" s="4" t="str">
        <f t="shared" si="119"/>
        <v>Kitöltés rendben!</v>
      </c>
      <c r="CF127" s="5">
        <f t="shared" si="120"/>
        <v>1</v>
      </c>
      <c r="CG127" s="5">
        <f t="shared" si="121"/>
        <v>0</v>
      </c>
      <c r="CH127" s="5">
        <f t="shared" si="122"/>
        <v>1</v>
      </c>
    </row>
    <row r="128" spans="1:86" s="2" customFormat="1" ht="30.25" customHeight="1" x14ac:dyDescent="0.25">
      <c r="A128" s="1" t="str">
        <f t="shared" si="83"/>
        <v>Kitöltés rendben!</v>
      </c>
      <c r="B128" s="209">
        <v>2</v>
      </c>
      <c r="C128" s="208" t="s">
        <v>70</v>
      </c>
      <c r="D128" s="210" t="s">
        <v>329</v>
      </c>
      <c r="E128" s="210" t="s">
        <v>201</v>
      </c>
      <c r="F128" s="211" t="str">
        <f>VLOOKUP($G128,Összesítő!$B:$F,2,FALSE)</f>
        <v>21-12575-1-011-01-13</v>
      </c>
      <c r="G128" s="208" t="s">
        <v>214</v>
      </c>
      <c r="H128" s="6" t="str">
        <f>AY128&amp;"_"&amp;AW128&amp;"_FIV_"&amp;LEFT(Előlap!$B$6,4)</f>
        <v>3173_126_FIV_2026</v>
      </c>
      <c r="I128" s="6" t="str">
        <f>VLOOKUP($G128,Összesítő!$B:$F,5,FALSE)</f>
        <v>Lenti - kivéve Máhomfa, Iklódbördőce, Kerkabarabás, Zalabaksa, Csesztreg, Rédics, Resznek, Külsősárd, Belsősárd, Szilvágy, Pórszombat</v>
      </c>
      <c r="J128" s="6" t="str">
        <f>VLOOKUP($G128,Összesítő!$B:$F,4,FALSE)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28" s="7">
        <f t="shared" si="82"/>
        <v>480</v>
      </c>
      <c r="L128" s="14">
        <v>2035</v>
      </c>
      <c r="M128" s="14">
        <v>2035</v>
      </c>
      <c r="N128" s="13">
        <v>0</v>
      </c>
      <c r="O128" s="8">
        <v>480</v>
      </c>
      <c r="P128" s="8">
        <v>0</v>
      </c>
      <c r="R128" s="8">
        <v>0</v>
      </c>
      <c r="S128" s="8">
        <v>0</v>
      </c>
      <c r="T128" s="8">
        <v>0</v>
      </c>
      <c r="U128" s="8">
        <v>0</v>
      </c>
      <c r="V128" s="8">
        <v>0</v>
      </c>
      <c r="W128" s="8">
        <v>0</v>
      </c>
      <c r="X128" s="8">
        <v>0</v>
      </c>
      <c r="Y128" s="8">
        <v>0</v>
      </c>
      <c r="Z128" s="8">
        <v>0</v>
      </c>
      <c r="AA128" s="8">
        <v>0</v>
      </c>
      <c r="AB128" s="8">
        <v>0</v>
      </c>
      <c r="AC128" s="7">
        <f t="shared" si="84"/>
        <v>0</v>
      </c>
      <c r="AD128" s="3" t="str">
        <f t="shared" si="85"/>
        <v>Nem rövidtávú a feladat.</v>
      </c>
      <c r="AF128" s="8">
        <v>480</v>
      </c>
      <c r="AG128" s="8">
        <v>0</v>
      </c>
      <c r="AH128" s="8">
        <v>0</v>
      </c>
      <c r="AI128" s="8">
        <v>0</v>
      </c>
      <c r="AJ128" s="8">
        <v>0</v>
      </c>
      <c r="AK128" s="8">
        <v>0</v>
      </c>
      <c r="AL128" s="8">
        <v>0</v>
      </c>
      <c r="AM128" s="8">
        <v>0</v>
      </c>
      <c r="AN128" s="8">
        <v>0</v>
      </c>
      <c r="AO128" s="8">
        <v>0</v>
      </c>
      <c r="AP128" s="8">
        <v>0</v>
      </c>
      <c r="AQ128" s="7">
        <f t="shared" si="86"/>
        <v>480</v>
      </c>
      <c r="AR128" s="40" t="s">
        <v>203</v>
      </c>
      <c r="AS128" s="3" t="str">
        <f t="shared" si="87"/>
        <v>A forrás egyenlő a költséggel (II.ütem).</v>
      </c>
      <c r="AU128" s="15" t="s">
        <v>135</v>
      </c>
      <c r="AV128" s="15" t="s">
        <v>135</v>
      </c>
      <c r="AW128" s="6">
        <f>COUNTA($G$3:G128)</f>
        <v>126</v>
      </c>
      <c r="AY128" s="9">
        <f>VLOOKUP($G128,Összesítő!$B:$F,3,FALSE)</f>
        <v>3173</v>
      </c>
      <c r="AZ128" s="9">
        <f t="shared" si="88"/>
        <v>0</v>
      </c>
      <c r="BA128" s="5">
        <f t="shared" si="89"/>
        <v>1</v>
      </c>
      <c r="BB128" s="5" t="str">
        <f t="shared" si="90"/>
        <v>H</v>
      </c>
      <c r="BC128" s="5">
        <f t="shared" si="91"/>
        <v>0</v>
      </c>
      <c r="BD128" s="5">
        <f t="shared" si="92"/>
        <v>0</v>
      </c>
      <c r="BE128" s="5">
        <f t="shared" si="93"/>
        <v>0</v>
      </c>
      <c r="BF128" s="9" t="str">
        <f t="shared" si="94"/>
        <v>Nem rövidtávú a feladat.</v>
      </c>
      <c r="BG128" s="5">
        <f t="shared" si="95"/>
        <v>1</v>
      </c>
      <c r="BH128" s="5">
        <f t="shared" si="96"/>
        <v>1</v>
      </c>
      <c r="BI128" s="5">
        <f t="shared" si="97"/>
        <v>0</v>
      </c>
      <c r="BJ128" s="5">
        <f t="shared" si="98"/>
        <v>1</v>
      </c>
      <c r="BK128" s="5">
        <f t="shared" si="99"/>
        <v>1</v>
      </c>
      <c r="BL128" s="4" t="str">
        <f t="shared" si="100"/>
        <v>A forrás egyenlő a költséggel (II.ütem).</v>
      </c>
      <c r="BM128" s="5">
        <f t="shared" si="101"/>
        <v>0</v>
      </c>
      <c r="BN128" s="5">
        <f t="shared" si="102"/>
        <v>1</v>
      </c>
      <c r="BO128" s="5">
        <f t="shared" si="103"/>
        <v>0</v>
      </c>
      <c r="BP128" s="5">
        <f t="shared" si="104"/>
        <v>0</v>
      </c>
      <c r="BQ128" s="5">
        <f t="shared" si="105"/>
        <v>0</v>
      </c>
      <c r="BR128" s="9">
        <f t="shared" si="106"/>
        <v>0</v>
      </c>
      <c r="BS128" s="5">
        <f t="shared" si="107"/>
        <v>0</v>
      </c>
      <c r="BT128" s="5">
        <f t="shared" si="108"/>
        <v>0</v>
      </c>
      <c r="BU128" s="5">
        <f t="shared" si="109"/>
        <v>1</v>
      </c>
      <c r="BV128" s="5">
        <f t="shared" si="110"/>
        <v>1</v>
      </c>
      <c r="BW128" s="5">
        <f t="shared" si="111"/>
        <v>1</v>
      </c>
      <c r="BX128" s="5">
        <f t="shared" si="112"/>
        <v>1</v>
      </c>
      <c r="BY128" s="5">
        <f t="shared" si="113"/>
        <v>1</v>
      </c>
      <c r="BZ128" s="5">
        <f t="shared" si="114"/>
        <v>1</v>
      </c>
      <c r="CA128" s="5">
        <f t="shared" si="115"/>
        <v>1</v>
      </c>
      <c r="CB128" s="5">
        <f t="shared" si="116"/>
        <v>1</v>
      </c>
      <c r="CC128" s="5">
        <f t="shared" si="117"/>
        <v>1</v>
      </c>
      <c r="CD128" s="5" t="str">
        <f t="shared" si="118"/>
        <v>?</v>
      </c>
      <c r="CE128" s="4" t="str">
        <f t="shared" si="119"/>
        <v>Kitöltés rendben!</v>
      </c>
      <c r="CF128" s="5">
        <f t="shared" si="120"/>
        <v>1</v>
      </c>
      <c r="CG128" s="5">
        <f t="shared" si="121"/>
        <v>0</v>
      </c>
      <c r="CH128" s="5">
        <f t="shared" si="122"/>
        <v>1</v>
      </c>
    </row>
    <row r="129" spans="1:86" s="2" customFormat="1" ht="30.25" customHeight="1" x14ac:dyDescent="0.25">
      <c r="A129" s="1" t="str">
        <f t="shared" si="83"/>
        <v>Kitöltés rendben!</v>
      </c>
      <c r="B129" s="209">
        <v>2</v>
      </c>
      <c r="C129" s="208" t="s">
        <v>70</v>
      </c>
      <c r="D129" s="210" t="s">
        <v>302</v>
      </c>
      <c r="E129" s="210" t="s">
        <v>201</v>
      </c>
      <c r="F129" s="211" t="str">
        <f>VLOOKUP($G129,Összesítő!$B:$F,2,FALSE)</f>
        <v>21-12575-1-011-01-13</v>
      </c>
      <c r="G129" s="208" t="s">
        <v>214</v>
      </c>
      <c r="H129" s="6" t="str">
        <f>AY129&amp;"_"&amp;AW129&amp;"_FIV_"&amp;LEFT(Előlap!$B$6,4)</f>
        <v>3173_127_FIV_2026</v>
      </c>
      <c r="I129" s="6" t="str">
        <f>VLOOKUP($G129,Összesítő!$B:$F,5,FALSE)</f>
        <v>Lenti - kivéve Máhomfa, Iklódbördőce, Kerkabarabás, Zalabaksa, Csesztreg, Rédics, Resznek, Külsősárd, Belsősárd, Szilvágy, Pórszombat</v>
      </c>
      <c r="J129" s="6" t="str">
        <f>VLOOKUP($G129,Összesítő!$B:$F,4,FALSE)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29" s="7">
        <f t="shared" si="82"/>
        <v>4230</v>
      </c>
      <c r="L129" s="14">
        <v>2035</v>
      </c>
      <c r="M129" s="14">
        <v>2035</v>
      </c>
      <c r="N129" s="13">
        <v>0</v>
      </c>
      <c r="O129" s="8">
        <v>4230</v>
      </c>
      <c r="P129" s="8">
        <v>0</v>
      </c>
      <c r="R129" s="8">
        <v>0</v>
      </c>
      <c r="S129" s="8">
        <v>0</v>
      </c>
      <c r="T129" s="8">
        <v>0</v>
      </c>
      <c r="U129" s="8">
        <v>0</v>
      </c>
      <c r="V129" s="8">
        <v>0</v>
      </c>
      <c r="W129" s="8">
        <v>0</v>
      </c>
      <c r="X129" s="8">
        <v>0</v>
      </c>
      <c r="Y129" s="8">
        <v>0</v>
      </c>
      <c r="Z129" s="8">
        <v>0</v>
      </c>
      <c r="AA129" s="8">
        <v>0</v>
      </c>
      <c r="AB129" s="8">
        <v>0</v>
      </c>
      <c r="AC129" s="7">
        <f t="shared" si="84"/>
        <v>0</v>
      </c>
      <c r="AD129" s="3" t="str">
        <f t="shared" si="85"/>
        <v>Nem rövidtávú a feladat.</v>
      </c>
      <c r="AF129" s="8">
        <v>4230</v>
      </c>
      <c r="AG129" s="8">
        <v>0</v>
      </c>
      <c r="AH129" s="8">
        <v>0</v>
      </c>
      <c r="AI129" s="8">
        <v>0</v>
      </c>
      <c r="AJ129" s="8">
        <v>0</v>
      </c>
      <c r="AK129" s="8">
        <v>0</v>
      </c>
      <c r="AL129" s="8">
        <v>0</v>
      </c>
      <c r="AM129" s="8">
        <v>0</v>
      </c>
      <c r="AN129" s="8">
        <v>0</v>
      </c>
      <c r="AO129" s="8">
        <v>0</v>
      </c>
      <c r="AP129" s="8">
        <v>0</v>
      </c>
      <c r="AQ129" s="7">
        <f t="shared" si="86"/>
        <v>4230</v>
      </c>
      <c r="AR129" s="40" t="s">
        <v>203</v>
      </c>
      <c r="AS129" s="3" t="str">
        <f t="shared" si="87"/>
        <v>A forrás egyenlő a költséggel (II.ütem).</v>
      </c>
      <c r="AU129" s="15" t="s">
        <v>135</v>
      </c>
      <c r="AV129" s="15" t="s">
        <v>135</v>
      </c>
      <c r="AW129" s="6">
        <f>COUNTA($G$3:G129)</f>
        <v>127</v>
      </c>
      <c r="AY129" s="9">
        <f>VLOOKUP($G129,Összesítő!$B:$F,3,FALSE)</f>
        <v>3173</v>
      </c>
      <c r="AZ129" s="9">
        <f t="shared" si="88"/>
        <v>0</v>
      </c>
      <c r="BA129" s="5">
        <f t="shared" si="89"/>
        <v>1</v>
      </c>
      <c r="BB129" s="5" t="str">
        <f t="shared" si="90"/>
        <v>H</v>
      </c>
      <c r="BC129" s="5">
        <f t="shared" si="91"/>
        <v>0</v>
      </c>
      <c r="BD129" s="5">
        <f t="shared" si="92"/>
        <v>0</v>
      </c>
      <c r="BE129" s="5">
        <f t="shared" si="93"/>
        <v>0</v>
      </c>
      <c r="BF129" s="9" t="str">
        <f t="shared" si="94"/>
        <v>Nem rövidtávú a feladat.</v>
      </c>
      <c r="BG129" s="5">
        <f t="shared" si="95"/>
        <v>1</v>
      </c>
      <c r="BH129" s="5">
        <f t="shared" si="96"/>
        <v>1</v>
      </c>
      <c r="BI129" s="5">
        <f t="shared" si="97"/>
        <v>0</v>
      </c>
      <c r="BJ129" s="5">
        <f t="shared" si="98"/>
        <v>1</v>
      </c>
      <c r="BK129" s="5">
        <f t="shared" si="99"/>
        <v>1</v>
      </c>
      <c r="BL129" s="4" t="str">
        <f t="shared" si="100"/>
        <v>A forrás egyenlő a költséggel (II.ütem).</v>
      </c>
      <c r="BM129" s="5">
        <f t="shared" si="101"/>
        <v>0</v>
      </c>
      <c r="BN129" s="5">
        <f t="shared" si="102"/>
        <v>1</v>
      </c>
      <c r="BO129" s="5">
        <f t="shared" si="103"/>
        <v>0</v>
      </c>
      <c r="BP129" s="5">
        <f t="shared" si="104"/>
        <v>0</v>
      </c>
      <c r="BQ129" s="5">
        <f t="shared" si="105"/>
        <v>0</v>
      </c>
      <c r="BR129" s="9">
        <f t="shared" si="106"/>
        <v>0</v>
      </c>
      <c r="BS129" s="5">
        <f t="shared" si="107"/>
        <v>0</v>
      </c>
      <c r="BT129" s="5">
        <f t="shared" si="108"/>
        <v>0</v>
      </c>
      <c r="BU129" s="5">
        <f t="shared" si="109"/>
        <v>1</v>
      </c>
      <c r="BV129" s="5">
        <f t="shared" si="110"/>
        <v>1</v>
      </c>
      <c r="BW129" s="5">
        <f t="shared" si="111"/>
        <v>1</v>
      </c>
      <c r="BX129" s="5">
        <f t="shared" si="112"/>
        <v>1</v>
      </c>
      <c r="BY129" s="5">
        <f t="shared" si="113"/>
        <v>1</v>
      </c>
      <c r="BZ129" s="5">
        <f t="shared" si="114"/>
        <v>1</v>
      </c>
      <c r="CA129" s="5">
        <f t="shared" si="115"/>
        <v>1</v>
      </c>
      <c r="CB129" s="5">
        <f t="shared" si="116"/>
        <v>1</v>
      </c>
      <c r="CC129" s="5">
        <f t="shared" si="117"/>
        <v>1</v>
      </c>
      <c r="CD129" s="5" t="str">
        <f t="shared" si="118"/>
        <v>?</v>
      </c>
      <c r="CE129" s="4" t="str">
        <f t="shared" si="119"/>
        <v>Kitöltés rendben!</v>
      </c>
      <c r="CF129" s="5">
        <f t="shared" si="120"/>
        <v>1</v>
      </c>
      <c r="CG129" s="5">
        <f t="shared" si="121"/>
        <v>0</v>
      </c>
      <c r="CH129" s="5">
        <f t="shared" si="122"/>
        <v>1</v>
      </c>
    </row>
    <row r="130" spans="1:86" s="2" customFormat="1" ht="30.25" customHeight="1" x14ac:dyDescent="0.25">
      <c r="A130" s="1" t="str">
        <f t="shared" si="83"/>
        <v>Kitöltés rendben!</v>
      </c>
      <c r="B130" s="209">
        <v>2</v>
      </c>
      <c r="C130" s="208" t="s">
        <v>50</v>
      </c>
      <c r="D130" s="210" t="s">
        <v>330</v>
      </c>
      <c r="E130" s="210" t="s">
        <v>201</v>
      </c>
      <c r="F130" s="211" t="str">
        <f>VLOOKUP($G130,Összesítő!$B:$F,2,FALSE)</f>
        <v>21-12575-1-011-01-13</v>
      </c>
      <c r="G130" s="208" t="s">
        <v>214</v>
      </c>
      <c r="H130" s="6" t="str">
        <f>AY130&amp;"_"&amp;AW130&amp;"_FIV_"&amp;LEFT(Előlap!$B$6,4)</f>
        <v>3173_128_FIV_2026</v>
      </c>
      <c r="I130" s="6" t="str">
        <f>VLOOKUP($G130,Összesítő!$B:$F,5,FALSE)</f>
        <v>Lenti - kivéve Máhomfa, Iklódbördőce, Kerkabarabás, Zalabaksa, Csesztreg, Rédics, Resznek, Külsősárd, Belsősárd, Szilvágy, Pórszombat</v>
      </c>
      <c r="J130" s="6" t="str">
        <f>VLOOKUP($G130,Összesítő!$B:$F,4,FALSE)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30" s="7">
        <f t="shared" si="82"/>
        <v>2286</v>
      </c>
      <c r="L130" s="14">
        <v>2035</v>
      </c>
      <c r="M130" s="14">
        <v>2035</v>
      </c>
      <c r="N130" s="13">
        <v>0</v>
      </c>
      <c r="O130" s="8">
        <v>2286</v>
      </c>
      <c r="P130" s="8">
        <v>0</v>
      </c>
      <c r="R130" s="8">
        <v>0</v>
      </c>
      <c r="S130" s="8">
        <v>0</v>
      </c>
      <c r="T130" s="8">
        <v>0</v>
      </c>
      <c r="U130" s="8">
        <v>0</v>
      </c>
      <c r="V130" s="8">
        <v>0</v>
      </c>
      <c r="W130" s="8">
        <v>0</v>
      </c>
      <c r="X130" s="8">
        <v>0</v>
      </c>
      <c r="Y130" s="8">
        <v>0</v>
      </c>
      <c r="Z130" s="8">
        <v>0</v>
      </c>
      <c r="AA130" s="8">
        <v>0</v>
      </c>
      <c r="AB130" s="8">
        <v>0</v>
      </c>
      <c r="AC130" s="7">
        <f t="shared" si="84"/>
        <v>0</v>
      </c>
      <c r="AD130" s="3" t="str">
        <f t="shared" si="85"/>
        <v>Nem rövidtávú a feladat.</v>
      </c>
      <c r="AF130" s="8">
        <v>0</v>
      </c>
      <c r="AG130" s="8">
        <v>0</v>
      </c>
      <c r="AH130" s="8">
        <v>0</v>
      </c>
      <c r="AI130" s="8">
        <v>0</v>
      </c>
      <c r="AJ130" s="8">
        <v>0</v>
      </c>
      <c r="AK130" s="8">
        <v>0</v>
      </c>
      <c r="AL130" s="8">
        <v>0</v>
      </c>
      <c r="AM130" s="8">
        <v>0</v>
      </c>
      <c r="AN130" s="8">
        <v>0</v>
      </c>
      <c r="AO130" s="8">
        <v>0</v>
      </c>
      <c r="AP130" s="8">
        <v>0</v>
      </c>
      <c r="AQ130" s="7">
        <f t="shared" si="86"/>
        <v>0</v>
      </c>
      <c r="AR130" s="40" t="s">
        <v>204</v>
      </c>
      <c r="AS130" s="3" t="str">
        <f t="shared" si="87"/>
        <v>Forráshiányos a feladat!</v>
      </c>
      <c r="AU130" s="15" t="s">
        <v>135</v>
      </c>
      <c r="AV130" s="15" t="s">
        <v>135</v>
      </c>
      <c r="AW130" s="6">
        <f>COUNTA($G$3:G130)</f>
        <v>128</v>
      </c>
      <c r="AY130" s="9">
        <f>VLOOKUP($G130,Összesítő!$B:$F,3,FALSE)</f>
        <v>3173</v>
      </c>
      <c r="AZ130" s="9">
        <f t="shared" si="88"/>
        <v>0</v>
      </c>
      <c r="BA130" s="5">
        <f t="shared" si="89"/>
        <v>1</v>
      </c>
      <c r="BB130" s="5" t="str">
        <f t="shared" si="90"/>
        <v>H</v>
      </c>
      <c r="BC130" s="5">
        <f t="shared" si="91"/>
        <v>0</v>
      </c>
      <c r="BD130" s="5">
        <f t="shared" si="92"/>
        <v>0</v>
      </c>
      <c r="BE130" s="5">
        <f t="shared" si="93"/>
        <v>0</v>
      </c>
      <c r="BF130" s="9" t="str">
        <f t="shared" si="94"/>
        <v>Nem rövidtávú a feladat.</v>
      </c>
      <c r="BG130" s="5">
        <f t="shared" si="95"/>
        <v>1</v>
      </c>
      <c r="BH130" s="5">
        <f t="shared" si="96"/>
        <v>1</v>
      </c>
      <c r="BI130" s="5">
        <f t="shared" si="97"/>
        <v>1</v>
      </c>
      <c r="BJ130" s="5">
        <f t="shared" si="98"/>
        <v>1</v>
      </c>
      <c r="BK130" s="5">
        <f t="shared" si="99"/>
        <v>1</v>
      </c>
      <c r="BL130" s="4" t="str">
        <f t="shared" si="100"/>
        <v>Forráshiányos a feladat!</v>
      </c>
      <c r="BM130" s="5">
        <f t="shared" si="101"/>
        <v>0</v>
      </c>
      <c r="BN130" s="5">
        <f t="shared" si="102"/>
        <v>1</v>
      </c>
      <c r="BO130" s="5">
        <f t="shared" si="103"/>
        <v>0</v>
      </c>
      <c r="BP130" s="5">
        <f t="shared" si="104"/>
        <v>0</v>
      </c>
      <c r="BQ130" s="5">
        <f t="shared" si="105"/>
        <v>0</v>
      </c>
      <c r="BR130" s="9">
        <f t="shared" si="106"/>
        <v>0</v>
      </c>
      <c r="BS130" s="5">
        <f t="shared" si="107"/>
        <v>0</v>
      </c>
      <c r="BT130" s="5">
        <f t="shared" si="108"/>
        <v>0</v>
      </c>
      <c r="BU130" s="5">
        <f t="shared" si="109"/>
        <v>1</v>
      </c>
      <c r="BV130" s="5">
        <f t="shared" si="110"/>
        <v>1</v>
      </c>
      <c r="BW130" s="5">
        <f t="shared" si="111"/>
        <v>1</v>
      </c>
      <c r="BX130" s="5">
        <f t="shared" si="112"/>
        <v>1</v>
      </c>
      <c r="BY130" s="5">
        <f t="shared" si="113"/>
        <v>1</v>
      </c>
      <c r="BZ130" s="5">
        <f t="shared" si="114"/>
        <v>1</v>
      </c>
      <c r="CA130" s="5">
        <f t="shared" si="115"/>
        <v>1</v>
      </c>
      <c r="CB130" s="5">
        <f t="shared" si="116"/>
        <v>1</v>
      </c>
      <c r="CC130" s="5">
        <f t="shared" si="117"/>
        <v>1</v>
      </c>
      <c r="CD130" s="5" t="str">
        <f t="shared" si="118"/>
        <v>?</v>
      </c>
      <c r="CE130" s="4" t="str">
        <f t="shared" si="119"/>
        <v>Kitöltés rendben!</v>
      </c>
      <c r="CF130" s="5">
        <f t="shared" si="120"/>
        <v>1</v>
      </c>
      <c r="CG130" s="5">
        <f t="shared" si="121"/>
        <v>0</v>
      </c>
      <c r="CH130" s="5">
        <f t="shared" si="122"/>
        <v>1</v>
      </c>
    </row>
    <row r="131" spans="1:86" s="2" customFormat="1" ht="30.25" customHeight="1" x14ac:dyDescent="0.25">
      <c r="A131" s="1" t="str">
        <f t="shared" si="83"/>
        <v>Kitöltés rendben!</v>
      </c>
      <c r="B131" s="209">
        <v>2</v>
      </c>
      <c r="C131" s="208" t="s">
        <v>50</v>
      </c>
      <c r="D131" s="210" t="s">
        <v>264</v>
      </c>
      <c r="E131" s="210" t="s">
        <v>201</v>
      </c>
      <c r="F131" s="211" t="str">
        <f>VLOOKUP($G131,Összesítő!$B:$F,2,FALSE)</f>
        <v>21-12575-1-011-01-13</v>
      </c>
      <c r="G131" s="208" t="s">
        <v>214</v>
      </c>
      <c r="H131" s="6" t="str">
        <f>AY131&amp;"_"&amp;AW131&amp;"_FIV_"&amp;LEFT(Előlap!$B$6,4)</f>
        <v>3173_129_FIV_2026</v>
      </c>
      <c r="I131" s="6" t="str">
        <f>VLOOKUP($G131,Összesítő!$B:$F,5,FALSE)</f>
        <v>Lenti - kivéve Máhomfa, Iklódbördőce, Kerkabarabás, Zalabaksa, Csesztreg, Rédics, Resznek, Külsősárd, Belsősárd, Szilvágy, Pórszombat</v>
      </c>
      <c r="J131" s="6" t="str">
        <f>VLOOKUP($G131,Összesítő!$B:$F,4,FALSE)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31" s="7">
        <f t="shared" si="82"/>
        <v>2743</v>
      </c>
      <c r="L131" s="14">
        <v>2035</v>
      </c>
      <c r="M131" s="14">
        <v>2035</v>
      </c>
      <c r="N131" s="13">
        <v>0</v>
      </c>
      <c r="O131" s="8">
        <v>2743</v>
      </c>
      <c r="P131" s="8">
        <v>0</v>
      </c>
      <c r="R131" s="8">
        <v>0</v>
      </c>
      <c r="S131" s="8">
        <v>0</v>
      </c>
      <c r="T131" s="8">
        <v>0</v>
      </c>
      <c r="U131" s="8">
        <v>0</v>
      </c>
      <c r="V131" s="8">
        <v>0</v>
      </c>
      <c r="W131" s="8">
        <v>0</v>
      </c>
      <c r="X131" s="8">
        <v>0</v>
      </c>
      <c r="Y131" s="8">
        <v>0</v>
      </c>
      <c r="Z131" s="8">
        <v>0</v>
      </c>
      <c r="AA131" s="8">
        <v>0</v>
      </c>
      <c r="AB131" s="8">
        <v>0</v>
      </c>
      <c r="AC131" s="7">
        <f t="shared" si="84"/>
        <v>0</v>
      </c>
      <c r="AD131" s="3" t="str">
        <f t="shared" si="85"/>
        <v>Nem rövidtávú a feladat.</v>
      </c>
      <c r="AF131" s="8">
        <v>2743</v>
      </c>
      <c r="AG131" s="8">
        <v>0</v>
      </c>
      <c r="AH131" s="8">
        <v>0</v>
      </c>
      <c r="AI131" s="8">
        <v>0</v>
      </c>
      <c r="AJ131" s="8">
        <v>0</v>
      </c>
      <c r="AK131" s="8">
        <v>0</v>
      </c>
      <c r="AL131" s="8">
        <v>0</v>
      </c>
      <c r="AM131" s="8">
        <v>0</v>
      </c>
      <c r="AN131" s="8">
        <v>0</v>
      </c>
      <c r="AO131" s="8">
        <v>0</v>
      </c>
      <c r="AP131" s="8">
        <v>0</v>
      </c>
      <c r="AQ131" s="7">
        <f t="shared" si="86"/>
        <v>2743</v>
      </c>
      <c r="AR131" s="40" t="s">
        <v>203</v>
      </c>
      <c r="AS131" s="3" t="str">
        <f t="shared" si="87"/>
        <v>A forrás egyenlő a költséggel (II.ütem).</v>
      </c>
      <c r="AU131" s="15" t="s">
        <v>135</v>
      </c>
      <c r="AV131" s="15" t="s">
        <v>135</v>
      </c>
      <c r="AW131" s="6">
        <f>COUNTA($G$3:G131)</f>
        <v>129</v>
      </c>
      <c r="AY131" s="9">
        <f>VLOOKUP($G131,Összesítő!$B:$F,3,FALSE)</f>
        <v>3173</v>
      </c>
      <c r="AZ131" s="9">
        <f t="shared" si="88"/>
        <v>0</v>
      </c>
      <c r="BA131" s="5">
        <f t="shared" si="89"/>
        <v>1</v>
      </c>
      <c r="BB131" s="5" t="str">
        <f t="shared" si="90"/>
        <v>H</v>
      </c>
      <c r="BC131" s="5">
        <f t="shared" si="91"/>
        <v>0</v>
      </c>
      <c r="BD131" s="5">
        <f t="shared" si="92"/>
        <v>0</v>
      </c>
      <c r="BE131" s="5">
        <f t="shared" si="93"/>
        <v>0</v>
      </c>
      <c r="BF131" s="9" t="str">
        <f t="shared" si="94"/>
        <v>Nem rövidtávú a feladat.</v>
      </c>
      <c r="BG131" s="5">
        <f t="shared" si="95"/>
        <v>1</v>
      </c>
      <c r="BH131" s="5">
        <f t="shared" si="96"/>
        <v>1</v>
      </c>
      <c r="BI131" s="5">
        <f t="shared" si="97"/>
        <v>0</v>
      </c>
      <c r="BJ131" s="5">
        <f t="shared" si="98"/>
        <v>1</v>
      </c>
      <c r="BK131" s="5">
        <f t="shared" si="99"/>
        <v>1</v>
      </c>
      <c r="BL131" s="4" t="str">
        <f t="shared" si="100"/>
        <v>A forrás egyenlő a költséggel (II.ütem).</v>
      </c>
      <c r="BM131" s="5">
        <f t="shared" si="101"/>
        <v>0</v>
      </c>
      <c r="BN131" s="5">
        <f t="shared" si="102"/>
        <v>1</v>
      </c>
      <c r="BO131" s="5">
        <f t="shared" si="103"/>
        <v>0</v>
      </c>
      <c r="BP131" s="5">
        <f t="shared" si="104"/>
        <v>0</v>
      </c>
      <c r="BQ131" s="5">
        <f t="shared" si="105"/>
        <v>0</v>
      </c>
      <c r="BR131" s="9">
        <f t="shared" si="106"/>
        <v>0</v>
      </c>
      <c r="BS131" s="5">
        <f t="shared" si="107"/>
        <v>0</v>
      </c>
      <c r="BT131" s="5">
        <f t="shared" si="108"/>
        <v>0</v>
      </c>
      <c r="BU131" s="5">
        <f t="shared" si="109"/>
        <v>1</v>
      </c>
      <c r="BV131" s="5">
        <f t="shared" si="110"/>
        <v>1</v>
      </c>
      <c r="BW131" s="5">
        <f t="shared" si="111"/>
        <v>1</v>
      </c>
      <c r="BX131" s="5">
        <f t="shared" si="112"/>
        <v>1</v>
      </c>
      <c r="BY131" s="5">
        <f t="shared" si="113"/>
        <v>1</v>
      </c>
      <c r="BZ131" s="5">
        <f t="shared" si="114"/>
        <v>1</v>
      </c>
      <c r="CA131" s="5">
        <f t="shared" si="115"/>
        <v>1</v>
      </c>
      <c r="CB131" s="5">
        <f t="shared" si="116"/>
        <v>1</v>
      </c>
      <c r="CC131" s="5">
        <f t="shared" si="117"/>
        <v>1</v>
      </c>
      <c r="CD131" s="5" t="str">
        <f t="shared" si="118"/>
        <v>?</v>
      </c>
      <c r="CE131" s="4" t="str">
        <f t="shared" si="119"/>
        <v>Kitöltés rendben!</v>
      </c>
      <c r="CF131" s="5">
        <f t="shared" si="120"/>
        <v>1</v>
      </c>
      <c r="CG131" s="5">
        <f t="shared" si="121"/>
        <v>0</v>
      </c>
      <c r="CH131" s="5">
        <f t="shared" si="122"/>
        <v>1</v>
      </c>
    </row>
    <row r="132" spans="1:86" s="2" customFormat="1" ht="30.25" customHeight="1" x14ac:dyDescent="0.25">
      <c r="A132" s="1" t="str">
        <f t="shared" si="83"/>
        <v>Kitöltés rendben!</v>
      </c>
      <c r="B132" s="209">
        <v>2</v>
      </c>
      <c r="C132" s="208" t="s">
        <v>50</v>
      </c>
      <c r="D132" s="210" t="s">
        <v>265</v>
      </c>
      <c r="E132" s="210" t="s">
        <v>201</v>
      </c>
      <c r="F132" s="211" t="str">
        <f>VLOOKUP($G132,Összesítő!$B:$F,2,FALSE)</f>
        <v>21-12575-1-011-01-13</v>
      </c>
      <c r="G132" s="208" t="s">
        <v>214</v>
      </c>
      <c r="H132" s="6" t="str">
        <f>AY132&amp;"_"&amp;AW132&amp;"_FIV_"&amp;LEFT(Előlap!$B$6,4)</f>
        <v>3173_130_FIV_2026</v>
      </c>
      <c r="I132" s="6" t="str">
        <f>VLOOKUP($G132,Összesítő!$B:$F,5,FALSE)</f>
        <v>Lenti - kivéve Máhomfa, Iklódbördőce, Kerkabarabás, Zalabaksa, Csesztreg, Rédics, Resznek, Külsősárd, Belsősárd, Szilvágy, Pórszombat</v>
      </c>
      <c r="J132" s="6" t="str">
        <f>VLOOKUP($G132,Összesítő!$B:$F,4,FALSE)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32" s="7">
        <f t="shared" si="82"/>
        <v>2743</v>
      </c>
      <c r="L132" s="14">
        <v>2035</v>
      </c>
      <c r="M132" s="14">
        <v>2035</v>
      </c>
      <c r="N132" s="13">
        <v>0</v>
      </c>
      <c r="O132" s="8">
        <v>2743</v>
      </c>
      <c r="P132" s="8">
        <v>0</v>
      </c>
      <c r="R132" s="8">
        <v>0</v>
      </c>
      <c r="S132" s="8">
        <v>0</v>
      </c>
      <c r="T132" s="8">
        <v>0</v>
      </c>
      <c r="U132" s="8">
        <v>0</v>
      </c>
      <c r="V132" s="8">
        <v>0</v>
      </c>
      <c r="W132" s="8">
        <v>0</v>
      </c>
      <c r="X132" s="8">
        <v>0</v>
      </c>
      <c r="Y132" s="8">
        <v>0</v>
      </c>
      <c r="Z132" s="8">
        <v>0</v>
      </c>
      <c r="AA132" s="8">
        <v>0</v>
      </c>
      <c r="AB132" s="8">
        <v>0</v>
      </c>
      <c r="AC132" s="7">
        <f t="shared" si="84"/>
        <v>0</v>
      </c>
      <c r="AD132" s="3" t="str">
        <f t="shared" si="85"/>
        <v>Nem rövidtávú a feladat.</v>
      </c>
      <c r="AF132" s="8">
        <v>540</v>
      </c>
      <c r="AG132" s="8">
        <v>0</v>
      </c>
      <c r="AH132" s="8">
        <v>0</v>
      </c>
      <c r="AI132" s="8">
        <v>0</v>
      </c>
      <c r="AJ132" s="8">
        <v>0</v>
      </c>
      <c r="AK132" s="8">
        <v>0</v>
      </c>
      <c r="AL132" s="8">
        <v>0</v>
      </c>
      <c r="AM132" s="8">
        <v>0</v>
      </c>
      <c r="AN132" s="8">
        <v>0</v>
      </c>
      <c r="AO132" s="8">
        <v>0</v>
      </c>
      <c r="AP132" s="8">
        <v>0</v>
      </c>
      <c r="AQ132" s="7">
        <f t="shared" si="86"/>
        <v>540</v>
      </c>
      <c r="AR132" s="40" t="s">
        <v>204</v>
      </c>
      <c r="AS132" s="3" t="str">
        <f t="shared" si="87"/>
        <v>Forráshiányos a feladat!</v>
      </c>
      <c r="AU132" s="15" t="s">
        <v>135</v>
      </c>
      <c r="AV132" s="15" t="s">
        <v>135</v>
      </c>
      <c r="AW132" s="6">
        <f>COUNTA($G$3:G132)</f>
        <v>130</v>
      </c>
      <c r="AY132" s="9">
        <f>VLOOKUP($G132,Összesítő!$B:$F,3,FALSE)</f>
        <v>3173</v>
      </c>
      <c r="AZ132" s="9">
        <f t="shared" si="88"/>
        <v>0</v>
      </c>
      <c r="BA132" s="5">
        <f t="shared" si="89"/>
        <v>1</v>
      </c>
      <c r="BB132" s="5" t="str">
        <f t="shared" si="90"/>
        <v>H</v>
      </c>
      <c r="BC132" s="5">
        <f t="shared" si="91"/>
        <v>0</v>
      </c>
      <c r="BD132" s="5">
        <f t="shared" si="92"/>
        <v>0</v>
      </c>
      <c r="BE132" s="5">
        <f t="shared" si="93"/>
        <v>0</v>
      </c>
      <c r="BF132" s="9" t="str">
        <f t="shared" si="94"/>
        <v>Nem rövidtávú a feladat.</v>
      </c>
      <c r="BG132" s="5">
        <f t="shared" si="95"/>
        <v>1</v>
      </c>
      <c r="BH132" s="5">
        <f t="shared" si="96"/>
        <v>1</v>
      </c>
      <c r="BI132" s="5">
        <f t="shared" si="97"/>
        <v>1</v>
      </c>
      <c r="BJ132" s="5">
        <f t="shared" si="98"/>
        <v>1</v>
      </c>
      <c r="BK132" s="5">
        <f t="shared" si="99"/>
        <v>1</v>
      </c>
      <c r="BL132" s="4" t="str">
        <f t="shared" si="100"/>
        <v>Forráshiányos a feladat!</v>
      </c>
      <c r="BM132" s="5">
        <f t="shared" si="101"/>
        <v>0</v>
      </c>
      <c r="BN132" s="5">
        <f t="shared" si="102"/>
        <v>1</v>
      </c>
      <c r="BO132" s="5">
        <f t="shared" si="103"/>
        <v>0</v>
      </c>
      <c r="BP132" s="5">
        <f t="shared" si="104"/>
        <v>0</v>
      </c>
      <c r="BQ132" s="5">
        <f t="shared" si="105"/>
        <v>0</v>
      </c>
      <c r="BR132" s="9">
        <f t="shared" si="106"/>
        <v>0</v>
      </c>
      <c r="BS132" s="5">
        <f t="shared" si="107"/>
        <v>0</v>
      </c>
      <c r="BT132" s="5">
        <f t="shared" si="108"/>
        <v>0</v>
      </c>
      <c r="BU132" s="5">
        <f t="shared" si="109"/>
        <v>1</v>
      </c>
      <c r="BV132" s="5">
        <f t="shared" si="110"/>
        <v>1</v>
      </c>
      <c r="BW132" s="5">
        <f t="shared" si="111"/>
        <v>1</v>
      </c>
      <c r="BX132" s="5">
        <f t="shared" si="112"/>
        <v>1</v>
      </c>
      <c r="BY132" s="5">
        <f t="shared" si="113"/>
        <v>1</v>
      </c>
      <c r="BZ132" s="5">
        <f t="shared" si="114"/>
        <v>1</v>
      </c>
      <c r="CA132" s="5">
        <f t="shared" si="115"/>
        <v>1</v>
      </c>
      <c r="CB132" s="5">
        <f t="shared" si="116"/>
        <v>1</v>
      </c>
      <c r="CC132" s="5">
        <f t="shared" si="117"/>
        <v>1</v>
      </c>
      <c r="CD132" s="5" t="str">
        <f t="shared" si="118"/>
        <v>?</v>
      </c>
      <c r="CE132" s="4" t="str">
        <f t="shared" si="119"/>
        <v>Kitöltés rendben!</v>
      </c>
      <c r="CF132" s="5">
        <f t="shared" si="120"/>
        <v>1</v>
      </c>
      <c r="CG132" s="5">
        <f t="shared" si="121"/>
        <v>0</v>
      </c>
      <c r="CH132" s="5">
        <f t="shared" si="122"/>
        <v>1</v>
      </c>
    </row>
    <row r="133" spans="1:86" s="2" customFormat="1" ht="30.25" customHeight="1" x14ac:dyDescent="0.25">
      <c r="A133" s="1" t="str">
        <f t="shared" si="83"/>
        <v>Kitöltés rendben!</v>
      </c>
      <c r="B133" s="209">
        <v>2</v>
      </c>
      <c r="C133" s="208" t="s">
        <v>50</v>
      </c>
      <c r="D133" s="210" t="s">
        <v>279</v>
      </c>
      <c r="E133" s="210" t="s">
        <v>201</v>
      </c>
      <c r="F133" s="211" t="str">
        <f>VLOOKUP($G133,Összesítő!$B:$F,2,FALSE)</f>
        <v>21-12575-1-011-01-13</v>
      </c>
      <c r="G133" s="208" t="s">
        <v>214</v>
      </c>
      <c r="H133" s="6" t="str">
        <f>AY133&amp;"_"&amp;AW133&amp;"_FIV_"&amp;LEFT(Előlap!$B$6,4)</f>
        <v>3173_131_FIV_2026</v>
      </c>
      <c r="I133" s="6" t="str">
        <f>VLOOKUP($G133,Összesítő!$B:$F,5,FALSE)</f>
        <v>Lenti - kivéve Máhomfa, Iklódbördőce, Kerkabarabás, Zalabaksa, Csesztreg, Rédics, Resznek, Külsősárd, Belsősárd, Szilvágy, Pórszombat</v>
      </c>
      <c r="J133" s="6" t="str">
        <f>VLOOKUP($G133,Összesítő!$B:$F,4,FALSE)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33" s="7">
        <f t="shared" si="82"/>
        <v>2743</v>
      </c>
      <c r="L133" s="14">
        <v>2035</v>
      </c>
      <c r="M133" s="14">
        <v>2035</v>
      </c>
      <c r="N133" s="13">
        <v>0</v>
      </c>
      <c r="O133" s="8">
        <v>2743</v>
      </c>
      <c r="P133" s="8">
        <v>0</v>
      </c>
      <c r="R133" s="8">
        <v>0</v>
      </c>
      <c r="S133" s="8">
        <v>0</v>
      </c>
      <c r="T133" s="8">
        <v>0</v>
      </c>
      <c r="U133" s="8">
        <v>0</v>
      </c>
      <c r="V133" s="8">
        <v>0</v>
      </c>
      <c r="W133" s="8">
        <v>0</v>
      </c>
      <c r="X133" s="8">
        <v>0</v>
      </c>
      <c r="Y133" s="8">
        <v>0</v>
      </c>
      <c r="Z133" s="8">
        <v>0</v>
      </c>
      <c r="AA133" s="8">
        <v>0</v>
      </c>
      <c r="AB133" s="8">
        <v>0</v>
      </c>
      <c r="AC133" s="7">
        <f t="shared" si="84"/>
        <v>0</v>
      </c>
      <c r="AD133" s="3" t="str">
        <f t="shared" si="85"/>
        <v>Nem rövidtávú a feladat.</v>
      </c>
      <c r="AF133" s="8">
        <v>283</v>
      </c>
      <c r="AG133" s="8">
        <v>0</v>
      </c>
      <c r="AH133" s="8">
        <v>0</v>
      </c>
      <c r="AI133" s="8">
        <v>0</v>
      </c>
      <c r="AJ133" s="8">
        <v>0</v>
      </c>
      <c r="AK133" s="8">
        <v>0</v>
      </c>
      <c r="AL133" s="8">
        <v>0</v>
      </c>
      <c r="AM133" s="8">
        <v>0</v>
      </c>
      <c r="AN133" s="8">
        <v>0</v>
      </c>
      <c r="AO133" s="8">
        <v>0</v>
      </c>
      <c r="AP133" s="8">
        <v>0</v>
      </c>
      <c r="AQ133" s="7">
        <f t="shared" si="86"/>
        <v>283</v>
      </c>
      <c r="AR133" s="40" t="s">
        <v>204</v>
      </c>
      <c r="AS133" s="3" t="str">
        <f t="shared" si="87"/>
        <v>Forráshiányos a feladat!</v>
      </c>
      <c r="AU133" s="15" t="s">
        <v>135</v>
      </c>
      <c r="AV133" s="15" t="s">
        <v>135</v>
      </c>
      <c r="AW133" s="6">
        <f>COUNTA($G$3:G133)</f>
        <v>131</v>
      </c>
      <c r="AY133" s="9">
        <f>VLOOKUP($G133,Összesítő!$B:$F,3,FALSE)</f>
        <v>3173</v>
      </c>
      <c r="AZ133" s="9">
        <f t="shared" si="88"/>
        <v>0</v>
      </c>
      <c r="BA133" s="5">
        <f t="shared" si="89"/>
        <v>1</v>
      </c>
      <c r="BB133" s="5" t="str">
        <f t="shared" si="90"/>
        <v>H</v>
      </c>
      <c r="BC133" s="5">
        <f t="shared" si="91"/>
        <v>0</v>
      </c>
      <c r="BD133" s="5">
        <f t="shared" si="92"/>
        <v>0</v>
      </c>
      <c r="BE133" s="5">
        <f t="shared" si="93"/>
        <v>0</v>
      </c>
      <c r="BF133" s="9" t="str">
        <f t="shared" si="94"/>
        <v>Nem rövidtávú a feladat.</v>
      </c>
      <c r="BG133" s="5">
        <f t="shared" si="95"/>
        <v>1</v>
      </c>
      <c r="BH133" s="5">
        <f t="shared" si="96"/>
        <v>1</v>
      </c>
      <c r="BI133" s="5">
        <f t="shared" si="97"/>
        <v>1</v>
      </c>
      <c r="BJ133" s="5">
        <f t="shared" si="98"/>
        <v>1</v>
      </c>
      <c r="BK133" s="5">
        <f t="shared" si="99"/>
        <v>1</v>
      </c>
      <c r="BL133" s="4" t="str">
        <f t="shared" si="100"/>
        <v>Forráshiányos a feladat!</v>
      </c>
      <c r="BM133" s="5">
        <f t="shared" si="101"/>
        <v>0</v>
      </c>
      <c r="BN133" s="5">
        <f t="shared" si="102"/>
        <v>1</v>
      </c>
      <c r="BO133" s="5">
        <f t="shared" si="103"/>
        <v>0</v>
      </c>
      <c r="BP133" s="5">
        <f t="shared" si="104"/>
        <v>0</v>
      </c>
      <c r="BQ133" s="5">
        <f t="shared" si="105"/>
        <v>0</v>
      </c>
      <c r="BR133" s="9">
        <f t="shared" si="106"/>
        <v>0</v>
      </c>
      <c r="BS133" s="5">
        <f t="shared" si="107"/>
        <v>0</v>
      </c>
      <c r="BT133" s="5">
        <f t="shared" si="108"/>
        <v>0</v>
      </c>
      <c r="BU133" s="5">
        <f t="shared" si="109"/>
        <v>1</v>
      </c>
      <c r="BV133" s="5">
        <f t="shared" si="110"/>
        <v>1</v>
      </c>
      <c r="BW133" s="5">
        <f t="shared" si="111"/>
        <v>1</v>
      </c>
      <c r="BX133" s="5">
        <f t="shared" si="112"/>
        <v>1</v>
      </c>
      <c r="BY133" s="5">
        <f t="shared" si="113"/>
        <v>1</v>
      </c>
      <c r="BZ133" s="5">
        <f t="shared" si="114"/>
        <v>1</v>
      </c>
      <c r="CA133" s="5">
        <f t="shared" si="115"/>
        <v>1</v>
      </c>
      <c r="CB133" s="5">
        <f t="shared" si="116"/>
        <v>1</v>
      </c>
      <c r="CC133" s="5">
        <f t="shared" si="117"/>
        <v>1</v>
      </c>
      <c r="CD133" s="5" t="str">
        <f t="shared" si="118"/>
        <v>?</v>
      </c>
      <c r="CE133" s="4" t="str">
        <f t="shared" si="119"/>
        <v>Kitöltés rendben!</v>
      </c>
      <c r="CF133" s="5">
        <f t="shared" si="120"/>
        <v>1</v>
      </c>
      <c r="CG133" s="5">
        <f t="shared" si="121"/>
        <v>0</v>
      </c>
      <c r="CH133" s="5">
        <f t="shared" si="122"/>
        <v>1</v>
      </c>
    </row>
    <row r="134" spans="1:86" s="2" customFormat="1" ht="30.25" customHeight="1" x14ac:dyDescent="0.25">
      <c r="A134" s="1" t="str">
        <f t="shared" si="83"/>
        <v>Kitöltés rendben!</v>
      </c>
      <c r="B134" s="209">
        <v>2</v>
      </c>
      <c r="C134" s="208" t="s">
        <v>50</v>
      </c>
      <c r="D134" s="210" t="s">
        <v>282</v>
      </c>
      <c r="E134" s="210" t="s">
        <v>201</v>
      </c>
      <c r="F134" s="211" t="str">
        <f>VLOOKUP($G134,Összesítő!$B:$F,2,FALSE)</f>
        <v>21-12575-1-011-01-13</v>
      </c>
      <c r="G134" s="208" t="s">
        <v>214</v>
      </c>
      <c r="H134" s="6" t="str">
        <f>AY134&amp;"_"&amp;AW134&amp;"_FIV_"&amp;LEFT(Előlap!$B$6,4)</f>
        <v>3173_132_FIV_2026</v>
      </c>
      <c r="I134" s="6" t="str">
        <f>VLOOKUP($G134,Összesítő!$B:$F,5,FALSE)</f>
        <v>Lenti - kivéve Máhomfa, Iklódbördőce, Kerkabarabás, Zalabaksa, Csesztreg, Rédics, Resznek, Külsősárd, Belsősárd, Szilvágy, Pórszombat</v>
      </c>
      <c r="J134" s="6" t="str">
        <f>VLOOKUP($G134,Összesítő!$B:$F,4,FALSE)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34" s="7">
        <f t="shared" si="82"/>
        <v>1939</v>
      </c>
      <c r="L134" s="14">
        <v>2035</v>
      </c>
      <c r="M134" s="14">
        <v>2035</v>
      </c>
      <c r="N134" s="13">
        <v>0</v>
      </c>
      <c r="O134" s="8">
        <v>1939</v>
      </c>
      <c r="P134" s="8">
        <v>0</v>
      </c>
      <c r="R134" s="8">
        <v>0</v>
      </c>
      <c r="S134" s="8">
        <v>0</v>
      </c>
      <c r="T134" s="8">
        <v>0</v>
      </c>
      <c r="U134" s="8">
        <v>0</v>
      </c>
      <c r="V134" s="8">
        <v>0</v>
      </c>
      <c r="W134" s="8">
        <v>0</v>
      </c>
      <c r="X134" s="8">
        <v>0</v>
      </c>
      <c r="Y134" s="8">
        <v>0</v>
      </c>
      <c r="Z134" s="8">
        <v>0</v>
      </c>
      <c r="AA134" s="8">
        <v>0</v>
      </c>
      <c r="AB134" s="8">
        <v>0</v>
      </c>
      <c r="AC134" s="7">
        <f t="shared" si="84"/>
        <v>0</v>
      </c>
      <c r="AD134" s="3" t="str">
        <f t="shared" si="85"/>
        <v>Nem rövidtávú a feladat.</v>
      </c>
      <c r="AF134" s="8">
        <v>0</v>
      </c>
      <c r="AG134" s="8">
        <v>0</v>
      </c>
      <c r="AH134" s="8">
        <v>0</v>
      </c>
      <c r="AI134" s="8">
        <v>0</v>
      </c>
      <c r="AJ134" s="8">
        <v>0</v>
      </c>
      <c r="AK134" s="8">
        <v>0</v>
      </c>
      <c r="AL134" s="8">
        <v>0</v>
      </c>
      <c r="AM134" s="8">
        <v>0</v>
      </c>
      <c r="AN134" s="8">
        <v>0</v>
      </c>
      <c r="AO134" s="8">
        <v>0</v>
      </c>
      <c r="AP134" s="8">
        <v>0</v>
      </c>
      <c r="AQ134" s="7">
        <f t="shared" si="86"/>
        <v>0</v>
      </c>
      <c r="AR134" s="40" t="s">
        <v>204</v>
      </c>
      <c r="AS134" s="3" t="str">
        <f t="shared" si="87"/>
        <v>Forráshiányos a feladat!</v>
      </c>
      <c r="AU134" s="15" t="s">
        <v>135</v>
      </c>
      <c r="AV134" s="15" t="s">
        <v>135</v>
      </c>
      <c r="AW134" s="6">
        <f>COUNTA($G$3:G134)</f>
        <v>132</v>
      </c>
      <c r="AY134" s="9">
        <f>VLOOKUP($G134,Összesítő!$B:$F,3,FALSE)</f>
        <v>3173</v>
      </c>
      <c r="AZ134" s="9">
        <f t="shared" si="88"/>
        <v>0</v>
      </c>
      <c r="BA134" s="5">
        <f t="shared" si="89"/>
        <v>1</v>
      </c>
      <c r="BB134" s="5" t="str">
        <f t="shared" si="90"/>
        <v>H</v>
      </c>
      <c r="BC134" s="5">
        <f t="shared" si="91"/>
        <v>0</v>
      </c>
      <c r="BD134" s="5">
        <f t="shared" si="92"/>
        <v>0</v>
      </c>
      <c r="BE134" s="5">
        <f t="shared" si="93"/>
        <v>0</v>
      </c>
      <c r="BF134" s="9" t="str">
        <f t="shared" si="94"/>
        <v>Nem rövidtávú a feladat.</v>
      </c>
      <c r="BG134" s="5">
        <f t="shared" si="95"/>
        <v>1</v>
      </c>
      <c r="BH134" s="5">
        <f t="shared" si="96"/>
        <v>1</v>
      </c>
      <c r="BI134" s="5">
        <f t="shared" si="97"/>
        <v>1</v>
      </c>
      <c r="BJ134" s="5">
        <f t="shared" si="98"/>
        <v>1</v>
      </c>
      <c r="BK134" s="5">
        <f t="shared" si="99"/>
        <v>1</v>
      </c>
      <c r="BL134" s="4" t="str">
        <f t="shared" si="100"/>
        <v>Forráshiányos a feladat!</v>
      </c>
      <c r="BM134" s="5">
        <f t="shared" si="101"/>
        <v>0</v>
      </c>
      <c r="BN134" s="5">
        <f t="shared" si="102"/>
        <v>1</v>
      </c>
      <c r="BO134" s="5">
        <f t="shared" si="103"/>
        <v>0</v>
      </c>
      <c r="BP134" s="5">
        <f t="shared" si="104"/>
        <v>0</v>
      </c>
      <c r="BQ134" s="5">
        <f t="shared" si="105"/>
        <v>0</v>
      </c>
      <c r="BR134" s="9">
        <f t="shared" si="106"/>
        <v>0</v>
      </c>
      <c r="BS134" s="5">
        <f t="shared" si="107"/>
        <v>0</v>
      </c>
      <c r="BT134" s="5">
        <f t="shared" si="108"/>
        <v>0</v>
      </c>
      <c r="BU134" s="5">
        <f t="shared" si="109"/>
        <v>1</v>
      </c>
      <c r="BV134" s="5">
        <f t="shared" si="110"/>
        <v>1</v>
      </c>
      <c r="BW134" s="5">
        <f t="shared" si="111"/>
        <v>1</v>
      </c>
      <c r="BX134" s="5">
        <f t="shared" si="112"/>
        <v>1</v>
      </c>
      <c r="BY134" s="5">
        <f t="shared" si="113"/>
        <v>1</v>
      </c>
      <c r="BZ134" s="5">
        <f t="shared" si="114"/>
        <v>1</v>
      </c>
      <c r="CA134" s="5">
        <f t="shared" si="115"/>
        <v>1</v>
      </c>
      <c r="CB134" s="5">
        <f t="shared" si="116"/>
        <v>1</v>
      </c>
      <c r="CC134" s="5">
        <f t="shared" si="117"/>
        <v>1</v>
      </c>
      <c r="CD134" s="5" t="str">
        <f t="shared" si="118"/>
        <v>?</v>
      </c>
      <c r="CE134" s="4" t="str">
        <f t="shared" si="119"/>
        <v>Kitöltés rendben!</v>
      </c>
      <c r="CF134" s="5">
        <f t="shared" si="120"/>
        <v>1</v>
      </c>
      <c r="CG134" s="5">
        <f t="shared" si="121"/>
        <v>0</v>
      </c>
      <c r="CH134" s="5">
        <f t="shared" si="122"/>
        <v>1</v>
      </c>
    </row>
    <row r="135" spans="1:86" s="2" customFormat="1" ht="30.25" customHeight="1" x14ac:dyDescent="0.25">
      <c r="A135" s="1" t="str">
        <f t="shared" si="83"/>
        <v>Kitöltés rendben!</v>
      </c>
      <c r="B135" s="209">
        <v>2</v>
      </c>
      <c r="C135" s="208" t="s">
        <v>50</v>
      </c>
      <c r="D135" s="210" t="s">
        <v>283</v>
      </c>
      <c r="E135" s="210" t="s">
        <v>201</v>
      </c>
      <c r="F135" s="211" t="str">
        <f>VLOOKUP($G135,Összesítő!$B:$F,2,FALSE)</f>
        <v>21-12575-1-011-01-13</v>
      </c>
      <c r="G135" s="208" t="s">
        <v>214</v>
      </c>
      <c r="H135" s="6" t="str">
        <f>AY135&amp;"_"&amp;AW135&amp;"_FIV_"&amp;LEFT(Előlap!$B$6,4)</f>
        <v>3173_133_FIV_2026</v>
      </c>
      <c r="I135" s="6" t="str">
        <f>VLOOKUP($G135,Összesítő!$B:$F,5,FALSE)</f>
        <v>Lenti - kivéve Máhomfa, Iklódbördőce, Kerkabarabás, Zalabaksa, Csesztreg, Rédics, Resznek, Külsősárd, Belsősárd, Szilvágy, Pórszombat</v>
      </c>
      <c r="J135" s="6" t="str">
        <f>VLOOKUP($G135,Összesítő!$B:$F,4,FALSE)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35" s="7">
        <f t="shared" si="82"/>
        <v>2160</v>
      </c>
      <c r="L135" s="14">
        <v>2035</v>
      </c>
      <c r="M135" s="14">
        <v>2035</v>
      </c>
      <c r="N135" s="13">
        <v>0</v>
      </c>
      <c r="O135" s="8">
        <v>2160</v>
      </c>
      <c r="P135" s="8">
        <v>0</v>
      </c>
      <c r="R135" s="8">
        <v>0</v>
      </c>
      <c r="S135" s="8">
        <v>0</v>
      </c>
      <c r="T135" s="8">
        <v>0</v>
      </c>
      <c r="U135" s="8">
        <v>0</v>
      </c>
      <c r="V135" s="8">
        <v>0</v>
      </c>
      <c r="W135" s="8">
        <v>0</v>
      </c>
      <c r="X135" s="8">
        <v>0</v>
      </c>
      <c r="Y135" s="8">
        <v>0</v>
      </c>
      <c r="Z135" s="8">
        <v>0</v>
      </c>
      <c r="AA135" s="8">
        <v>0</v>
      </c>
      <c r="AB135" s="8">
        <v>0</v>
      </c>
      <c r="AC135" s="7">
        <f t="shared" si="84"/>
        <v>0</v>
      </c>
      <c r="AD135" s="3" t="str">
        <f t="shared" si="85"/>
        <v>Nem rövidtávú a feladat.</v>
      </c>
      <c r="AF135" s="8">
        <v>0</v>
      </c>
      <c r="AG135" s="8">
        <v>0</v>
      </c>
      <c r="AH135" s="8">
        <v>0</v>
      </c>
      <c r="AI135" s="8">
        <v>0</v>
      </c>
      <c r="AJ135" s="8">
        <v>0</v>
      </c>
      <c r="AK135" s="8">
        <v>0</v>
      </c>
      <c r="AL135" s="8">
        <v>0</v>
      </c>
      <c r="AM135" s="8">
        <v>0</v>
      </c>
      <c r="AN135" s="8">
        <v>0</v>
      </c>
      <c r="AO135" s="8">
        <v>0</v>
      </c>
      <c r="AP135" s="8">
        <v>0</v>
      </c>
      <c r="AQ135" s="7">
        <f t="shared" si="86"/>
        <v>0</v>
      </c>
      <c r="AR135" s="40" t="s">
        <v>204</v>
      </c>
      <c r="AS135" s="3" t="str">
        <f t="shared" si="87"/>
        <v>Forráshiányos a feladat!</v>
      </c>
      <c r="AU135" s="15" t="s">
        <v>135</v>
      </c>
      <c r="AV135" s="15" t="s">
        <v>135</v>
      </c>
      <c r="AW135" s="6">
        <f>COUNTA($G$3:G135)</f>
        <v>133</v>
      </c>
      <c r="AY135" s="9">
        <f>VLOOKUP($G135,Összesítő!$B:$F,3,FALSE)</f>
        <v>3173</v>
      </c>
      <c r="AZ135" s="9">
        <f t="shared" si="88"/>
        <v>0</v>
      </c>
      <c r="BA135" s="5">
        <f t="shared" si="89"/>
        <v>1</v>
      </c>
      <c r="BB135" s="5" t="str">
        <f t="shared" si="90"/>
        <v>H</v>
      </c>
      <c r="BC135" s="5">
        <f t="shared" si="91"/>
        <v>0</v>
      </c>
      <c r="BD135" s="5">
        <f t="shared" si="92"/>
        <v>0</v>
      </c>
      <c r="BE135" s="5">
        <f t="shared" si="93"/>
        <v>0</v>
      </c>
      <c r="BF135" s="9" t="str">
        <f t="shared" si="94"/>
        <v>Nem rövidtávú a feladat.</v>
      </c>
      <c r="BG135" s="5">
        <f t="shared" si="95"/>
        <v>1</v>
      </c>
      <c r="BH135" s="5">
        <f t="shared" si="96"/>
        <v>1</v>
      </c>
      <c r="BI135" s="5">
        <f t="shared" si="97"/>
        <v>1</v>
      </c>
      <c r="BJ135" s="5">
        <f t="shared" si="98"/>
        <v>1</v>
      </c>
      <c r="BK135" s="5">
        <f t="shared" si="99"/>
        <v>1</v>
      </c>
      <c r="BL135" s="4" t="str">
        <f t="shared" si="100"/>
        <v>Forráshiányos a feladat!</v>
      </c>
      <c r="BM135" s="5">
        <f t="shared" si="101"/>
        <v>0</v>
      </c>
      <c r="BN135" s="5">
        <f t="shared" si="102"/>
        <v>1</v>
      </c>
      <c r="BO135" s="5">
        <f t="shared" si="103"/>
        <v>0</v>
      </c>
      <c r="BP135" s="5">
        <f t="shared" si="104"/>
        <v>0</v>
      </c>
      <c r="BQ135" s="5">
        <f t="shared" si="105"/>
        <v>0</v>
      </c>
      <c r="BR135" s="9">
        <f t="shared" si="106"/>
        <v>0</v>
      </c>
      <c r="BS135" s="5">
        <f t="shared" si="107"/>
        <v>0</v>
      </c>
      <c r="BT135" s="5">
        <f t="shared" si="108"/>
        <v>0</v>
      </c>
      <c r="BU135" s="5">
        <f t="shared" si="109"/>
        <v>1</v>
      </c>
      <c r="BV135" s="5">
        <f t="shared" si="110"/>
        <v>1</v>
      </c>
      <c r="BW135" s="5">
        <f t="shared" si="111"/>
        <v>1</v>
      </c>
      <c r="BX135" s="5">
        <f t="shared" si="112"/>
        <v>1</v>
      </c>
      <c r="BY135" s="5">
        <f t="shared" si="113"/>
        <v>1</v>
      </c>
      <c r="BZ135" s="5">
        <f t="shared" si="114"/>
        <v>1</v>
      </c>
      <c r="CA135" s="5">
        <f t="shared" si="115"/>
        <v>1</v>
      </c>
      <c r="CB135" s="5">
        <f t="shared" si="116"/>
        <v>1</v>
      </c>
      <c r="CC135" s="5">
        <f t="shared" si="117"/>
        <v>1</v>
      </c>
      <c r="CD135" s="5" t="str">
        <f t="shared" si="118"/>
        <v>?</v>
      </c>
      <c r="CE135" s="4" t="str">
        <f t="shared" si="119"/>
        <v>Kitöltés rendben!</v>
      </c>
      <c r="CF135" s="5">
        <f t="shared" si="120"/>
        <v>1</v>
      </c>
      <c r="CG135" s="5">
        <f t="shared" si="121"/>
        <v>0</v>
      </c>
      <c r="CH135" s="5">
        <f t="shared" si="122"/>
        <v>1</v>
      </c>
    </row>
    <row r="136" spans="1:86" s="2" customFormat="1" ht="30.25" customHeight="1" x14ac:dyDescent="0.25">
      <c r="A136" s="1" t="str">
        <f t="shared" si="83"/>
        <v>Kitöltés rendben!</v>
      </c>
      <c r="B136" s="209">
        <v>2</v>
      </c>
      <c r="C136" s="208" t="s">
        <v>50</v>
      </c>
      <c r="D136" s="210" t="s">
        <v>284</v>
      </c>
      <c r="E136" s="210" t="s">
        <v>201</v>
      </c>
      <c r="F136" s="211" t="str">
        <f>VLOOKUP($G136,Összesítő!$B:$F,2,FALSE)</f>
        <v>21-12575-1-011-01-13</v>
      </c>
      <c r="G136" s="208" t="s">
        <v>214</v>
      </c>
      <c r="H136" s="6" t="str">
        <f>AY136&amp;"_"&amp;AW136&amp;"_FIV_"&amp;LEFT(Előlap!$B$6,4)</f>
        <v>3173_134_FIV_2026</v>
      </c>
      <c r="I136" s="6" t="str">
        <f>VLOOKUP($G136,Összesítő!$B:$F,5,FALSE)</f>
        <v>Lenti - kivéve Máhomfa, Iklódbördőce, Kerkabarabás, Zalabaksa, Csesztreg, Rédics, Resznek, Külsősárd, Belsősárd, Szilvágy, Pórszombat</v>
      </c>
      <c r="J136" s="6" t="str">
        <f>VLOOKUP($G136,Összesítő!$B:$F,4,FALSE)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36" s="7">
        <f t="shared" si="82"/>
        <v>2160</v>
      </c>
      <c r="L136" s="14">
        <v>2035</v>
      </c>
      <c r="M136" s="14">
        <v>2035</v>
      </c>
      <c r="N136" s="13">
        <v>0</v>
      </c>
      <c r="O136" s="8">
        <v>2160</v>
      </c>
      <c r="P136" s="8">
        <v>0</v>
      </c>
      <c r="R136" s="8">
        <v>0</v>
      </c>
      <c r="S136" s="8">
        <v>0</v>
      </c>
      <c r="T136" s="8">
        <v>0</v>
      </c>
      <c r="U136" s="8">
        <v>0</v>
      </c>
      <c r="V136" s="8">
        <v>0</v>
      </c>
      <c r="W136" s="8">
        <v>0</v>
      </c>
      <c r="X136" s="8">
        <v>0</v>
      </c>
      <c r="Y136" s="8">
        <v>0</v>
      </c>
      <c r="Z136" s="8">
        <v>0</v>
      </c>
      <c r="AA136" s="8">
        <v>0</v>
      </c>
      <c r="AB136" s="8">
        <v>0</v>
      </c>
      <c r="AC136" s="7">
        <f t="shared" si="84"/>
        <v>0</v>
      </c>
      <c r="AD136" s="3" t="str">
        <f t="shared" si="85"/>
        <v>Nem rövidtávú a feladat.</v>
      </c>
      <c r="AF136" s="8">
        <v>0</v>
      </c>
      <c r="AG136" s="8">
        <v>0</v>
      </c>
      <c r="AH136" s="8">
        <v>0</v>
      </c>
      <c r="AI136" s="8">
        <v>0</v>
      </c>
      <c r="AJ136" s="8">
        <v>0</v>
      </c>
      <c r="AK136" s="8">
        <v>0</v>
      </c>
      <c r="AL136" s="8">
        <v>0</v>
      </c>
      <c r="AM136" s="8">
        <v>0</v>
      </c>
      <c r="AN136" s="8">
        <v>0</v>
      </c>
      <c r="AO136" s="8">
        <v>0</v>
      </c>
      <c r="AP136" s="8">
        <v>0</v>
      </c>
      <c r="AQ136" s="7">
        <f t="shared" si="86"/>
        <v>0</v>
      </c>
      <c r="AR136" s="40" t="s">
        <v>204</v>
      </c>
      <c r="AS136" s="3" t="str">
        <f t="shared" si="87"/>
        <v>Forráshiányos a feladat!</v>
      </c>
      <c r="AU136" s="15" t="s">
        <v>135</v>
      </c>
      <c r="AV136" s="15" t="s">
        <v>135</v>
      </c>
      <c r="AW136" s="6">
        <f>COUNTA($G$3:G136)</f>
        <v>134</v>
      </c>
      <c r="AY136" s="9">
        <f>VLOOKUP($G136,Összesítő!$B:$F,3,FALSE)</f>
        <v>3173</v>
      </c>
      <c r="AZ136" s="9">
        <f t="shared" si="88"/>
        <v>0</v>
      </c>
      <c r="BA136" s="5">
        <f t="shared" si="89"/>
        <v>1</v>
      </c>
      <c r="BB136" s="5" t="str">
        <f t="shared" si="90"/>
        <v>H</v>
      </c>
      <c r="BC136" s="5">
        <f t="shared" si="91"/>
        <v>0</v>
      </c>
      <c r="BD136" s="5">
        <f t="shared" si="92"/>
        <v>0</v>
      </c>
      <c r="BE136" s="5">
        <f t="shared" si="93"/>
        <v>0</v>
      </c>
      <c r="BF136" s="9" t="str">
        <f t="shared" si="94"/>
        <v>Nem rövidtávú a feladat.</v>
      </c>
      <c r="BG136" s="5">
        <f t="shared" si="95"/>
        <v>1</v>
      </c>
      <c r="BH136" s="5">
        <f t="shared" si="96"/>
        <v>1</v>
      </c>
      <c r="BI136" s="5">
        <f t="shared" si="97"/>
        <v>1</v>
      </c>
      <c r="BJ136" s="5">
        <f t="shared" si="98"/>
        <v>1</v>
      </c>
      <c r="BK136" s="5">
        <f t="shared" si="99"/>
        <v>1</v>
      </c>
      <c r="BL136" s="4" t="str">
        <f t="shared" si="100"/>
        <v>Forráshiányos a feladat!</v>
      </c>
      <c r="BM136" s="5">
        <f t="shared" si="101"/>
        <v>0</v>
      </c>
      <c r="BN136" s="5">
        <f t="shared" si="102"/>
        <v>1</v>
      </c>
      <c r="BO136" s="5">
        <f t="shared" si="103"/>
        <v>0</v>
      </c>
      <c r="BP136" s="5">
        <f t="shared" si="104"/>
        <v>0</v>
      </c>
      <c r="BQ136" s="5">
        <f t="shared" si="105"/>
        <v>0</v>
      </c>
      <c r="BR136" s="9">
        <f t="shared" si="106"/>
        <v>0</v>
      </c>
      <c r="BS136" s="5">
        <f t="shared" si="107"/>
        <v>0</v>
      </c>
      <c r="BT136" s="5">
        <f t="shared" si="108"/>
        <v>0</v>
      </c>
      <c r="BU136" s="5">
        <f t="shared" si="109"/>
        <v>1</v>
      </c>
      <c r="BV136" s="5">
        <f t="shared" si="110"/>
        <v>1</v>
      </c>
      <c r="BW136" s="5">
        <f t="shared" si="111"/>
        <v>1</v>
      </c>
      <c r="BX136" s="5">
        <f t="shared" si="112"/>
        <v>1</v>
      </c>
      <c r="BY136" s="5">
        <f t="shared" si="113"/>
        <v>1</v>
      </c>
      <c r="BZ136" s="5">
        <f t="shared" si="114"/>
        <v>1</v>
      </c>
      <c r="CA136" s="5">
        <f t="shared" si="115"/>
        <v>1</v>
      </c>
      <c r="CB136" s="5">
        <f t="shared" si="116"/>
        <v>1</v>
      </c>
      <c r="CC136" s="5">
        <f t="shared" si="117"/>
        <v>1</v>
      </c>
      <c r="CD136" s="5" t="str">
        <f t="shared" si="118"/>
        <v>?</v>
      </c>
      <c r="CE136" s="4" t="str">
        <f t="shared" si="119"/>
        <v>Kitöltés rendben!</v>
      </c>
      <c r="CF136" s="5">
        <f t="shared" si="120"/>
        <v>1</v>
      </c>
      <c r="CG136" s="5">
        <f t="shared" si="121"/>
        <v>0</v>
      </c>
      <c r="CH136" s="5">
        <f t="shared" si="122"/>
        <v>1</v>
      </c>
    </row>
    <row r="137" spans="1:86" s="2" customFormat="1" ht="30.25" customHeight="1" x14ac:dyDescent="0.25">
      <c r="A137" s="1" t="str">
        <f t="shared" si="83"/>
        <v>Kitöltés rendben!</v>
      </c>
      <c r="B137" s="209">
        <v>2</v>
      </c>
      <c r="C137" s="208" t="s">
        <v>50</v>
      </c>
      <c r="D137" s="210" t="s">
        <v>285</v>
      </c>
      <c r="E137" s="210" t="s">
        <v>201</v>
      </c>
      <c r="F137" s="211" t="str">
        <f>VLOOKUP($G137,Összesítő!$B:$F,2,FALSE)</f>
        <v>21-12575-1-011-01-13</v>
      </c>
      <c r="G137" s="208" t="s">
        <v>214</v>
      </c>
      <c r="H137" s="6" t="str">
        <f>AY137&amp;"_"&amp;AW137&amp;"_FIV_"&amp;LEFT(Előlap!$B$6,4)</f>
        <v>3173_135_FIV_2026</v>
      </c>
      <c r="I137" s="6" t="str">
        <f>VLOOKUP($G137,Összesítő!$B:$F,5,FALSE)</f>
        <v>Lenti - kivéve Máhomfa, Iklódbördőce, Kerkabarabás, Zalabaksa, Csesztreg, Rédics, Resznek, Külsősárd, Belsősárd, Szilvágy, Pórszombat</v>
      </c>
      <c r="J137" s="6" t="str">
        <f>VLOOKUP($G137,Összesítő!$B:$F,4,FALSE)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37" s="7">
        <f t="shared" si="82"/>
        <v>1200</v>
      </c>
      <c r="L137" s="14">
        <v>2035</v>
      </c>
      <c r="M137" s="14">
        <v>2035</v>
      </c>
      <c r="N137" s="13">
        <v>0</v>
      </c>
      <c r="O137" s="8">
        <v>1200</v>
      </c>
      <c r="P137" s="8">
        <v>0</v>
      </c>
      <c r="R137" s="8">
        <v>0</v>
      </c>
      <c r="S137" s="8">
        <v>0</v>
      </c>
      <c r="T137" s="8">
        <v>0</v>
      </c>
      <c r="U137" s="8">
        <v>0</v>
      </c>
      <c r="V137" s="8">
        <v>0</v>
      </c>
      <c r="W137" s="8">
        <v>0</v>
      </c>
      <c r="X137" s="8">
        <v>0</v>
      </c>
      <c r="Y137" s="8">
        <v>0</v>
      </c>
      <c r="Z137" s="8">
        <v>0</v>
      </c>
      <c r="AA137" s="8">
        <v>0</v>
      </c>
      <c r="AB137" s="8">
        <v>0</v>
      </c>
      <c r="AC137" s="7">
        <f t="shared" si="84"/>
        <v>0</v>
      </c>
      <c r="AD137" s="3" t="str">
        <f t="shared" si="85"/>
        <v>Nem rövidtávú a feladat.</v>
      </c>
      <c r="AF137" s="8">
        <v>0</v>
      </c>
      <c r="AG137" s="8">
        <v>0</v>
      </c>
      <c r="AH137" s="8">
        <v>0</v>
      </c>
      <c r="AI137" s="8">
        <v>0</v>
      </c>
      <c r="AJ137" s="8">
        <v>0</v>
      </c>
      <c r="AK137" s="8">
        <v>0</v>
      </c>
      <c r="AL137" s="8">
        <v>0</v>
      </c>
      <c r="AM137" s="8">
        <v>0</v>
      </c>
      <c r="AN137" s="8">
        <v>0</v>
      </c>
      <c r="AO137" s="8">
        <v>0</v>
      </c>
      <c r="AP137" s="8">
        <v>0</v>
      </c>
      <c r="AQ137" s="7">
        <f t="shared" si="86"/>
        <v>0</v>
      </c>
      <c r="AR137" s="40" t="s">
        <v>204</v>
      </c>
      <c r="AS137" s="3" t="str">
        <f t="shared" si="87"/>
        <v>Forráshiányos a feladat!</v>
      </c>
      <c r="AU137" s="15" t="s">
        <v>135</v>
      </c>
      <c r="AV137" s="15" t="s">
        <v>135</v>
      </c>
      <c r="AW137" s="6">
        <f>COUNTA($G$3:G137)</f>
        <v>135</v>
      </c>
      <c r="AY137" s="9">
        <f>VLOOKUP($G137,Összesítő!$B:$F,3,FALSE)</f>
        <v>3173</v>
      </c>
      <c r="AZ137" s="9">
        <f t="shared" si="88"/>
        <v>0</v>
      </c>
      <c r="BA137" s="5">
        <f t="shared" si="89"/>
        <v>1</v>
      </c>
      <c r="BB137" s="5" t="str">
        <f t="shared" si="90"/>
        <v>H</v>
      </c>
      <c r="BC137" s="5">
        <f t="shared" si="91"/>
        <v>0</v>
      </c>
      <c r="BD137" s="5">
        <f t="shared" si="92"/>
        <v>0</v>
      </c>
      <c r="BE137" s="5">
        <f t="shared" si="93"/>
        <v>0</v>
      </c>
      <c r="BF137" s="9" t="str">
        <f t="shared" si="94"/>
        <v>Nem rövidtávú a feladat.</v>
      </c>
      <c r="BG137" s="5">
        <f t="shared" si="95"/>
        <v>1</v>
      </c>
      <c r="BH137" s="5">
        <f t="shared" si="96"/>
        <v>1</v>
      </c>
      <c r="BI137" s="5">
        <f t="shared" si="97"/>
        <v>1</v>
      </c>
      <c r="BJ137" s="5">
        <f t="shared" si="98"/>
        <v>1</v>
      </c>
      <c r="BK137" s="5">
        <f t="shared" si="99"/>
        <v>1</v>
      </c>
      <c r="BL137" s="4" t="str">
        <f t="shared" si="100"/>
        <v>Forráshiányos a feladat!</v>
      </c>
      <c r="BM137" s="5">
        <f t="shared" si="101"/>
        <v>0</v>
      </c>
      <c r="BN137" s="5">
        <f t="shared" si="102"/>
        <v>1</v>
      </c>
      <c r="BO137" s="5">
        <f t="shared" si="103"/>
        <v>0</v>
      </c>
      <c r="BP137" s="5">
        <f t="shared" si="104"/>
        <v>0</v>
      </c>
      <c r="BQ137" s="5">
        <f t="shared" si="105"/>
        <v>0</v>
      </c>
      <c r="BR137" s="9">
        <f t="shared" si="106"/>
        <v>0</v>
      </c>
      <c r="BS137" s="5">
        <f t="shared" si="107"/>
        <v>0</v>
      </c>
      <c r="BT137" s="5">
        <f t="shared" si="108"/>
        <v>0</v>
      </c>
      <c r="BU137" s="5">
        <f t="shared" si="109"/>
        <v>1</v>
      </c>
      <c r="BV137" s="5">
        <f t="shared" si="110"/>
        <v>1</v>
      </c>
      <c r="BW137" s="5">
        <f t="shared" si="111"/>
        <v>1</v>
      </c>
      <c r="BX137" s="5">
        <f t="shared" si="112"/>
        <v>1</v>
      </c>
      <c r="BY137" s="5">
        <f t="shared" si="113"/>
        <v>1</v>
      </c>
      <c r="BZ137" s="5">
        <f t="shared" si="114"/>
        <v>1</v>
      </c>
      <c r="CA137" s="5">
        <f t="shared" si="115"/>
        <v>1</v>
      </c>
      <c r="CB137" s="5">
        <f t="shared" si="116"/>
        <v>1</v>
      </c>
      <c r="CC137" s="5">
        <f t="shared" si="117"/>
        <v>1</v>
      </c>
      <c r="CD137" s="5" t="str">
        <f t="shared" si="118"/>
        <v>?</v>
      </c>
      <c r="CE137" s="4" t="str">
        <f t="shared" si="119"/>
        <v>Kitöltés rendben!</v>
      </c>
      <c r="CF137" s="5">
        <f t="shared" si="120"/>
        <v>1</v>
      </c>
      <c r="CG137" s="5">
        <f t="shared" si="121"/>
        <v>0</v>
      </c>
      <c r="CH137" s="5">
        <f t="shared" si="122"/>
        <v>1</v>
      </c>
    </row>
    <row r="138" spans="1:86" s="2" customFormat="1" ht="30.25" customHeight="1" x14ac:dyDescent="0.25">
      <c r="A138" s="1" t="str">
        <f t="shared" si="83"/>
        <v>Kitöltés rendben!</v>
      </c>
      <c r="B138" s="209">
        <v>2</v>
      </c>
      <c r="C138" s="208" t="s">
        <v>50</v>
      </c>
      <c r="D138" s="210" t="s">
        <v>286</v>
      </c>
      <c r="E138" s="210" t="s">
        <v>201</v>
      </c>
      <c r="F138" s="211" t="str">
        <f>VLOOKUP($G138,Összesítő!$B:$F,2,FALSE)</f>
        <v>21-12575-1-011-01-13</v>
      </c>
      <c r="G138" s="208" t="s">
        <v>214</v>
      </c>
      <c r="H138" s="6" t="str">
        <f>AY138&amp;"_"&amp;AW138&amp;"_FIV_"&amp;LEFT(Előlap!$B$6,4)</f>
        <v>3173_136_FIV_2026</v>
      </c>
      <c r="I138" s="6" t="str">
        <f>VLOOKUP($G138,Összesítő!$B:$F,5,FALSE)</f>
        <v>Lenti - kivéve Máhomfa, Iklódbördőce, Kerkabarabás, Zalabaksa, Csesztreg, Rédics, Resznek, Külsősárd, Belsősárd, Szilvágy, Pórszombat</v>
      </c>
      <c r="J138" s="6" t="str">
        <f>VLOOKUP($G138,Összesítő!$B:$F,4,FALSE)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38" s="7">
        <f t="shared" si="82"/>
        <v>1200</v>
      </c>
      <c r="L138" s="14">
        <v>2035</v>
      </c>
      <c r="M138" s="14">
        <v>2035</v>
      </c>
      <c r="N138" s="13">
        <v>0</v>
      </c>
      <c r="O138" s="8">
        <v>1200</v>
      </c>
      <c r="P138" s="8">
        <v>0</v>
      </c>
      <c r="R138" s="8">
        <v>0</v>
      </c>
      <c r="S138" s="8">
        <v>0</v>
      </c>
      <c r="T138" s="8">
        <v>0</v>
      </c>
      <c r="U138" s="8">
        <v>0</v>
      </c>
      <c r="V138" s="8">
        <v>0</v>
      </c>
      <c r="W138" s="8">
        <v>0</v>
      </c>
      <c r="X138" s="8">
        <v>0</v>
      </c>
      <c r="Y138" s="8">
        <v>0</v>
      </c>
      <c r="Z138" s="8">
        <v>0</v>
      </c>
      <c r="AA138" s="8">
        <v>0</v>
      </c>
      <c r="AB138" s="8">
        <v>0</v>
      </c>
      <c r="AC138" s="7">
        <f t="shared" si="84"/>
        <v>0</v>
      </c>
      <c r="AD138" s="3" t="str">
        <f t="shared" si="85"/>
        <v>Nem rövidtávú a feladat.</v>
      </c>
      <c r="AF138" s="8">
        <v>0</v>
      </c>
      <c r="AG138" s="8">
        <v>0</v>
      </c>
      <c r="AH138" s="8">
        <v>0</v>
      </c>
      <c r="AI138" s="8">
        <v>0</v>
      </c>
      <c r="AJ138" s="8">
        <v>0</v>
      </c>
      <c r="AK138" s="8">
        <v>0</v>
      </c>
      <c r="AL138" s="8">
        <v>0</v>
      </c>
      <c r="AM138" s="8">
        <v>0</v>
      </c>
      <c r="AN138" s="8">
        <v>0</v>
      </c>
      <c r="AO138" s="8">
        <v>0</v>
      </c>
      <c r="AP138" s="8">
        <v>0</v>
      </c>
      <c r="AQ138" s="7">
        <f t="shared" si="86"/>
        <v>0</v>
      </c>
      <c r="AR138" s="40" t="s">
        <v>204</v>
      </c>
      <c r="AS138" s="3" t="str">
        <f t="shared" si="87"/>
        <v>Forráshiányos a feladat!</v>
      </c>
      <c r="AU138" s="15" t="s">
        <v>135</v>
      </c>
      <c r="AV138" s="15" t="s">
        <v>135</v>
      </c>
      <c r="AW138" s="6">
        <f>COUNTA($G$3:G138)</f>
        <v>136</v>
      </c>
      <c r="AY138" s="9">
        <f>VLOOKUP($G138,Összesítő!$B:$F,3,FALSE)</f>
        <v>3173</v>
      </c>
      <c r="AZ138" s="9">
        <f t="shared" si="88"/>
        <v>0</v>
      </c>
      <c r="BA138" s="5">
        <f t="shared" si="89"/>
        <v>1</v>
      </c>
      <c r="BB138" s="5" t="str">
        <f t="shared" si="90"/>
        <v>H</v>
      </c>
      <c r="BC138" s="5">
        <f t="shared" si="91"/>
        <v>0</v>
      </c>
      <c r="BD138" s="5">
        <f t="shared" si="92"/>
        <v>0</v>
      </c>
      <c r="BE138" s="5">
        <f t="shared" si="93"/>
        <v>0</v>
      </c>
      <c r="BF138" s="9" t="str">
        <f t="shared" si="94"/>
        <v>Nem rövidtávú a feladat.</v>
      </c>
      <c r="BG138" s="5">
        <f t="shared" si="95"/>
        <v>1</v>
      </c>
      <c r="BH138" s="5">
        <f t="shared" si="96"/>
        <v>1</v>
      </c>
      <c r="BI138" s="5">
        <f t="shared" si="97"/>
        <v>1</v>
      </c>
      <c r="BJ138" s="5">
        <f t="shared" si="98"/>
        <v>1</v>
      </c>
      <c r="BK138" s="5">
        <f t="shared" si="99"/>
        <v>1</v>
      </c>
      <c r="BL138" s="4" t="str">
        <f t="shared" si="100"/>
        <v>Forráshiányos a feladat!</v>
      </c>
      <c r="BM138" s="5">
        <f t="shared" si="101"/>
        <v>0</v>
      </c>
      <c r="BN138" s="5">
        <f t="shared" si="102"/>
        <v>1</v>
      </c>
      <c r="BO138" s="5">
        <f t="shared" si="103"/>
        <v>0</v>
      </c>
      <c r="BP138" s="5">
        <f t="shared" si="104"/>
        <v>0</v>
      </c>
      <c r="BQ138" s="5">
        <f t="shared" si="105"/>
        <v>0</v>
      </c>
      <c r="BR138" s="9">
        <f t="shared" si="106"/>
        <v>0</v>
      </c>
      <c r="BS138" s="5">
        <f t="shared" si="107"/>
        <v>0</v>
      </c>
      <c r="BT138" s="5">
        <f t="shared" si="108"/>
        <v>0</v>
      </c>
      <c r="BU138" s="5">
        <f t="shared" si="109"/>
        <v>1</v>
      </c>
      <c r="BV138" s="5">
        <f t="shared" si="110"/>
        <v>1</v>
      </c>
      <c r="BW138" s="5">
        <f t="shared" si="111"/>
        <v>1</v>
      </c>
      <c r="BX138" s="5">
        <f t="shared" si="112"/>
        <v>1</v>
      </c>
      <c r="BY138" s="5">
        <f t="shared" si="113"/>
        <v>1</v>
      </c>
      <c r="BZ138" s="5">
        <f t="shared" si="114"/>
        <v>1</v>
      </c>
      <c r="CA138" s="5">
        <f t="shared" si="115"/>
        <v>1</v>
      </c>
      <c r="CB138" s="5">
        <f t="shared" si="116"/>
        <v>1</v>
      </c>
      <c r="CC138" s="5">
        <f t="shared" si="117"/>
        <v>1</v>
      </c>
      <c r="CD138" s="5" t="str">
        <f t="shared" si="118"/>
        <v>?</v>
      </c>
      <c r="CE138" s="4" t="str">
        <f t="shared" si="119"/>
        <v>Kitöltés rendben!</v>
      </c>
      <c r="CF138" s="5">
        <f t="shared" si="120"/>
        <v>1</v>
      </c>
      <c r="CG138" s="5">
        <f t="shared" si="121"/>
        <v>0</v>
      </c>
      <c r="CH138" s="5">
        <f t="shared" si="122"/>
        <v>1</v>
      </c>
    </row>
    <row r="139" spans="1:86" s="2" customFormat="1" ht="30.25" customHeight="1" x14ac:dyDescent="0.25">
      <c r="A139" s="1" t="str">
        <f t="shared" si="83"/>
        <v>Kitöltés rendben!</v>
      </c>
      <c r="B139" s="209">
        <v>2</v>
      </c>
      <c r="C139" s="208" t="s">
        <v>50</v>
      </c>
      <c r="D139" s="210" t="s">
        <v>311</v>
      </c>
      <c r="E139" s="210" t="s">
        <v>201</v>
      </c>
      <c r="F139" s="211" t="str">
        <f>VLOOKUP($G139,Összesítő!$B:$F,2,FALSE)</f>
        <v>21-12575-1-011-01-13</v>
      </c>
      <c r="G139" s="208" t="s">
        <v>214</v>
      </c>
      <c r="H139" s="6" t="str">
        <f>AY139&amp;"_"&amp;AW139&amp;"_FIV_"&amp;LEFT(Előlap!$B$6,4)</f>
        <v>3173_137_FIV_2026</v>
      </c>
      <c r="I139" s="6" t="str">
        <f>VLOOKUP($G139,Összesítő!$B:$F,5,FALSE)</f>
        <v>Lenti - kivéve Máhomfa, Iklódbördőce, Kerkabarabás, Zalabaksa, Csesztreg, Rédics, Resznek, Külsősárd, Belsősárd, Szilvágy, Pórszombat</v>
      </c>
      <c r="J139" s="6" t="str">
        <f>VLOOKUP($G139,Összesítő!$B:$F,4,FALSE)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39" s="7">
        <f t="shared" si="82"/>
        <v>2370</v>
      </c>
      <c r="L139" s="14">
        <v>2035</v>
      </c>
      <c r="M139" s="14">
        <v>2035</v>
      </c>
      <c r="N139" s="13">
        <v>0</v>
      </c>
      <c r="O139" s="8">
        <v>2370</v>
      </c>
      <c r="P139" s="8">
        <v>0</v>
      </c>
      <c r="R139" s="8">
        <v>0</v>
      </c>
      <c r="S139" s="8">
        <v>0</v>
      </c>
      <c r="T139" s="8">
        <v>0</v>
      </c>
      <c r="U139" s="8">
        <v>0</v>
      </c>
      <c r="V139" s="8">
        <v>0</v>
      </c>
      <c r="W139" s="8">
        <v>0</v>
      </c>
      <c r="X139" s="8">
        <v>0</v>
      </c>
      <c r="Y139" s="8">
        <v>0</v>
      </c>
      <c r="Z139" s="8">
        <v>0</v>
      </c>
      <c r="AA139" s="8">
        <v>0</v>
      </c>
      <c r="AB139" s="8">
        <v>0</v>
      </c>
      <c r="AC139" s="7">
        <f t="shared" si="84"/>
        <v>0</v>
      </c>
      <c r="AD139" s="3" t="str">
        <f t="shared" si="85"/>
        <v>Nem rövidtávú a feladat.</v>
      </c>
      <c r="AF139" s="8">
        <v>2370</v>
      </c>
      <c r="AG139" s="8">
        <v>0</v>
      </c>
      <c r="AH139" s="8">
        <v>0</v>
      </c>
      <c r="AI139" s="8">
        <v>0</v>
      </c>
      <c r="AJ139" s="8">
        <v>0</v>
      </c>
      <c r="AK139" s="8">
        <v>0</v>
      </c>
      <c r="AL139" s="8">
        <v>0</v>
      </c>
      <c r="AM139" s="8">
        <v>0</v>
      </c>
      <c r="AN139" s="8">
        <v>0</v>
      </c>
      <c r="AO139" s="8">
        <v>0</v>
      </c>
      <c r="AP139" s="8">
        <v>0</v>
      </c>
      <c r="AQ139" s="7">
        <f t="shared" si="86"/>
        <v>2370</v>
      </c>
      <c r="AR139" s="40" t="s">
        <v>203</v>
      </c>
      <c r="AS139" s="3" t="str">
        <f t="shared" si="87"/>
        <v>A forrás egyenlő a költséggel (II.ütem).</v>
      </c>
      <c r="AU139" s="15" t="s">
        <v>135</v>
      </c>
      <c r="AV139" s="15" t="s">
        <v>135</v>
      </c>
      <c r="AW139" s="6">
        <f>COUNTA($G$3:G139)</f>
        <v>137</v>
      </c>
      <c r="AY139" s="9">
        <f>VLOOKUP($G139,Összesítő!$B:$F,3,FALSE)</f>
        <v>3173</v>
      </c>
      <c r="AZ139" s="9">
        <f t="shared" si="88"/>
        <v>0</v>
      </c>
      <c r="BA139" s="5">
        <f t="shared" si="89"/>
        <v>1</v>
      </c>
      <c r="BB139" s="5" t="str">
        <f t="shared" si="90"/>
        <v>H</v>
      </c>
      <c r="BC139" s="5">
        <f t="shared" si="91"/>
        <v>0</v>
      </c>
      <c r="BD139" s="5">
        <f t="shared" si="92"/>
        <v>0</v>
      </c>
      <c r="BE139" s="5">
        <f t="shared" si="93"/>
        <v>0</v>
      </c>
      <c r="BF139" s="9" t="str">
        <f t="shared" si="94"/>
        <v>Nem rövidtávú a feladat.</v>
      </c>
      <c r="BG139" s="5">
        <f t="shared" si="95"/>
        <v>1</v>
      </c>
      <c r="BH139" s="5">
        <f t="shared" si="96"/>
        <v>1</v>
      </c>
      <c r="BI139" s="5">
        <f t="shared" si="97"/>
        <v>0</v>
      </c>
      <c r="BJ139" s="5">
        <f t="shared" si="98"/>
        <v>1</v>
      </c>
      <c r="BK139" s="5">
        <f t="shared" si="99"/>
        <v>1</v>
      </c>
      <c r="BL139" s="4" t="str">
        <f t="shared" si="100"/>
        <v>A forrás egyenlő a költséggel (II.ütem).</v>
      </c>
      <c r="BM139" s="5">
        <f t="shared" si="101"/>
        <v>0</v>
      </c>
      <c r="BN139" s="5">
        <f t="shared" si="102"/>
        <v>1</v>
      </c>
      <c r="BO139" s="5">
        <f t="shared" si="103"/>
        <v>0</v>
      </c>
      <c r="BP139" s="5">
        <f t="shared" si="104"/>
        <v>0</v>
      </c>
      <c r="BQ139" s="5">
        <f t="shared" si="105"/>
        <v>0</v>
      </c>
      <c r="BR139" s="9">
        <f t="shared" si="106"/>
        <v>0</v>
      </c>
      <c r="BS139" s="5">
        <f t="shared" si="107"/>
        <v>0</v>
      </c>
      <c r="BT139" s="5">
        <f t="shared" si="108"/>
        <v>0</v>
      </c>
      <c r="BU139" s="5">
        <f t="shared" si="109"/>
        <v>1</v>
      </c>
      <c r="BV139" s="5">
        <f t="shared" si="110"/>
        <v>1</v>
      </c>
      <c r="BW139" s="5">
        <f t="shared" si="111"/>
        <v>1</v>
      </c>
      <c r="BX139" s="5">
        <f t="shared" si="112"/>
        <v>1</v>
      </c>
      <c r="BY139" s="5">
        <f t="shared" si="113"/>
        <v>1</v>
      </c>
      <c r="BZ139" s="5">
        <f t="shared" si="114"/>
        <v>1</v>
      </c>
      <c r="CA139" s="5">
        <f t="shared" si="115"/>
        <v>1</v>
      </c>
      <c r="CB139" s="5">
        <f t="shared" si="116"/>
        <v>1</v>
      </c>
      <c r="CC139" s="5">
        <f t="shared" si="117"/>
        <v>1</v>
      </c>
      <c r="CD139" s="5" t="str">
        <f t="shared" si="118"/>
        <v>?</v>
      </c>
      <c r="CE139" s="4" t="str">
        <f t="shared" si="119"/>
        <v>Kitöltés rendben!</v>
      </c>
      <c r="CF139" s="5">
        <f t="shared" si="120"/>
        <v>1</v>
      </c>
      <c r="CG139" s="5">
        <f t="shared" si="121"/>
        <v>0</v>
      </c>
      <c r="CH139" s="5">
        <f t="shared" si="122"/>
        <v>1</v>
      </c>
    </row>
    <row r="140" spans="1:86" s="2" customFormat="1" ht="30.25" customHeight="1" x14ac:dyDescent="0.25">
      <c r="A140" s="1" t="str">
        <f t="shared" si="83"/>
        <v>Kitöltés rendben!</v>
      </c>
      <c r="B140" s="209">
        <v>2</v>
      </c>
      <c r="C140" s="208" t="s">
        <v>50</v>
      </c>
      <c r="D140" s="210" t="s">
        <v>312</v>
      </c>
      <c r="E140" s="210" t="s">
        <v>201</v>
      </c>
      <c r="F140" s="211" t="str">
        <f>VLOOKUP($G140,Összesítő!$B:$F,2,FALSE)</f>
        <v>21-12575-1-011-01-13</v>
      </c>
      <c r="G140" s="208" t="s">
        <v>214</v>
      </c>
      <c r="H140" s="6" t="str">
        <f>AY140&amp;"_"&amp;AW140&amp;"_FIV_"&amp;LEFT(Előlap!$B$6,4)</f>
        <v>3173_138_FIV_2026</v>
      </c>
      <c r="I140" s="6" t="str">
        <f>VLOOKUP($G140,Összesítő!$B:$F,5,FALSE)</f>
        <v>Lenti - kivéve Máhomfa, Iklódbördőce, Kerkabarabás, Zalabaksa, Csesztreg, Rédics, Resznek, Külsősárd, Belsősárd, Szilvágy, Pórszombat</v>
      </c>
      <c r="J140" s="6" t="str">
        <f>VLOOKUP($G140,Összesítő!$B:$F,4,FALSE)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40" s="7">
        <f t="shared" si="82"/>
        <v>2370</v>
      </c>
      <c r="L140" s="14">
        <v>2035</v>
      </c>
      <c r="M140" s="14">
        <v>2035</v>
      </c>
      <c r="N140" s="13">
        <v>0</v>
      </c>
      <c r="O140" s="8">
        <v>2370</v>
      </c>
      <c r="P140" s="8">
        <v>0</v>
      </c>
      <c r="R140" s="8">
        <v>0</v>
      </c>
      <c r="S140" s="8">
        <v>0</v>
      </c>
      <c r="T140" s="8">
        <v>0</v>
      </c>
      <c r="U140" s="8">
        <v>0</v>
      </c>
      <c r="V140" s="8">
        <v>0</v>
      </c>
      <c r="W140" s="8">
        <v>0</v>
      </c>
      <c r="X140" s="8">
        <v>0</v>
      </c>
      <c r="Y140" s="8">
        <v>0</v>
      </c>
      <c r="Z140" s="8">
        <v>0</v>
      </c>
      <c r="AA140" s="8">
        <v>0</v>
      </c>
      <c r="AB140" s="8">
        <v>0</v>
      </c>
      <c r="AC140" s="7">
        <f t="shared" si="84"/>
        <v>0</v>
      </c>
      <c r="AD140" s="3" t="str">
        <f t="shared" si="85"/>
        <v>Nem rövidtávú a feladat.</v>
      </c>
      <c r="AF140" s="8">
        <v>2370</v>
      </c>
      <c r="AG140" s="8">
        <v>0</v>
      </c>
      <c r="AH140" s="8">
        <v>0</v>
      </c>
      <c r="AI140" s="8">
        <v>0</v>
      </c>
      <c r="AJ140" s="8">
        <v>0</v>
      </c>
      <c r="AK140" s="8">
        <v>0</v>
      </c>
      <c r="AL140" s="8">
        <v>0</v>
      </c>
      <c r="AM140" s="8">
        <v>0</v>
      </c>
      <c r="AN140" s="8">
        <v>0</v>
      </c>
      <c r="AO140" s="8">
        <v>0</v>
      </c>
      <c r="AP140" s="8">
        <v>0</v>
      </c>
      <c r="AQ140" s="7">
        <f t="shared" si="86"/>
        <v>2370</v>
      </c>
      <c r="AR140" s="40" t="s">
        <v>203</v>
      </c>
      <c r="AS140" s="3" t="str">
        <f t="shared" si="87"/>
        <v>A forrás egyenlő a költséggel (II.ütem).</v>
      </c>
      <c r="AU140" s="15" t="s">
        <v>135</v>
      </c>
      <c r="AV140" s="15" t="s">
        <v>135</v>
      </c>
      <c r="AW140" s="6">
        <f>COUNTA($G$3:G140)</f>
        <v>138</v>
      </c>
      <c r="AY140" s="9">
        <f>VLOOKUP($G140,Összesítő!$B:$F,3,FALSE)</f>
        <v>3173</v>
      </c>
      <c r="AZ140" s="9">
        <f t="shared" si="88"/>
        <v>0</v>
      </c>
      <c r="BA140" s="5">
        <f t="shared" si="89"/>
        <v>1</v>
      </c>
      <c r="BB140" s="5" t="str">
        <f t="shared" si="90"/>
        <v>H</v>
      </c>
      <c r="BC140" s="5">
        <f t="shared" si="91"/>
        <v>0</v>
      </c>
      <c r="BD140" s="5">
        <f t="shared" si="92"/>
        <v>0</v>
      </c>
      <c r="BE140" s="5">
        <f t="shared" si="93"/>
        <v>0</v>
      </c>
      <c r="BF140" s="9" t="str">
        <f t="shared" si="94"/>
        <v>Nem rövidtávú a feladat.</v>
      </c>
      <c r="BG140" s="5">
        <f t="shared" si="95"/>
        <v>1</v>
      </c>
      <c r="BH140" s="5">
        <f t="shared" si="96"/>
        <v>1</v>
      </c>
      <c r="BI140" s="5">
        <f t="shared" si="97"/>
        <v>0</v>
      </c>
      <c r="BJ140" s="5">
        <f t="shared" si="98"/>
        <v>1</v>
      </c>
      <c r="BK140" s="5">
        <f t="shared" si="99"/>
        <v>1</v>
      </c>
      <c r="BL140" s="4" t="str">
        <f t="shared" si="100"/>
        <v>A forrás egyenlő a költséggel (II.ütem).</v>
      </c>
      <c r="BM140" s="5">
        <f t="shared" si="101"/>
        <v>0</v>
      </c>
      <c r="BN140" s="5">
        <f t="shared" si="102"/>
        <v>1</v>
      </c>
      <c r="BO140" s="5">
        <f t="shared" si="103"/>
        <v>0</v>
      </c>
      <c r="BP140" s="5">
        <f t="shared" si="104"/>
        <v>0</v>
      </c>
      <c r="BQ140" s="5">
        <f t="shared" si="105"/>
        <v>0</v>
      </c>
      <c r="BR140" s="9">
        <f t="shared" si="106"/>
        <v>0</v>
      </c>
      <c r="BS140" s="5">
        <f t="shared" si="107"/>
        <v>0</v>
      </c>
      <c r="BT140" s="5">
        <f t="shared" si="108"/>
        <v>0</v>
      </c>
      <c r="BU140" s="5">
        <f t="shared" si="109"/>
        <v>1</v>
      </c>
      <c r="BV140" s="5">
        <f t="shared" si="110"/>
        <v>1</v>
      </c>
      <c r="BW140" s="5">
        <f t="shared" si="111"/>
        <v>1</v>
      </c>
      <c r="BX140" s="5">
        <f t="shared" si="112"/>
        <v>1</v>
      </c>
      <c r="BY140" s="5">
        <f t="shared" si="113"/>
        <v>1</v>
      </c>
      <c r="BZ140" s="5">
        <f t="shared" si="114"/>
        <v>1</v>
      </c>
      <c r="CA140" s="5">
        <f t="shared" si="115"/>
        <v>1</v>
      </c>
      <c r="CB140" s="5">
        <f t="shared" si="116"/>
        <v>1</v>
      </c>
      <c r="CC140" s="5">
        <f t="shared" si="117"/>
        <v>1</v>
      </c>
      <c r="CD140" s="5" t="str">
        <f t="shared" si="118"/>
        <v>?</v>
      </c>
      <c r="CE140" s="4" t="str">
        <f t="shared" si="119"/>
        <v>Kitöltés rendben!</v>
      </c>
      <c r="CF140" s="5">
        <f t="shared" si="120"/>
        <v>1</v>
      </c>
      <c r="CG140" s="5">
        <f t="shared" si="121"/>
        <v>0</v>
      </c>
      <c r="CH140" s="5">
        <f t="shared" si="122"/>
        <v>1</v>
      </c>
    </row>
    <row r="141" spans="1:86" s="2" customFormat="1" ht="30.25" customHeight="1" x14ac:dyDescent="0.25">
      <c r="A141" s="1" t="str">
        <f t="shared" si="83"/>
        <v>Kitöltés rendben!</v>
      </c>
      <c r="B141" s="209">
        <v>2</v>
      </c>
      <c r="C141" s="208" t="s">
        <v>24</v>
      </c>
      <c r="D141" s="210" t="s">
        <v>331</v>
      </c>
      <c r="E141" s="210" t="s">
        <v>201</v>
      </c>
      <c r="F141" s="211" t="str">
        <f>VLOOKUP($G141,Összesítő!$B:$F,2,FALSE)</f>
        <v>21-12575-1-011-01-13</v>
      </c>
      <c r="G141" s="208" t="s">
        <v>214</v>
      </c>
      <c r="H141" s="6" t="str">
        <f>AY141&amp;"_"&amp;AW141&amp;"_FIV_"&amp;LEFT(Előlap!$B$6,4)</f>
        <v>3173_139_FIV_2026</v>
      </c>
      <c r="I141" s="6" t="str">
        <f>VLOOKUP($G141,Összesítő!$B:$F,5,FALSE)</f>
        <v>Lenti - kivéve Máhomfa, Iklódbördőce, Kerkabarabás, Zalabaksa, Csesztreg, Rédics, Resznek, Külsősárd, Belsősárd, Szilvágy, Pórszombat</v>
      </c>
      <c r="J141" s="6" t="str">
        <f>VLOOKUP($G141,Összesítő!$B:$F,4,FALSE)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41" s="7">
        <f t="shared" si="82"/>
        <v>30000</v>
      </c>
      <c r="L141" s="14">
        <v>2036</v>
      </c>
      <c r="M141" s="14">
        <v>2036</v>
      </c>
      <c r="N141" s="13">
        <v>0</v>
      </c>
      <c r="O141" s="8">
        <v>30000</v>
      </c>
      <c r="P141" s="8">
        <v>0</v>
      </c>
      <c r="R141" s="8">
        <v>0</v>
      </c>
      <c r="S141" s="8">
        <v>0</v>
      </c>
      <c r="T141" s="8">
        <v>0</v>
      </c>
      <c r="U141" s="8">
        <v>0</v>
      </c>
      <c r="V141" s="8">
        <v>0</v>
      </c>
      <c r="W141" s="8">
        <v>0</v>
      </c>
      <c r="X141" s="8">
        <v>0</v>
      </c>
      <c r="Y141" s="8">
        <v>0</v>
      </c>
      <c r="Z141" s="8">
        <v>0</v>
      </c>
      <c r="AA141" s="8">
        <v>0</v>
      </c>
      <c r="AB141" s="8">
        <v>0</v>
      </c>
      <c r="AC141" s="7">
        <f t="shared" si="84"/>
        <v>0</v>
      </c>
      <c r="AD141" s="3" t="str">
        <f t="shared" si="85"/>
        <v>Nem rövidtávú a feladat.</v>
      </c>
      <c r="AF141" s="8">
        <v>0</v>
      </c>
      <c r="AG141" s="8">
        <v>0</v>
      </c>
      <c r="AH141" s="8">
        <v>0</v>
      </c>
      <c r="AI141" s="8">
        <v>0</v>
      </c>
      <c r="AJ141" s="8">
        <v>0</v>
      </c>
      <c r="AK141" s="8">
        <v>0</v>
      </c>
      <c r="AL141" s="8">
        <v>0</v>
      </c>
      <c r="AM141" s="8">
        <v>0</v>
      </c>
      <c r="AN141" s="8">
        <v>0</v>
      </c>
      <c r="AO141" s="8">
        <v>0</v>
      </c>
      <c r="AP141" s="8">
        <v>0</v>
      </c>
      <c r="AQ141" s="7">
        <f t="shared" si="86"/>
        <v>0</v>
      </c>
      <c r="AR141" s="40" t="s">
        <v>204</v>
      </c>
      <c r="AS141" s="3" t="str">
        <f t="shared" si="87"/>
        <v>Forráshiányos a feladat!</v>
      </c>
      <c r="AU141" s="15" t="s">
        <v>135</v>
      </c>
      <c r="AV141" s="15" t="s">
        <v>135</v>
      </c>
      <c r="AW141" s="6">
        <f>COUNTA($G$3:G141)</f>
        <v>139</v>
      </c>
      <c r="AY141" s="9">
        <f>VLOOKUP($G141,Összesítő!$B:$F,3,FALSE)</f>
        <v>3173</v>
      </c>
      <c r="AZ141" s="9">
        <f t="shared" si="88"/>
        <v>0</v>
      </c>
      <c r="BA141" s="5">
        <f t="shared" si="89"/>
        <v>1</v>
      </c>
      <c r="BB141" s="5" t="str">
        <f t="shared" si="90"/>
        <v>H</v>
      </c>
      <c r="BC141" s="5">
        <f t="shared" si="91"/>
        <v>0</v>
      </c>
      <c r="BD141" s="5">
        <f t="shared" si="92"/>
        <v>0</v>
      </c>
      <c r="BE141" s="5">
        <f t="shared" si="93"/>
        <v>0</v>
      </c>
      <c r="BF141" s="9" t="str">
        <f t="shared" si="94"/>
        <v>Nem rövidtávú a feladat.</v>
      </c>
      <c r="BG141" s="5">
        <f t="shared" si="95"/>
        <v>1</v>
      </c>
      <c r="BH141" s="5">
        <f t="shared" si="96"/>
        <v>1</v>
      </c>
      <c r="BI141" s="5">
        <f t="shared" si="97"/>
        <v>1</v>
      </c>
      <c r="BJ141" s="5">
        <f t="shared" si="98"/>
        <v>1</v>
      </c>
      <c r="BK141" s="5">
        <f t="shared" si="99"/>
        <v>1</v>
      </c>
      <c r="BL141" s="4" t="str">
        <f t="shared" si="100"/>
        <v>Forráshiányos a feladat!</v>
      </c>
      <c r="BM141" s="5">
        <f t="shared" si="101"/>
        <v>0</v>
      </c>
      <c r="BN141" s="5">
        <f t="shared" si="102"/>
        <v>1</v>
      </c>
      <c r="BO141" s="5">
        <f t="shared" si="103"/>
        <v>0</v>
      </c>
      <c r="BP141" s="5">
        <f t="shared" si="104"/>
        <v>0</v>
      </c>
      <c r="BQ141" s="5">
        <f t="shared" si="105"/>
        <v>0</v>
      </c>
      <c r="BR141" s="9">
        <f t="shared" si="106"/>
        <v>0</v>
      </c>
      <c r="BS141" s="5">
        <f t="shared" si="107"/>
        <v>0</v>
      </c>
      <c r="BT141" s="5">
        <f t="shared" si="108"/>
        <v>0</v>
      </c>
      <c r="BU141" s="5">
        <f t="shared" si="109"/>
        <v>1</v>
      </c>
      <c r="BV141" s="5">
        <f t="shared" si="110"/>
        <v>1</v>
      </c>
      <c r="BW141" s="5">
        <f t="shared" si="111"/>
        <v>1</v>
      </c>
      <c r="BX141" s="5">
        <f t="shared" si="112"/>
        <v>1</v>
      </c>
      <c r="BY141" s="5">
        <f t="shared" si="113"/>
        <v>1</v>
      </c>
      <c r="BZ141" s="5">
        <f t="shared" si="114"/>
        <v>1</v>
      </c>
      <c r="CA141" s="5">
        <f t="shared" si="115"/>
        <v>1</v>
      </c>
      <c r="CB141" s="5">
        <f t="shared" si="116"/>
        <v>1</v>
      </c>
      <c r="CC141" s="5">
        <f t="shared" si="117"/>
        <v>1</v>
      </c>
      <c r="CD141" s="5" t="str">
        <f t="shared" si="118"/>
        <v>?</v>
      </c>
      <c r="CE141" s="4" t="str">
        <f t="shared" si="119"/>
        <v>Kitöltés rendben!</v>
      </c>
      <c r="CF141" s="5">
        <f t="shared" si="120"/>
        <v>1</v>
      </c>
      <c r="CG141" s="5">
        <f t="shared" si="121"/>
        <v>0</v>
      </c>
      <c r="CH141" s="5">
        <f t="shared" si="122"/>
        <v>1</v>
      </c>
    </row>
    <row r="142" spans="1:86" s="2" customFormat="1" ht="30.25" customHeight="1" x14ac:dyDescent="0.25">
      <c r="A142" s="1" t="str">
        <f t="shared" si="83"/>
        <v>Kitöltés rendben!</v>
      </c>
      <c r="B142" s="209">
        <v>2</v>
      </c>
      <c r="C142" s="208" t="s">
        <v>31</v>
      </c>
      <c r="D142" s="210" t="s">
        <v>332</v>
      </c>
      <c r="E142" s="210" t="s">
        <v>201</v>
      </c>
      <c r="F142" s="211" t="str">
        <f>VLOOKUP($G142,Összesítő!$B:$F,2,FALSE)</f>
        <v>21-12575-1-011-01-13</v>
      </c>
      <c r="G142" s="208" t="s">
        <v>214</v>
      </c>
      <c r="H142" s="6" t="str">
        <f>AY142&amp;"_"&amp;AW142&amp;"_FIV_"&amp;LEFT(Előlap!$B$6,4)</f>
        <v>3173_140_FIV_2026</v>
      </c>
      <c r="I142" s="6" t="str">
        <f>VLOOKUP($G142,Összesítő!$B:$F,5,FALSE)</f>
        <v>Lenti - kivéve Máhomfa, Iklódbördőce, Kerkabarabás, Zalabaksa, Csesztreg, Rédics, Resznek, Külsősárd, Belsősárd, Szilvágy, Pórszombat</v>
      </c>
      <c r="J142" s="6" t="str">
        <f>VLOOKUP($G142,Összesítő!$B:$F,4,FALSE)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42" s="7">
        <f t="shared" si="82"/>
        <v>35000</v>
      </c>
      <c r="L142" s="14">
        <v>2036</v>
      </c>
      <c r="M142" s="14">
        <v>2036</v>
      </c>
      <c r="N142" s="13">
        <v>0</v>
      </c>
      <c r="O142" s="8">
        <v>35000</v>
      </c>
      <c r="P142" s="8">
        <v>0</v>
      </c>
      <c r="R142" s="8">
        <v>0</v>
      </c>
      <c r="S142" s="8">
        <v>0</v>
      </c>
      <c r="T142" s="8">
        <v>0</v>
      </c>
      <c r="U142" s="8">
        <v>0</v>
      </c>
      <c r="V142" s="8">
        <v>0</v>
      </c>
      <c r="W142" s="8">
        <v>0</v>
      </c>
      <c r="X142" s="8">
        <v>0</v>
      </c>
      <c r="Y142" s="8">
        <v>0</v>
      </c>
      <c r="Z142" s="8">
        <v>0</v>
      </c>
      <c r="AA142" s="8">
        <v>0</v>
      </c>
      <c r="AB142" s="8">
        <v>0</v>
      </c>
      <c r="AC142" s="7">
        <f t="shared" si="84"/>
        <v>0</v>
      </c>
      <c r="AD142" s="3" t="str">
        <f t="shared" si="85"/>
        <v>Nem rövidtávú a feladat.</v>
      </c>
      <c r="AF142" s="8">
        <v>0</v>
      </c>
      <c r="AG142" s="8">
        <v>0</v>
      </c>
      <c r="AH142" s="8">
        <v>0</v>
      </c>
      <c r="AI142" s="8">
        <v>0</v>
      </c>
      <c r="AJ142" s="8">
        <v>0</v>
      </c>
      <c r="AK142" s="8">
        <v>0</v>
      </c>
      <c r="AL142" s="8">
        <v>0</v>
      </c>
      <c r="AM142" s="8">
        <v>0</v>
      </c>
      <c r="AN142" s="8">
        <v>0</v>
      </c>
      <c r="AO142" s="8">
        <v>0</v>
      </c>
      <c r="AP142" s="8">
        <v>0</v>
      </c>
      <c r="AQ142" s="7">
        <f t="shared" si="86"/>
        <v>0</v>
      </c>
      <c r="AR142" s="40" t="s">
        <v>204</v>
      </c>
      <c r="AS142" s="3" t="str">
        <f t="shared" si="87"/>
        <v>Forráshiányos a feladat!</v>
      </c>
      <c r="AU142" s="15" t="s">
        <v>135</v>
      </c>
      <c r="AV142" s="15" t="s">
        <v>135</v>
      </c>
      <c r="AW142" s="6">
        <f>COUNTA($G$3:G142)</f>
        <v>140</v>
      </c>
      <c r="AY142" s="9">
        <f>VLOOKUP($G142,Összesítő!$B:$F,3,FALSE)</f>
        <v>3173</v>
      </c>
      <c r="AZ142" s="9">
        <f t="shared" si="88"/>
        <v>0</v>
      </c>
      <c r="BA142" s="5">
        <f t="shared" si="89"/>
        <v>1</v>
      </c>
      <c r="BB142" s="5" t="str">
        <f t="shared" si="90"/>
        <v>H</v>
      </c>
      <c r="BC142" s="5">
        <f t="shared" si="91"/>
        <v>0</v>
      </c>
      <c r="BD142" s="5">
        <f t="shared" si="92"/>
        <v>0</v>
      </c>
      <c r="BE142" s="5">
        <f t="shared" si="93"/>
        <v>0</v>
      </c>
      <c r="BF142" s="9" t="str">
        <f t="shared" si="94"/>
        <v>Nem rövidtávú a feladat.</v>
      </c>
      <c r="BG142" s="5">
        <f t="shared" si="95"/>
        <v>1</v>
      </c>
      <c r="BH142" s="5">
        <f t="shared" si="96"/>
        <v>1</v>
      </c>
      <c r="BI142" s="5">
        <f t="shared" si="97"/>
        <v>1</v>
      </c>
      <c r="BJ142" s="5">
        <f t="shared" si="98"/>
        <v>1</v>
      </c>
      <c r="BK142" s="5">
        <f t="shared" si="99"/>
        <v>1</v>
      </c>
      <c r="BL142" s="4" t="str">
        <f t="shared" si="100"/>
        <v>Forráshiányos a feladat!</v>
      </c>
      <c r="BM142" s="5">
        <f t="shared" si="101"/>
        <v>0</v>
      </c>
      <c r="BN142" s="5">
        <f t="shared" si="102"/>
        <v>1</v>
      </c>
      <c r="BO142" s="5">
        <f t="shared" si="103"/>
        <v>0</v>
      </c>
      <c r="BP142" s="5">
        <f t="shared" si="104"/>
        <v>0</v>
      </c>
      <c r="BQ142" s="5">
        <f t="shared" si="105"/>
        <v>0</v>
      </c>
      <c r="BR142" s="9">
        <f t="shared" si="106"/>
        <v>0</v>
      </c>
      <c r="BS142" s="5">
        <f t="shared" si="107"/>
        <v>0</v>
      </c>
      <c r="BT142" s="5">
        <f t="shared" si="108"/>
        <v>0</v>
      </c>
      <c r="BU142" s="5">
        <f t="shared" si="109"/>
        <v>1</v>
      </c>
      <c r="BV142" s="5">
        <f t="shared" si="110"/>
        <v>1</v>
      </c>
      <c r="BW142" s="5">
        <f t="shared" si="111"/>
        <v>1</v>
      </c>
      <c r="BX142" s="5">
        <f t="shared" si="112"/>
        <v>1</v>
      </c>
      <c r="BY142" s="5">
        <f t="shared" si="113"/>
        <v>1</v>
      </c>
      <c r="BZ142" s="5">
        <f t="shared" si="114"/>
        <v>1</v>
      </c>
      <c r="CA142" s="5">
        <f t="shared" si="115"/>
        <v>1</v>
      </c>
      <c r="CB142" s="5">
        <f t="shared" si="116"/>
        <v>1</v>
      </c>
      <c r="CC142" s="5">
        <f t="shared" si="117"/>
        <v>1</v>
      </c>
      <c r="CD142" s="5" t="str">
        <f t="shared" si="118"/>
        <v>?</v>
      </c>
      <c r="CE142" s="4" t="str">
        <f t="shared" si="119"/>
        <v>Kitöltés rendben!</v>
      </c>
      <c r="CF142" s="5">
        <f t="shared" si="120"/>
        <v>1</v>
      </c>
      <c r="CG142" s="5">
        <f t="shared" si="121"/>
        <v>0</v>
      </c>
      <c r="CH142" s="5">
        <f t="shared" si="122"/>
        <v>1</v>
      </c>
    </row>
    <row r="143" spans="1:86" s="2" customFormat="1" ht="30.25" customHeight="1" x14ac:dyDescent="0.25">
      <c r="A143" s="1" t="str">
        <f t="shared" si="83"/>
        <v>Kitöltés rendben!</v>
      </c>
      <c r="B143" s="209">
        <v>2</v>
      </c>
      <c r="C143" s="208" t="s">
        <v>31</v>
      </c>
      <c r="D143" s="210" t="s">
        <v>333</v>
      </c>
      <c r="E143" s="210" t="s">
        <v>201</v>
      </c>
      <c r="F143" s="211" t="str">
        <f>VLOOKUP($G143,Összesítő!$B:$F,2,FALSE)</f>
        <v>21-12575-1-011-01-13</v>
      </c>
      <c r="G143" s="208" t="s">
        <v>214</v>
      </c>
      <c r="H143" s="6" t="str">
        <f>AY143&amp;"_"&amp;AW143&amp;"_FIV_"&amp;LEFT(Előlap!$B$6,4)</f>
        <v>3173_141_FIV_2026</v>
      </c>
      <c r="I143" s="6" t="str">
        <f>VLOOKUP($G143,Összesítő!$B:$F,5,FALSE)</f>
        <v>Lenti - kivéve Máhomfa, Iklódbördőce, Kerkabarabás, Zalabaksa, Csesztreg, Rédics, Resznek, Külsősárd, Belsősárd, Szilvágy, Pórszombat</v>
      </c>
      <c r="J143" s="6" t="str">
        <f>VLOOKUP($G143,Összesítő!$B:$F,4,FALSE)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43" s="7">
        <f t="shared" si="82"/>
        <v>60000</v>
      </c>
      <c r="L143" s="14">
        <v>2036</v>
      </c>
      <c r="M143" s="14">
        <v>2036</v>
      </c>
      <c r="N143" s="13">
        <v>0</v>
      </c>
      <c r="O143" s="8">
        <v>60000</v>
      </c>
      <c r="P143" s="8">
        <v>0</v>
      </c>
      <c r="R143" s="8">
        <v>0</v>
      </c>
      <c r="S143" s="8">
        <v>0</v>
      </c>
      <c r="T143" s="8">
        <v>0</v>
      </c>
      <c r="U143" s="8">
        <v>0</v>
      </c>
      <c r="V143" s="8">
        <v>0</v>
      </c>
      <c r="W143" s="8">
        <v>0</v>
      </c>
      <c r="X143" s="8">
        <v>0</v>
      </c>
      <c r="Y143" s="8">
        <v>0</v>
      </c>
      <c r="Z143" s="8">
        <v>0</v>
      </c>
      <c r="AA143" s="8">
        <v>0</v>
      </c>
      <c r="AB143" s="8">
        <v>0</v>
      </c>
      <c r="AC143" s="7">
        <f t="shared" si="84"/>
        <v>0</v>
      </c>
      <c r="AD143" s="3" t="str">
        <f t="shared" si="85"/>
        <v>Nem rövidtávú a feladat.</v>
      </c>
      <c r="AF143" s="8">
        <v>0</v>
      </c>
      <c r="AG143" s="8">
        <v>0</v>
      </c>
      <c r="AH143" s="8">
        <v>0</v>
      </c>
      <c r="AI143" s="8">
        <v>0</v>
      </c>
      <c r="AJ143" s="8">
        <v>0</v>
      </c>
      <c r="AK143" s="8">
        <v>0</v>
      </c>
      <c r="AL143" s="8">
        <v>0</v>
      </c>
      <c r="AM143" s="8">
        <v>0</v>
      </c>
      <c r="AN143" s="8">
        <v>0</v>
      </c>
      <c r="AO143" s="8">
        <v>0</v>
      </c>
      <c r="AP143" s="8">
        <v>0</v>
      </c>
      <c r="AQ143" s="7">
        <f t="shared" si="86"/>
        <v>0</v>
      </c>
      <c r="AR143" s="40" t="s">
        <v>204</v>
      </c>
      <c r="AS143" s="3" t="str">
        <f t="shared" si="87"/>
        <v>Forráshiányos a feladat!</v>
      </c>
      <c r="AU143" s="15" t="s">
        <v>135</v>
      </c>
      <c r="AV143" s="15" t="s">
        <v>135</v>
      </c>
      <c r="AW143" s="6">
        <f>COUNTA($G$3:G143)</f>
        <v>141</v>
      </c>
      <c r="AY143" s="9">
        <f>VLOOKUP($G143,Összesítő!$B:$F,3,FALSE)</f>
        <v>3173</v>
      </c>
      <c r="AZ143" s="9">
        <f t="shared" si="88"/>
        <v>0</v>
      </c>
      <c r="BA143" s="5">
        <f t="shared" si="89"/>
        <v>1</v>
      </c>
      <c r="BB143" s="5" t="str">
        <f t="shared" si="90"/>
        <v>H</v>
      </c>
      <c r="BC143" s="5">
        <f t="shared" si="91"/>
        <v>0</v>
      </c>
      <c r="BD143" s="5">
        <f t="shared" si="92"/>
        <v>0</v>
      </c>
      <c r="BE143" s="5">
        <f t="shared" si="93"/>
        <v>0</v>
      </c>
      <c r="BF143" s="9" t="str">
        <f t="shared" si="94"/>
        <v>Nem rövidtávú a feladat.</v>
      </c>
      <c r="BG143" s="5">
        <f t="shared" si="95"/>
        <v>1</v>
      </c>
      <c r="BH143" s="5">
        <f t="shared" si="96"/>
        <v>1</v>
      </c>
      <c r="BI143" s="5">
        <f t="shared" si="97"/>
        <v>1</v>
      </c>
      <c r="BJ143" s="5">
        <f t="shared" si="98"/>
        <v>1</v>
      </c>
      <c r="BK143" s="5">
        <f t="shared" si="99"/>
        <v>1</v>
      </c>
      <c r="BL143" s="4" t="str">
        <f t="shared" si="100"/>
        <v>Forráshiányos a feladat!</v>
      </c>
      <c r="BM143" s="5">
        <f t="shared" si="101"/>
        <v>0</v>
      </c>
      <c r="BN143" s="5">
        <f t="shared" si="102"/>
        <v>1</v>
      </c>
      <c r="BO143" s="5">
        <f t="shared" si="103"/>
        <v>0</v>
      </c>
      <c r="BP143" s="5">
        <f t="shared" si="104"/>
        <v>0</v>
      </c>
      <c r="BQ143" s="5">
        <f t="shared" si="105"/>
        <v>0</v>
      </c>
      <c r="BR143" s="9">
        <f t="shared" si="106"/>
        <v>0</v>
      </c>
      <c r="BS143" s="5">
        <f t="shared" si="107"/>
        <v>0</v>
      </c>
      <c r="BT143" s="5">
        <f t="shared" si="108"/>
        <v>0</v>
      </c>
      <c r="BU143" s="5">
        <f t="shared" si="109"/>
        <v>1</v>
      </c>
      <c r="BV143" s="5">
        <f t="shared" si="110"/>
        <v>1</v>
      </c>
      <c r="BW143" s="5">
        <f t="shared" si="111"/>
        <v>1</v>
      </c>
      <c r="BX143" s="5">
        <f t="shared" si="112"/>
        <v>1</v>
      </c>
      <c r="BY143" s="5">
        <f t="shared" si="113"/>
        <v>1</v>
      </c>
      <c r="BZ143" s="5">
        <f t="shared" si="114"/>
        <v>1</v>
      </c>
      <c r="CA143" s="5">
        <f t="shared" si="115"/>
        <v>1</v>
      </c>
      <c r="CB143" s="5">
        <f t="shared" si="116"/>
        <v>1</v>
      </c>
      <c r="CC143" s="5">
        <f t="shared" si="117"/>
        <v>1</v>
      </c>
      <c r="CD143" s="5" t="str">
        <f t="shared" si="118"/>
        <v>?</v>
      </c>
      <c r="CE143" s="4" t="str">
        <f t="shared" si="119"/>
        <v>Kitöltés rendben!</v>
      </c>
      <c r="CF143" s="5">
        <f t="shared" si="120"/>
        <v>1</v>
      </c>
      <c r="CG143" s="5">
        <f t="shared" si="121"/>
        <v>0</v>
      </c>
      <c r="CH143" s="5">
        <f t="shared" si="122"/>
        <v>1</v>
      </c>
    </row>
    <row r="144" spans="1:86" s="2" customFormat="1" ht="30.25" customHeight="1" x14ac:dyDescent="0.25">
      <c r="A144" s="1" t="str">
        <f t="shared" si="83"/>
        <v>Kitöltés rendben!</v>
      </c>
      <c r="B144" s="209">
        <v>2</v>
      </c>
      <c r="C144" s="208" t="s">
        <v>37</v>
      </c>
      <c r="D144" s="210" t="s">
        <v>334</v>
      </c>
      <c r="E144" s="210" t="s">
        <v>201</v>
      </c>
      <c r="F144" s="211" t="str">
        <f>VLOOKUP($G144,Összesítő!$B:$F,2,FALSE)</f>
        <v>21-12575-1-011-01-13</v>
      </c>
      <c r="G144" s="208" t="s">
        <v>214</v>
      </c>
      <c r="H144" s="6" t="str">
        <f>AY144&amp;"_"&amp;AW144&amp;"_FIV_"&amp;LEFT(Előlap!$B$6,4)</f>
        <v>3173_142_FIV_2026</v>
      </c>
      <c r="I144" s="6" t="str">
        <f>VLOOKUP($G144,Összesítő!$B:$F,5,FALSE)</f>
        <v>Lenti - kivéve Máhomfa, Iklódbördőce, Kerkabarabás, Zalabaksa, Csesztreg, Rédics, Resznek, Külsősárd, Belsősárd, Szilvágy, Pórszombat</v>
      </c>
      <c r="J144" s="6" t="str">
        <f>VLOOKUP($G144,Összesítő!$B:$F,4,FALSE)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44" s="7">
        <f t="shared" si="82"/>
        <v>140000</v>
      </c>
      <c r="L144" s="14">
        <v>2036</v>
      </c>
      <c r="M144" s="14">
        <v>2036</v>
      </c>
      <c r="N144" s="13">
        <v>0</v>
      </c>
      <c r="O144" s="8">
        <v>140000</v>
      </c>
      <c r="P144" s="8">
        <v>0</v>
      </c>
      <c r="R144" s="8">
        <v>0</v>
      </c>
      <c r="S144" s="8">
        <v>0</v>
      </c>
      <c r="T144" s="8">
        <v>0</v>
      </c>
      <c r="U144" s="8">
        <v>0</v>
      </c>
      <c r="V144" s="8">
        <v>0</v>
      </c>
      <c r="W144" s="8">
        <v>0</v>
      </c>
      <c r="X144" s="8">
        <v>0</v>
      </c>
      <c r="Y144" s="8">
        <v>0</v>
      </c>
      <c r="Z144" s="8">
        <v>0</v>
      </c>
      <c r="AA144" s="8">
        <v>0</v>
      </c>
      <c r="AB144" s="8">
        <v>0</v>
      </c>
      <c r="AC144" s="7">
        <f t="shared" si="84"/>
        <v>0</v>
      </c>
      <c r="AD144" s="3" t="str">
        <f t="shared" si="85"/>
        <v>Nem rövidtávú a feladat.</v>
      </c>
      <c r="AF144" s="8">
        <v>0</v>
      </c>
      <c r="AG144" s="8">
        <v>0</v>
      </c>
      <c r="AH144" s="8">
        <v>0</v>
      </c>
      <c r="AI144" s="8">
        <v>0</v>
      </c>
      <c r="AJ144" s="8">
        <v>0</v>
      </c>
      <c r="AK144" s="8">
        <v>0</v>
      </c>
      <c r="AL144" s="8">
        <v>0</v>
      </c>
      <c r="AM144" s="8">
        <v>0</v>
      </c>
      <c r="AN144" s="8">
        <v>0</v>
      </c>
      <c r="AO144" s="8">
        <v>0</v>
      </c>
      <c r="AP144" s="8">
        <v>0</v>
      </c>
      <c r="AQ144" s="7">
        <f t="shared" si="86"/>
        <v>0</v>
      </c>
      <c r="AR144" s="40" t="s">
        <v>204</v>
      </c>
      <c r="AS144" s="3" t="str">
        <f t="shared" si="87"/>
        <v>Forráshiányos a feladat!</v>
      </c>
      <c r="AU144" s="15" t="s">
        <v>135</v>
      </c>
      <c r="AV144" s="15" t="s">
        <v>135</v>
      </c>
      <c r="AW144" s="6">
        <f>COUNTA($G$3:G144)</f>
        <v>142</v>
      </c>
      <c r="AY144" s="9">
        <f>VLOOKUP($G144,Összesítő!$B:$F,3,FALSE)</f>
        <v>3173</v>
      </c>
      <c r="AZ144" s="9">
        <f t="shared" si="88"/>
        <v>0</v>
      </c>
      <c r="BA144" s="5">
        <f t="shared" si="89"/>
        <v>1</v>
      </c>
      <c r="BB144" s="5" t="str">
        <f t="shared" si="90"/>
        <v>H</v>
      </c>
      <c r="BC144" s="5">
        <f t="shared" si="91"/>
        <v>0</v>
      </c>
      <c r="BD144" s="5">
        <f t="shared" si="92"/>
        <v>0</v>
      </c>
      <c r="BE144" s="5">
        <f t="shared" si="93"/>
        <v>0</v>
      </c>
      <c r="BF144" s="9" t="str">
        <f t="shared" si="94"/>
        <v>Nem rövidtávú a feladat.</v>
      </c>
      <c r="BG144" s="5">
        <f t="shared" si="95"/>
        <v>1</v>
      </c>
      <c r="BH144" s="5">
        <f t="shared" si="96"/>
        <v>1</v>
      </c>
      <c r="BI144" s="5">
        <f t="shared" si="97"/>
        <v>1</v>
      </c>
      <c r="BJ144" s="5">
        <f t="shared" si="98"/>
        <v>1</v>
      </c>
      <c r="BK144" s="5">
        <f t="shared" si="99"/>
        <v>1</v>
      </c>
      <c r="BL144" s="4" t="str">
        <f t="shared" si="100"/>
        <v>Forráshiányos a feladat!</v>
      </c>
      <c r="BM144" s="5">
        <f t="shared" si="101"/>
        <v>0</v>
      </c>
      <c r="BN144" s="5">
        <f t="shared" si="102"/>
        <v>1</v>
      </c>
      <c r="BO144" s="5">
        <f t="shared" si="103"/>
        <v>0</v>
      </c>
      <c r="BP144" s="5">
        <f t="shared" si="104"/>
        <v>0</v>
      </c>
      <c r="BQ144" s="5">
        <f t="shared" si="105"/>
        <v>0</v>
      </c>
      <c r="BR144" s="9">
        <f t="shared" si="106"/>
        <v>0</v>
      </c>
      <c r="BS144" s="5">
        <f t="shared" si="107"/>
        <v>0</v>
      </c>
      <c r="BT144" s="5">
        <f t="shared" si="108"/>
        <v>0</v>
      </c>
      <c r="BU144" s="5">
        <f t="shared" si="109"/>
        <v>1</v>
      </c>
      <c r="BV144" s="5">
        <f t="shared" si="110"/>
        <v>1</v>
      </c>
      <c r="BW144" s="5">
        <f t="shared" si="111"/>
        <v>1</v>
      </c>
      <c r="BX144" s="5">
        <f t="shared" si="112"/>
        <v>1</v>
      </c>
      <c r="BY144" s="5">
        <f t="shared" si="113"/>
        <v>1</v>
      </c>
      <c r="BZ144" s="5">
        <f t="shared" si="114"/>
        <v>1</v>
      </c>
      <c r="CA144" s="5">
        <f t="shared" si="115"/>
        <v>1</v>
      </c>
      <c r="CB144" s="5">
        <f t="shared" si="116"/>
        <v>1</v>
      </c>
      <c r="CC144" s="5">
        <f t="shared" si="117"/>
        <v>1</v>
      </c>
      <c r="CD144" s="5" t="str">
        <f t="shared" si="118"/>
        <v>?</v>
      </c>
      <c r="CE144" s="4" t="str">
        <f t="shared" si="119"/>
        <v>Kitöltés rendben!</v>
      </c>
      <c r="CF144" s="5">
        <f t="shared" si="120"/>
        <v>1</v>
      </c>
      <c r="CG144" s="5">
        <f t="shared" si="121"/>
        <v>0</v>
      </c>
      <c r="CH144" s="5">
        <f t="shared" si="122"/>
        <v>1</v>
      </c>
    </row>
    <row r="145" spans="1:86" s="2" customFormat="1" ht="30.25" customHeight="1" x14ac:dyDescent="0.25">
      <c r="A145" s="1" t="str">
        <f t="shared" si="83"/>
        <v>Kitöltés rendben!</v>
      </c>
      <c r="B145" s="209">
        <v>2</v>
      </c>
      <c r="C145" s="208" t="s">
        <v>24</v>
      </c>
      <c r="D145" s="210" t="s">
        <v>335</v>
      </c>
      <c r="E145" s="210" t="s">
        <v>201</v>
      </c>
      <c r="F145" s="211" t="str">
        <f>VLOOKUP($G145,Összesítő!$B:$F,2,FALSE)</f>
        <v>21-12575-1-011-01-13</v>
      </c>
      <c r="G145" s="208" t="s">
        <v>214</v>
      </c>
      <c r="H145" s="6" t="str">
        <f>AY145&amp;"_"&amp;AW145&amp;"_FIV_"&amp;LEFT(Előlap!$B$6,4)</f>
        <v>3173_143_FIV_2026</v>
      </c>
      <c r="I145" s="6" t="str">
        <f>VLOOKUP($G145,Összesítő!$B:$F,5,FALSE)</f>
        <v>Lenti - kivéve Máhomfa, Iklódbördőce, Kerkabarabás, Zalabaksa, Csesztreg, Rédics, Resznek, Külsősárd, Belsősárd, Szilvágy, Pórszombat</v>
      </c>
      <c r="J145" s="6" t="str">
        <f>VLOOKUP($G145,Összesítő!$B:$F,4,FALSE)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45" s="7">
        <f t="shared" si="82"/>
        <v>7250</v>
      </c>
      <c r="L145" s="14">
        <v>2036</v>
      </c>
      <c r="M145" s="14">
        <v>2036</v>
      </c>
      <c r="N145" s="13">
        <v>0</v>
      </c>
      <c r="O145" s="8">
        <v>7250</v>
      </c>
      <c r="P145" s="8">
        <v>0</v>
      </c>
      <c r="R145" s="8">
        <v>0</v>
      </c>
      <c r="S145" s="8">
        <v>0</v>
      </c>
      <c r="T145" s="8">
        <v>0</v>
      </c>
      <c r="U145" s="8">
        <v>0</v>
      </c>
      <c r="V145" s="8">
        <v>0</v>
      </c>
      <c r="W145" s="8">
        <v>0</v>
      </c>
      <c r="X145" s="8">
        <v>0</v>
      </c>
      <c r="Y145" s="8">
        <v>0</v>
      </c>
      <c r="Z145" s="8">
        <v>0</v>
      </c>
      <c r="AA145" s="8">
        <v>0</v>
      </c>
      <c r="AB145" s="8">
        <v>0</v>
      </c>
      <c r="AC145" s="7">
        <f t="shared" si="84"/>
        <v>0</v>
      </c>
      <c r="AD145" s="3" t="str">
        <f t="shared" si="85"/>
        <v>Nem rövidtávú a feladat.</v>
      </c>
      <c r="AF145" s="8">
        <v>0</v>
      </c>
      <c r="AG145" s="8">
        <v>0</v>
      </c>
      <c r="AH145" s="8">
        <v>0</v>
      </c>
      <c r="AI145" s="8">
        <v>0</v>
      </c>
      <c r="AJ145" s="8">
        <v>0</v>
      </c>
      <c r="AK145" s="8">
        <v>0</v>
      </c>
      <c r="AL145" s="8">
        <v>0</v>
      </c>
      <c r="AM145" s="8">
        <v>0</v>
      </c>
      <c r="AN145" s="8">
        <v>0</v>
      </c>
      <c r="AO145" s="8">
        <v>0</v>
      </c>
      <c r="AP145" s="8">
        <v>0</v>
      </c>
      <c r="AQ145" s="7">
        <f t="shared" si="86"/>
        <v>0</v>
      </c>
      <c r="AR145" s="40" t="s">
        <v>204</v>
      </c>
      <c r="AS145" s="3" t="str">
        <f t="shared" si="87"/>
        <v>Forráshiányos a feladat!</v>
      </c>
      <c r="AU145" s="15" t="s">
        <v>135</v>
      </c>
      <c r="AV145" s="15" t="s">
        <v>135</v>
      </c>
      <c r="AW145" s="6">
        <f>COUNTA($G$3:G145)</f>
        <v>143</v>
      </c>
      <c r="AY145" s="9">
        <f>VLOOKUP($G145,Összesítő!$B:$F,3,FALSE)</f>
        <v>3173</v>
      </c>
      <c r="AZ145" s="9">
        <f t="shared" si="88"/>
        <v>0</v>
      </c>
      <c r="BA145" s="5">
        <f t="shared" si="89"/>
        <v>1</v>
      </c>
      <c r="BB145" s="5" t="str">
        <f t="shared" si="90"/>
        <v>H</v>
      </c>
      <c r="BC145" s="5">
        <f t="shared" si="91"/>
        <v>0</v>
      </c>
      <c r="BD145" s="5">
        <f t="shared" si="92"/>
        <v>0</v>
      </c>
      <c r="BE145" s="5">
        <f t="shared" si="93"/>
        <v>0</v>
      </c>
      <c r="BF145" s="9" t="str">
        <f t="shared" si="94"/>
        <v>Nem rövidtávú a feladat.</v>
      </c>
      <c r="BG145" s="5">
        <f t="shared" si="95"/>
        <v>1</v>
      </c>
      <c r="BH145" s="5">
        <f t="shared" si="96"/>
        <v>1</v>
      </c>
      <c r="BI145" s="5">
        <f t="shared" si="97"/>
        <v>1</v>
      </c>
      <c r="BJ145" s="5">
        <f t="shared" si="98"/>
        <v>1</v>
      </c>
      <c r="BK145" s="5">
        <f t="shared" si="99"/>
        <v>1</v>
      </c>
      <c r="BL145" s="4" t="str">
        <f t="shared" si="100"/>
        <v>Forráshiányos a feladat!</v>
      </c>
      <c r="BM145" s="5">
        <f t="shared" si="101"/>
        <v>0</v>
      </c>
      <c r="BN145" s="5">
        <f t="shared" si="102"/>
        <v>1</v>
      </c>
      <c r="BO145" s="5">
        <f t="shared" si="103"/>
        <v>0</v>
      </c>
      <c r="BP145" s="5">
        <f t="shared" si="104"/>
        <v>0</v>
      </c>
      <c r="BQ145" s="5">
        <f t="shared" si="105"/>
        <v>0</v>
      </c>
      <c r="BR145" s="9">
        <f t="shared" si="106"/>
        <v>0</v>
      </c>
      <c r="BS145" s="5">
        <f t="shared" si="107"/>
        <v>0</v>
      </c>
      <c r="BT145" s="5">
        <f t="shared" si="108"/>
        <v>0</v>
      </c>
      <c r="BU145" s="5">
        <f t="shared" si="109"/>
        <v>1</v>
      </c>
      <c r="BV145" s="5">
        <f t="shared" si="110"/>
        <v>1</v>
      </c>
      <c r="BW145" s="5">
        <f t="shared" si="111"/>
        <v>1</v>
      </c>
      <c r="BX145" s="5">
        <f t="shared" si="112"/>
        <v>1</v>
      </c>
      <c r="BY145" s="5">
        <f t="shared" si="113"/>
        <v>1</v>
      </c>
      <c r="BZ145" s="5">
        <f t="shared" si="114"/>
        <v>1</v>
      </c>
      <c r="CA145" s="5">
        <f t="shared" si="115"/>
        <v>1</v>
      </c>
      <c r="CB145" s="5">
        <f t="shared" si="116"/>
        <v>1</v>
      </c>
      <c r="CC145" s="5">
        <f t="shared" si="117"/>
        <v>1</v>
      </c>
      <c r="CD145" s="5" t="str">
        <f t="shared" si="118"/>
        <v>?</v>
      </c>
      <c r="CE145" s="4" t="str">
        <f t="shared" si="119"/>
        <v>Kitöltés rendben!</v>
      </c>
      <c r="CF145" s="5">
        <f t="shared" si="120"/>
        <v>1</v>
      </c>
      <c r="CG145" s="5">
        <f t="shared" si="121"/>
        <v>0</v>
      </c>
      <c r="CH145" s="5">
        <f t="shared" si="122"/>
        <v>1</v>
      </c>
    </row>
    <row r="146" spans="1:86" s="2" customFormat="1" ht="30.25" customHeight="1" x14ac:dyDescent="0.25">
      <c r="A146" s="1" t="str">
        <f t="shared" si="83"/>
        <v>Kitöltés rendben!</v>
      </c>
      <c r="B146" s="209">
        <v>2</v>
      </c>
      <c r="C146" s="208" t="s">
        <v>24</v>
      </c>
      <c r="D146" s="210" t="s">
        <v>336</v>
      </c>
      <c r="E146" s="210" t="s">
        <v>201</v>
      </c>
      <c r="F146" s="211" t="str">
        <f>VLOOKUP($G146,Összesítő!$B:$F,2,FALSE)</f>
        <v>21-12575-1-011-01-13</v>
      </c>
      <c r="G146" s="208" t="s">
        <v>214</v>
      </c>
      <c r="H146" s="6" t="str">
        <f>AY146&amp;"_"&amp;AW146&amp;"_FIV_"&amp;LEFT(Előlap!$B$6,4)</f>
        <v>3173_144_FIV_2026</v>
      </c>
      <c r="I146" s="6" t="str">
        <f>VLOOKUP($G146,Összesítő!$B:$F,5,FALSE)</f>
        <v>Lenti - kivéve Máhomfa, Iklódbördőce, Kerkabarabás, Zalabaksa, Csesztreg, Rédics, Resznek, Külsősárd, Belsősárd, Szilvágy, Pórszombat</v>
      </c>
      <c r="J146" s="6" t="str">
        <f>VLOOKUP($G146,Összesítő!$B:$F,4,FALSE)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46" s="7">
        <f t="shared" si="82"/>
        <v>7850</v>
      </c>
      <c r="L146" s="14">
        <v>2036</v>
      </c>
      <c r="M146" s="14">
        <v>2036</v>
      </c>
      <c r="N146" s="13">
        <v>0</v>
      </c>
      <c r="O146" s="8">
        <v>7850</v>
      </c>
      <c r="P146" s="8">
        <v>0</v>
      </c>
      <c r="R146" s="8">
        <v>0</v>
      </c>
      <c r="S146" s="8">
        <v>0</v>
      </c>
      <c r="T146" s="8">
        <v>0</v>
      </c>
      <c r="U146" s="8">
        <v>0</v>
      </c>
      <c r="V146" s="8">
        <v>0</v>
      </c>
      <c r="W146" s="8">
        <v>0</v>
      </c>
      <c r="X146" s="8">
        <v>0</v>
      </c>
      <c r="Y146" s="8">
        <v>0</v>
      </c>
      <c r="Z146" s="8">
        <v>0</v>
      </c>
      <c r="AA146" s="8">
        <v>0</v>
      </c>
      <c r="AB146" s="8">
        <v>0</v>
      </c>
      <c r="AC146" s="7">
        <f t="shared" si="84"/>
        <v>0</v>
      </c>
      <c r="AD146" s="3" t="str">
        <f t="shared" si="85"/>
        <v>Nem rövidtávú a feladat.</v>
      </c>
      <c r="AF146" s="8">
        <v>0</v>
      </c>
      <c r="AG146" s="8">
        <v>0</v>
      </c>
      <c r="AH146" s="8">
        <v>0</v>
      </c>
      <c r="AI146" s="8">
        <v>0</v>
      </c>
      <c r="AJ146" s="8">
        <v>0</v>
      </c>
      <c r="AK146" s="8">
        <v>0</v>
      </c>
      <c r="AL146" s="8">
        <v>0</v>
      </c>
      <c r="AM146" s="8">
        <v>0</v>
      </c>
      <c r="AN146" s="8">
        <v>0</v>
      </c>
      <c r="AO146" s="8">
        <v>0</v>
      </c>
      <c r="AP146" s="8">
        <v>0</v>
      </c>
      <c r="AQ146" s="7">
        <f t="shared" si="86"/>
        <v>0</v>
      </c>
      <c r="AR146" s="40" t="s">
        <v>204</v>
      </c>
      <c r="AS146" s="3" t="str">
        <f t="shared" si="87"/>
        <v>Forráshiányos a feladat!</v>
      </c>
      <c r="AU146" s="15" t="s">
        <v>135</v>
      </c>
      <c r="AV146" s="15" t="s">
        <v>135</v>
      </c>
      <c r="AW146" s="6">
        <f>COUNTA($G$3:G146)</f>
        <v>144</v>
      </c>
      <c r="AY146" s="9">
        <f>VLOOKUP($G146,Összesítő!$B:$F,3,FALSE)</f>
        <v>3173</v>
      </c>
      <c r="AZ146" s="9">
        <f t="shared" si="88"/>
        <v>0</v>
      </c>
      <c r="BA146" s="5">
        <f t="shared" si="89"/>
        <v>1</v>
      </c>
      <c r="BB146" s="5" t="str">
        <f t="shared" si="90"/>
        <v>H</v>
      </c>
      <c r="BC146" s="5">
        <f t="shared" si="91"/>
        <v>0</v>
      </c>
      <c r="BD146" s="5">
        <f t="shared" si="92"/>
        <v>0</v>
      </c>
      <c r="BE146" s="5">
        <f t="shared" si="93"/>
        <v>0</v>
      </c>
      <c r="BF146" s="9" t="str">
        <f t="shared" si="94"/>
        <v>Nem rövidtávú a feladat.</v>
      </c>
      <c r="BG146" s="5">
        <f t="shared" si="95"/>
        <v>1</v>
      </c>
      <c r="BH146" s="5">
        <f t="shared" si="96"/>
        <v>1</v>
      </c>
      <c r="BI146" s="5">
        <f t="shared" si="97"/>
        <v>1</v>
      </c>
      <c r="BJ146" s="5">
        <f t="shared" si="98"/>
        <v>1</v>
      </c>
      <c r="BK146" s="5">
        <f t="shared" si="99"/>
        <v>1</v>
      </c>
      <c r="BL146" s="4" t="str">
        <f t="shared" si="100"/>
        <v>Forráshiányos a feladat!</v>
      </c>
      <c r="BM146" s="5">
        <f t="shared" si="101"/>
        <v>0</v>
      </c>
      <c r="BN146" s="5">
        <f t="shared" si="102"/>
        <v>1</v>
      </c>
      <c r="BO146" s="5">
        <f t="shared" si="103"/>
        <v>0</v>
      </c>
      <c r="BP146" s="5">
        <f t="shared" si="104"/>
        <v>0</v>
      </c>
      <c r="BQ146" s="5">
        <f t="shared" si="105"/>
        <v>0</v>
      </c>
      <c r="BR146" s="9">
        <f t="shared" si="106"/>
        <v>0</v>
      </c>
      <c r="BS146" s="5">
        <f t="shared" si="107"/>
        <v>0</v>
      </c>
      <c r="BT146" s="5">
        <f t="shared" si="108"/>
        <v>0</v>
      </c>
      <c r="BU146" s="5">
        <f t="shared" si="109"/>
        <v>1</v>
      </c>
      <c r="BV146" s="5">
        <f t="shared" si="110"/>
        <v>1</v>
      </c>
      <c r="BW146" s="5">
        <f t="shared" si="111"/>
        <v>1</v>
      </c>
      <c r="BX146" s="5">
        <f t="shared" si="112"/>
        <v>1</v>
      </c>
      <c r="BY146" s="5">
        <f t="shared" si="113"/>
        <v>1</v>
      </c>
      <c r="BZ146" s="5">
        <f t="shared" si="114"/>
        <v>1</v>
      </c>
      <c r="CA146" s="5">
        <f t="shared" si="115"/>
        <v>1</v>
      </c>
      <c r="CB146" s="5">
        <f t="shared" si="116"/>
        <v>1</v>
      </c>
      <c r="CC146" s="5">
        <f t="shared" si="117"/>
        <v>1</v>
      </c>
      <c r="CD146" s="5" t="str">
        <f t="shared" si="118"/>
        <v>?</v>
      </c>
      <c r="CE146" s="4" t="str">
        <f t="shared" si="119"/>
        <v>Kitöltés rendben!</v>
      </c>
      <c r="CF146" s="5">
        <f t="shared" si="120"/>
        <v>1</v>
      </c>
      <c r="CG146" s="5">
        <f t="shared" si="121"/>
        <v>0</v>
      </c>
      <c r="CH146" s="5">
        <f t="shared" si="122"/>
        <v>1</v>
      </c>
    </row>
    <row r="147" spans="1:86" s="2" customFormat="1" ht="30.25" customHeight="1" x14ac:dyDescent="0.25">
      <c r="A147" s="1" t="str">
        <f t="shared" si="83"/>
        <v>Kitöltés rendben!</v>
      </c>
      <c r="B147" s="209">
        <v>2</v>
      </c>
      <c r="C147" s="208" t="s">
        <v>24</v>
      </c>
      <c r="D147" s="210" t="s">
        <v>337</v>
      </c>
      <c r="E147" s="210" t="s">
        <v>201</v>
      </c>
      <c r="F147" s="211" t="str">
        <f>VLOOKUP($G147,Összesítő!$B:$F,2,FALSE)</f>
        <v>21-12575-1-011-01-13</v>
      </c>
      <c r="G147" s="208" t="s">
        <v>214</v>
      </c>
      <c r="H147" s="6" t="str">
        <f>AY147&amp;"_"&amp;AW147&amp;"_FIV_"&amp;LEFT(Előlap!$B$6,4)</f>
        <v>3173_145_FIV_2026</v>
      </c>
      <c r="I147" s="6" t="str">
        <f>VLOOKUP($G147,Összesítő!$B:$F,5,FALSE)</f>
        <v>Lenti - kivéve Máhomfa, Iklódbördőce, Kerkabarabás, Zalabaksa, Csesztreg, Rédics, Resznek, Külsősárd, Belsősárd, Szilvágy, Pórszombat</v>
      </c>
      <c r="J147" s="6" t="str">
        <f>VLOOKUP($G147,Összesítő!$B:$F,4,FALSE)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47" s="7">
        <f t="shared" si="82"/>
        <v>5588</v>
      </c>
      <c r="L147" s="14">
        <v>2036</v>
      </c>
      <c r="M147" s="14">
        <v>2036</v>
      </c>
      <c r="N147" s="13">
        <v>0</v>
      </c>
      <c r="O147" s="8">
        <v>5588</v>
      </c>
      <c r="P147" s="8">
        <v>0</v>
      </c>
      <c r="R147" s="8">
        <v>0</v>
      </c>
      <c r="S147" s="8">
        <v>0</v>
      </c>
      <c r="T147" s="8">
        <v>0</v>
      </c>
      <c r="U147" s="8">
        <v>0</v>
      </c>
      <c r="V147" s="8">
        <v>0</v>
      </c>
      <c r="W147" s="8">
        <v>0</v>
      </c>
      <c r="X147" s="8">
        <v>0</v>
      </c>
      <c r="Y147" s="8">
        <v>0</v>
      </c>
      <c r="Z147" s="8">
        <v>0</v>
      </c>
      <c r="AA147" s="8">
        <v>0</v>
      </c>
      <c r="AB147" s="8">
        <v>0</v>
      </c>
      <c r="AC147" s="7">
        <f t="shared" si="84"/>
        <v>0</v>
      </c>
      <c r="AD147" s="3" t="str">
        <f t="shared" si="85"/>
        <v>Nem rövidtávú a feladat.</v>
      </c>
      <c r="AF147" s="8">
        <v>0</v>
      </c>
      <c r="AG147" s="8">
        <v>0</v>
      </c>
      <c r="AH147" s="8">
        <v>0</v>
      </c>
      <c r="AI147" s="8">
        <v>0</v>
      </c>
      <c r="AJ147" s="8">
        <v>0</v>
      </c>
      <c r="AK147" s="8">
        <v>0</v>
      </c>
      <c r="AL147" s="8">
        <v>0</v>
      </c>
      <c r="AM147" s="8">
        <v>0</v>
      </c>
      <c r="AN147" s="8">
        <v>0</v>
      </c>
      <c r="AO147" s="8">
        <v>0</v>
      </c>
      <c r="AP147" s="8">
        <v>0</v>
      </c>
      <c r="AQ147" s="7">
        <f t="shared" si="86"/>
        <v>0</v>
      </c>
      <c r="AR147" s="40" t="s">
        <v>204</v>
      </c>
      <c r="AS147" s="3" t="str">
        <f t="shared" si="87"/>
        <v>Forráshiányos a feladat!</v>
      </c>
      <c r="AU147" s="15" t="s">
        <v>135</v>
      </c>
      <c r="AV147" s="15" t="s">
        <v>135</v>
      </c>
      <c r="AW147" s="6">
        <f>COUNTA($G$3:G147)</f>
        <v>145</v>
      </c>
      <c r="AY147" s="9">
        <f>VLOOKUP($G147,Összesítő!$B:$F,3,FALSE)</f>
        <v>3173</v>
      </c>
      <c r="AZ147" s="9">
        <f t="shared" si="88"/>
        <v>0</v>
      </c>
      <c r="BA147" s="5">
        <f t="shared" si="89"/>
        <v>1</v>
      </c>
      <c r="BB147" s="5" t="str">
        <f t="shared" si="90"/>
        <v>H</v>
      </c>
      <c r="BC147" s="5">
        <f t="shared" si="91"/>
        <v>0</v>
      </c>
      <c r="BD147" s="5">
        <f t="shared" si="92"/>
        <v>0</v>
      </c>
      <c r="BE147" s="5">
        <f t="shared" si="93"/>
        <v>0</v>
      </c>
      <c r="BF147" s="9" t="str">
        <f t="shared" si="94"/>
        <v>Nem rövidtávú a feladat.</v>
      </c>
      <c r="BG147" s="5">
        <f t="shared" si="95"/>
        <v>1</v>
      </c>
      <c r="BH147" s="5">
        <f t="shared" si="96"/>
        <v>1</v>
      </c>
      <c r="BI147" s="5">
        <f t="shared" si="97"/>
        <v>1</v>
      </c>
      <c r="BJ147" s="5">
        <f t="shared" si="98"/>
        <v>1</v>
      </c>
      <c r="BK147" s="5">
        <f t="shared" si="99"/>
        <v>1</v>
      </c>
      <c r="BL147" s="4" t="str">
        <f t="shared" si="100"/>
        <v>Forráshiányos a feladat!</v>
      </c>
      <c r="BM147" s="5">
        <f t="shared" si="101"/>
        <v>0</v>
      </c>
      <c r="BN147" s="5">
        <f t="shared" si="102"/>
        <v>1</v>
      </c>
      <c r="BO147" s="5">
        <f t="shared" si="103"/>
        <v>0</v>
      </c>
      <c r="BP147" s="5">
        <f t="shared" si="104"/>
        <v>0</v>
      </c>
      <c r="BQ147" s="5">
        <f t="shared" si="105"/>
        <v>0</v>
      </c>
      <c r="BR147" s="9">
        <f t="shared" si="106"/>
        <v>0</v>
      </c>
      <c r="BS147" s="5">
        <f t="shared" si="107"/>
        <v>0</v>
      </c>
      <c r="BT147" s="5">
        <f t="shared" si="108"/>
        <v>0</v>
      </c>
      <c r="BU147" s="5">
        <f t="shared" si="109"/>
        <v>1</v>
      </c>
      <c r="BV147" s="5">
        <f t="shared" si="110"/>
        <v>1</v>
      </c>
      <c r="BW147" s="5">
        <f t="shared" si="111"/>
        <v>1</v>
      </c>
      <c r="BX147" s="5">
        <f t="shared" si="112"/>
        <v>1</v>
      </c>
      <c r="BY147" s="5">
        <f t="shared" si="113"/>
        <v>1</v>
      </c>
      <c r="BZ147" s="5">
        <f t="shared" si="114"/>
        <v>1</v>
      </c>
      <c r="CA147" s="5">
        <f t="shared" si="115"/>
        <v>1</v>
      </c>
      <c r="CB147" s="5">
        <f t="shared" si="116"/>
        <v>1</v>
      </c>
      <c r="CC147" s="5">
        <f t="shared" si="117"/>
        <v>1</v>
      </c>
      <c r="CD147" s="5" t="str">
        <f t="shared" si="118"/>
        <v>?</v>
      </c>
      <c r="CE147" s="4" t="str">
        <f t="shared" si="119"/>
        <v>Kitöltés rendben!</v>
      </c>
      <c r="CF147" s="5">
        <f t="shared" si="120"/>
        <v>1</v>
      </c>
      <c r="CG147" s="5">
        <f t="shared" si="121"/>
        <v>0</v>
      </c>
      <c r="CH147" s="5">
        <f t="shared" si="122"/>
        <v>1</v>
      </c>
    </row>
    <row r="148" spans="1:86" s="2" customFormat="1" ht="30.25" customHeight="1" x14ac:dyDescent="0.25">
      <c r="A148" s="1" t="str">
        <f t="shared" si="83"/>
        <v>Kitöltés rendben!</v>
      </c>
      <c r="B148" s="209">
        <v>2</v>
      </c>
      <c r="C148" s="208" t="s">
        <v>24</v>
      </c>
      <c r="D148" s="210" t="s">
        <v>338</v>
      </c>
      <c r="E148" s="210" t="s">
        <v>201</v>
      </c>
      <c r="F148" s="211" t="str">
        <f>VLOOKUP($G148,Összesítő!$B:$F,2,FALSE)</f>
        <v>21-12575-1-011-01-13</v>
      </c>
      <c r="G148" s="208" t="s">
        <v>214</v>
      </c>
      <c r="H148" s="6" t="str">
        <f>AY148&amp;"_"&amp;AW148&amp;"_FIV_"&amp;LEFT(Előlap!$B$6,4)</f>
        <v>3173_146_FIV_2026</v>
      </c>
      <c r="I148" s="6" t="str">
        <f>VLOOKUP($G148,Összesítő!$B:$F,5,FALSE)</f>
        <v>Lenti - kivéve Máhomfa, Iklódbördőce, Kerkabarabás, Zalabaksa, Csesztreg, Rédics, Resznek, Külsősárd, Belsősárd, Szilvágy, Pórszombat</v>
      </c>
      <c r="J148" s="6" t="str">
        <f>VLOOKUP($G148,Összesítő!$B:$F,4,FALSE)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48" s="7">
        <f t="shared" si="82"/>
        <v>5588</v>
      </c>
      <c r="L148" s="14">
        <v>2036</v>
      </c>
      <c r="M148" s="14">
        <v>2036</v>
      </c>
      <c r="N148" s="13">
        <v>0</v>
      </c>
      <c r="O148" s="8">
        <v>5588</v>
      </c>
      <c r="P148" s="8">
        <v>0</v>
      </c>
      <c r="R148" s="8">
        <v>0</v>
      </c>
      <c r="S148" s="8">
        <v>0</v>
      </c>
      <c r="T148" s="8">
        <v>0</v>
      </c>
      <c r="U148" s="8">
        <v>0</v>
      </c>
      <c r="V148" s="8">
        <v>0</v>
      </c>
      <c r="W148" s="8">
        <v>0</v>
      </c>
      <c r="X148" s="8">
        <v>0</v>
      </c>
      <c r="Y148" s="8">
        <v>0</v>
      </c>
      <c r="Z148" s="8">
        <v>0</v>
      </c>
      <c r="AA148" s="8">
        <v>0</v>
      </c>
      <c r="AB148" s="8">
        <v>0</v>
      </c>
      <c r="AC148" s="7">
        <f t="shared" si="84"/>
        <v>0</v>
      </c>
      <c r="AD148" s="3" t="str">
        <f t="shared" si="85"/>
        <v>Nem rövidtávú a feladat.</v>
      </c>
      <c r="AF148" s="8">
        <v>0</v>
      </c>
      <c r="AG148" s="8">
        <v>0</v>
      </c>
      <c r="AH148" s="8">
        <v>0</v>
      </c>
      <c r="AI148" s="8">
        <v>0</v>
      </c>
      <c r="AJ148" s="8">
        <v>0</v>
      </c>
      <c r="AK148" s="8">
        <v>0</v>
      </c>
      <c r="AL148" s="8">
        <v>0</v>
      </c>
      <c r="AM148" s="8">
        <v>0</v>
      </c>
      <c r="AN148" s="8">
        <v>0</v>
      </c>
      <c r="AO148" s="8">
        <v>0</v>
      </c>
      <c r="AP148" s="8">
        <v>0</v>
      </c>
      <c r="AQ148" s="7">
        <f t="shared" si="86"/>
        <v>0</v>
      </c>
      <c r="AR148" s="40" t="s">
        <v>204</v>
      </c>
      <c r="AS148" s="3" t="str">
        <f t="shared" si="87"/>
        <v>Forráshiányos a feladat!</v>
      </c>
      <c r="AU148" s="15" t="s">
        <v>135</v>
      </c>
      <c r="AV148" s="15" t="s">
        <v>135</v>
      </c>
      <c r="AW148" s="6">
        <f>COUNTA($G$3:G148)</f>
        <v>146</v>
      </c>
      <c r="AY148" s="9">
        <f>VLOOKUP($G148,Összesítő!$B:$F,3,FALSE)</f>
        <v>3173</v>
      </c>
      <c r="AZ148" s="9">
        <f t="shared" si="88"/>
        <v>0</v>
      </c>
      <c r="BA148" s="5">
        <f t="shared" si="89"/>
        <v>1</v>
      </c>
      <c r="BB148" s="5" t="str">
        <f t="shared" si="90"/>
        <v>H</v>
      </c>
      <c r="BC148" s="5">
        <f t="shared" si="91"/>
        <v>0</v>
      </c>
      <c r="BD148" s="5">
        <f t="shared" si="92"/>
        <v>0</v>
      </c>
      <c r="BE148" s="5">
        <f t="shared" si="93"/>
        <v>0</v>
      </c>
      <c r="BF148" s="9" t="str">
        <f t="shared" si="94"/>
        <v>Nem rövidtávú a feladat.</v>
      </c>
      <c r="BG148" s="5">
        <f t="shared" si="95"/>
        <v>1</v>
      </c>
      <c r="BH148" s="5">
        <f t="shared" si="96"/>
        <v>1</v>
      </c>
      <c r="BI148" s="5">
        <f t="shared" si="97"/>
        <v>1</v>
      </c>
      <c r="BJ148" s="5">
        <f t="shared" si="98"/>
        <v>1</v>
      </c>
      <c r="BK148" s="5">
        <f t="shared" si="99"/>
        <v>1</v>
      </c>
      <c r="BL148" s="4" t="str">
        <f t="shared" si="100"/>
        <v>Forráshiányos a feladat!</v>
      </c>
      <c r="BM148" s="5">
        <f t="shared" si="101"/>
        <v>0</v>
      </c>
      <c r="BN148" s="5">
        <f t="shared" si="102"/>
        <v>1</v>
      </c>
      <c r="BO148" s="5">
        <f t="shared" si="103"/>
        <v>0</v>
      </c>
      <c r="BP148" s="5">
        <f t="shared" si="104"/>
        <v>0</v>
      </c>
      <c r="BQ148" s="5">
        <f t="shared" si="105"/>
        <v>0</v>
      </c>
      <c r="BR148" s="9">
        <f t="shared" si="106"/>
        <v>0</v>
      </c>
      <c r="BS148" s="5">
        <f t="shared" si="107"/>
        <v>0</v>
      </c>
      <c r="BT148" s="5">
        <f t="shared" si="108"/>
        <v>0</v>
      </c>
      <c r="BU148" s="5">
        <f t="shared" si="109"/>
        <v>1</v>
      </c>
      <c r="BV148" s="5">
        <f t="shared" si="110"/>
        <v>1</v>
      </c>
      <c r="BW148" s="5">
        <f t="shared" si="111"/>
        <v>1</v>
      </c>
      <c r="BX148" s="5">
        <f t="shared" si="112"/>
        <v>1</v>
      </c>
      <c r="BY148" s="5">
        <f t="shared" si="113"/>
        <v>1</v>
      </c>
      <c r="BZ148" s="5">
        <f t="shared" si="114"/>
        <v>1</v>
      </c>
      <c r="CA148" s="5">
        <f t="shared" si="115"/>
        <v>1</v>
      </c>
      <c r="CB148" s="5">
        <f t="shared" si="116"/>
        <v>1</v>
      </c>
      <c r="CC148" s="5">
        <f t="shared" si="117"/>
        <v>1</v>
      </c>
      <c r="CD148" s="5" t="str">
        <f t="shared" si="118"/>
        <v>?</v>
      </c>
      <c r="CE148" s="4" t="str">
        <f t="shared" si="119"/>
        <v>Kitöltés rendben!</v>
      </c>
      <c r="CF148" s="5">
        <f t="shared" si="120"/>
        <v>1</v>
      </c>
      <c r="CG148" s="5">
        <f t="shared" si="121"/>
        <v>0</v>
      </c>
      <c r="CH148" s="5">
        <f t="shared" si="122"/>
        <v>1</v>
      </c>
    </row>
    <row r="149" spans="1:86" s="2" customFormat="1" ht="30.25" customHeight="1" x14ac:dyDescent="0.25">
      <c r="A149" s="1" t="str">
        <f t="shared" si="83"/>
        <v>Kitöltés rendben!</v>
      </c>
      <c r="B149" s="209">
        <v>2</v>
      </c>
      <c r="C149" s="208" t="s">
        <v>70</v>
      </c>
      <c r="D149" s="210" t="s">
        <v>303</v>
      </c>
      <c r="E149" s="210" t="s">
        <v>201</v>
      </c>
      <c r="F149" s="211" t="str">
        <f>VLOOKUP($G149,Összesítő!$B:$F,2,FALSE)</f>
        <v>21-12575-1-011-01-13</v>
      </c>
      <c r="G149" s="208" t="s">
        <v>214</v>
      </c>
      <c r="H149" s="6" t="str">
        <f>AY149&amp;"_"&amp;AW149&amp;"_FIV_"&amp;LEFT(Előlap!$B$6,4)</f>
        <v>3173_147_FIV_2026</v>
      </c>
      <c r="I149" s="6" t="str">
        <f>VLOOKUP($G149,Összesítő!$B:$F,5,FALSE)</f>
        <v>Lenti - kivéve Máhomfa, Iklódbördőce, Kerkabarabás, Zalabaksa, Csesztreg, Rédics, Resznek, Külsősárd, Belsősárd, Szilvágy, Pórszombat</v>
      </c>
      <c r="J149" s="6" t="str">
        <f>VLOOKUP($G149,Összesítő!$B:$F,4,FALSE)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49" s="7">
        <f t="shared" si="82"/>
        <v>1360</v>
      </c>
      <c r="L149" s="14">
        <v>2036</v>
      </c>
      <c r="M149" s="14">
        <v>2036</v>
      </c>
      <c r="N149" s="13">
        <v>0</v>
      </c>
      <c r="O149" s="8">
        <v>1360</v>
      </c>
      <c r="P149" s="8">
        <v>0</v>
      </c>
      <c r="R149" s="8">
        <v>0</v>
      </c>
      <c r="S149" s="8">
        <v>0</v>
      </c>
      <c r="T149" s="8">
        <v>0</v>
      </c>
      <c r="U149" s="8">
        <v>0</v>
      </c>
      <c r="V149" s="8">
        <v>0</v>
      </c>
      <c r="W149" s="8">
        <v>0</v>
      </c>
      <c r="X149" s="8">
        <v>0</v>
      </c>
      <c r="Y149" s="8">
        <v>0</v>
      </c>
      <c r="Z149" s="8">
        <v>0</v>
      </c>
      <c r="AA149" s="8">
        <v>0</v>
      </c>
      <c r="AB149" s="8">
        <v>0</v>
      </c>
      <c r="AC149" s="7">
        <f t="shared" si="84"/>
        <v>0</v>
      </c>
      <c r="AD149" s="3" t="str">
        <f t="shared" si="85"/>
        <v>Nem rövidtávú a feladat.</v>
      </c>
      <c r="AF149" s="8">
        <v>0</v>
      </c>
      <c r="AG149" s="8">
        <v>0</v>
      </c>
      <c r="AH149" s="8">
        <v>0</v>
      </c>
      <c r="AI149" s="8">
        <v>0</v>
      </c>
      <c r="AJ149" s="8">
        <v>0</v>
      </c>
      <c r="AK149" s="8">
        <v>0</v>
      </c>
      <c r="AL149" s="8">
        <v>0</v>
      </c>
      <c r="AM149" s="8">
        <v>0</v>
      </c>
      <c r="AN149" s="8">
        <v>0</v>
      </c>
      <c r="AO149" s="8">
        <v>0</v>
      </c>
      <c r="AP149" s="8">
        <v>0</v>
      </c>
      <c r="AQ149" s="7">
        <f t="shared" si="86"/>
        <v>0</v>
      </c>
      <c r="AR149" s="40" t="s">
        <v>204</v>
      </c>
      <c r="AS149" s="3" t="str">
        <f t="shared" si="87"/>
        <v>Forráshiányos a feladat!</v>
      </c>
      <c r="AU149" s="15" t="s">
        <v>135</v>
      </c>
      <c r="AV149" s="15" t="s">
        <v>135</v>
      </c>
      <c r="AW149" s="6">
        <f>COUNTA($G$3:G149)</f>
        <v>147</v>
      </c>
      <c r="AY149" s="9">
        <f>VLOOKUP($G149,Összesítő!$B:$F,3,FALSE)</f>
        <v>3173</v>
      </c>
      <c r="AZ149" s="9">
        <f t="shared" si="88"/>
        <v>0</v>
      </c>
      <c r="BA149" s="5">
        <f t="shared" si="89"/>
        <v>1</v>
      </c>
      <c r="BB149" s="5" t="str">
        <f t="shared" si="90"/>
        <v>H</v>
      </c>
      <c r="BC149" s="5">
        <f t="shared" si="91"/>
        <v>0</v>
      </c>
      <c r="BD149" s="5">
        <f t="shared" si="92"/>
        <v>0</v>
      </c>
      <c r="BE149" s="5">
        <f t="shared" si="93"/>
        <v>0</v>
      </c>
      <c r="BF149" s="9" t="str">
        <f t="shared" si="94"/>
        <v>Nem rövidtávú a feladat.</v>
      </c>
      <c r="BG149" s="5">
        <f t="shared" si="95"/>
        <v>1</v>
      </c>
      <c r="BH149" s="5">
        <f t="shared" si="96"/>
        <v>1</v>
      </c>
      <c r="BI149" s="5">
        <f t="shared" si="97"/>
        <v>1</v>
      </c>
      <c r="BJ149" s="5">
        <f t="shared" si="98"/>
        <v>1</v>
      </c>
      <c r="BK149" s="5">
        <f t="shared" si="99"/>
        <v>1</v>
      </c>
      <c r="BL149" s="4" t="str">
        <f t="shared" si="100"/>
        <v>Forráshiányos a feladat!</v>
      </c>
      <c r="BM149" s="5">
        <f t="shared" si="101"/>
        <v>0</v>
      </c>
      <c r="BN149" s="5">
        <f t="shared" si="102"/>
        <v>1</v>
      </c>
      <c r="BO149" s="5">
        <f t="shared" si="103"/>
        <v>0</v>
      </c>
      <c r="BP149" s="5">
        <f t="shared" si="104"/>
        <v>0</v>
      </c>
      <c r="BQ149" s="5">
        <f t="shared" si="105"/>
        <v>0</v>
      </c>
      <c r="BR149" s="9">
        <f t="shared" si="106"/>
        <v>0</v>
      </c>
      <c r="BS149" s="5">
        <f t="shared" si="107"/>
        <v>0</v>
      </c>
      <c r="BT149" s="5">
        <f t="shared" si="108"/>
        <v>0</v>
      </c>
      <c r="BU149" s="5">
        <f t="shared" si="109"/>
        <v>1</v>
      </c>
      <c r="BV149" s="5">
        <f t="shared" si="110"/>
        <v>1</v>
      </c>
      <c r="BW149" s="5">
        <f t="shared" si="111"/>
        <v>1</v>
      </c>
      <c r="BX149" s="5">
        <f t="shared" si="112"/>
        <v>1</v>
      </c>
      <c r="BY149" s="5">
        <f t="shared" si="113"/>
        <v>1</v>
      </c>
      <c r="BZ149" s="5">
        <f t="shared" si="114"/>
        <v>1</v>
      </c>
      <c r="CA149" s="5">
        <f t="shared" si="115"/>
        <v>1</v>
      </c>
      <c r="CB149" s="5">
        <f t="shared" si="116"/>
        <v>1</v>
      </c>
      <c r="CC149" s="5">
        <f t="shared" si="117"/>
        <v>1</v>
      </c>
      <c r="CD149" s="5" t="str">
        <f t="shared" si="118"/>
        <v>?</v>
      </c>
      <c r="CE149" s="4" t="str">
        <f t="shared" si="119"/>
        <v>Kitöltés rendben!</v>
      </c>
      <c r="CF149" s="5">
        <f t="shared" si="120"/>
        <v>1</v>
      </c>
      <c r="CG149" s="5">
        <f t="shared" si="121"/>
        <v>0</v>
      </c>
      <c r="CH149" s="5">
        <f t="shared" si="122"/>
        <v>1</v>
      </c>
    </row>
    <row r="150" spans="1:86" s="2" customFormat="1" ht="30.25" customHeight="1" x14ac:dyDescent="0.25">
      <c r="A150" s="1" t="str">
        <f t="shared" si="83"/>
        <v>Kitöltés rendben!</v>
      </c>
      <c r="B150" s="209">
        <v>2</v>
      </c>
      <c r="C150" s="208" t="s">
        <v>70</v>
      </c>
      <c r="D150" s="210" t="s">
        <v>339</v>
      </c>
      <c r="E150" s="210" t="s">
        <v>201</v>
      </c>
      <c r="F150" s="211" t="str">
        <f>VLOOKUP($G150,Összesítő!$B:$F,2,FALSE)</f>
        <v>21-12575-1-011-01-13</v>
      </c>
      <c r="G150" s="208" t="s">
        <v>214</v>
      </c>
      <c r="H150" s="6" t="str">
        <f>AY150&amp;"_"&amp;AW150&amp;"_FIV_"&amp;LEFT(Előlap!$B$6,4)</f>
        <v>3173_148_FIV_2026</v>
      </c>
      <c r="I150" s="6" t="str">
        <f>VLOOKUP($G150,Összesítő!$B:$F,5,FALSE)</f>
        <v>Lenti - kivéve Máhomfa, Iklódbördőce, Kerkabarabás, Zalabaksa, Csesztreg, Rédics, Resznek, Külsősárd, Belsősárd, Szilvágy, Pórszombat</v>
      </c>
      <c r="J150" s="6" t="str">
        <f>VLOOKUP($G150,Összesítő!$B:$F,4,FALSE)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50" s="7">
        <f t="shared" si="82"/>
        <v>14460</v>
      </c>
      <c r="L150" s="14">
        <v>2036</v>
      </c>
      <c r="M150" s="14">
        <v>2036</v>
      </c>
      <c r="N150" s="13">
        <v>0</v>
      </c>
      <c r="O150" s="8">
        <v>14460</v>
      </c>
      <c r="P150" s="8">
        <v>0</v>
      </c>
      <c r="R150" s="8">
        <v>0</v>
      </c>
      <c r="S150" s="8">
        <v>0</v>
      </c>
      <c r="T150" s="8">
        <v>0</v>
      </c>
      <c r="U150" s="8">
        <v>0</v>
      </c>
      <c r="V150" s="8">
        <v>0</v>
      </c>
      <c r="W150" s="8">
        <v>0</v>
      </c>
      <c r="X150" s="8">
        <v>0</v>
      </c>
      <c r="Y150" s="8">
        <v>0</v>
      </c>
      <c r="Z150" s="8">
        <v>0</v>
      </c>
      <c r="AA150" s="8">
        <v>0</v>
      </c>
      <c r="AB150" s="8">
        <v>0</v>
      </c>
      <c r="AC150" s="7">
        <f t="shared" si="84"/>
        <v>0</v>
      </c>
      <c r="AD150" s="3" t="str">
        <f t="shared" si="85"/>
        <v>Nem rövidtávú a feladat.</v>
      </c>
      <c r="AF150" s="8">
        <v>0</v>
      </c>
      <c r="AG150" s="8">
        <v>0</v>
      </c>
      <c r="AH150" s="8">
        <v>0</v>
      </c>
      <c r="AI150" s="8">
        <v>0</v>
      </c>
      <c r="AJ150" s="8">
        <v>0</v>
      </c>
      <c r="AK150" s="8">
        <v>0</v>
      </c>
      <c r="AL150" s="8">
        <v>0</v>
      </c>
      <c r="AM150" s="8">
        <v>0</v>
      </c>
      <c r="AN150" s="8">
        <v>0</v>
      </c>
      <c r="AO150" s="8">
        <v>0</v>
      </c>
      <c r="AP150" s="8">
        <v>0</v>
      </c>
      <c r="AQ150" s="7">
        <f t="shared" si="86"/>
        <v>0</v>
      </c>
      <c r="AR150" s="40" t="s">
        <v>204</v>
      </c>
      <c r="AS150" s="3" t="str">
        <f t="shared" si="87"/>
        <v>Forráshiányos a feladat!</v>
      </c>
      <c r="AU150" s="15" t="s">
        <v>135</v>
      </c>
      <c r="AV150" s="15" t="s">
        <v>135</v>
      </c>
      <c r="AW150" s="6">
        <f>COUNTA($G$3:G150)</f>
        <v>148</v>
      </c>
      <c r="AY150" s="9">
        <f>VLOOKUP($G150,Összesítő!$B:$F,3,FALSE)</f>
        <v>3173</v>
      </c>
      <c r="AZ150" s="9">
        <f t="shared" si="88"/>
        <v>0</v>
      </c>
      <c r="BA150" s="5">
        <f t="shared" si="89"/>
        <v>1</v>
      </c>
      <c r="BB150" s="5" t="str">
        <f t="shared" si="90"/>
        <v>H</v>
      </c>
      <c r="BC150" s="5">
        <f t="shared" si="91"/>
        <v>0</v>
      </c>
      <c r="BD150" s="5">
        <f t="shared" si="92"/>
        <v>0</v>
      </c>
      <c r="BE150" s="5">
        <f t="shared" si="93"/>
        <v>0</v>
      </c>
      <c r="BF150" s="9" t="str">
        <f t="shared" si="94"/>
        <v>Nem rövidtávú a feladat.</v>
      </c>
      <c r="BG150" s="5">
        <f t="shared" si="95"/>
        <v>1</v>
      </c>
      <c r="BH150" s="5">
        <f t="shared" si="96"/>
        <v>1</v>
      </c>
      <c r="BI150" s="5">
        <f t="shared" si="97"/>
        <v>1</v>
      </c>
      <c r="BJ150" s="5">
        <f t="shared" si="98"/>
        <v>1</v>
      </c>
      <c r="BK150" s="5">
        <f t="shared" si="99"/>
        <v>1</v>
      </c>
      <c r="BL150" s="4" t="str">
        <f t="shared" si="100"/>
        <v>Forráshiányos a feladat!</v>
      </c>
      <c r="BM150" s="5">
        <f t="shared" si="101"/>
        <v>0</v>
      </c>
      <c r="BN150" s="5">
        <f t="shared" si="102"/>
        <v>1</v>
      </c>
      <c r="BO150" s="5">
        <f t="shared" si="103"/>
        <v>0</v>
      </c>
      <c r="BP150" s="5">
        <f t="shared" si="104"/>
        <v>0</v>
      </c>
      <c r="BQ150" s="5">
        <f t="shared" si="105"/>
        <v>0</v>
      </c>
      <c r="BR150" s="9">
        <f t="shared" si="106"/>
        <v>0</v>
      </c>
      <c r="BS150" s="5">
        <f t="shared" si="107"/>
        <v>0</v>
      </c>
      <c r="BT150" s="5">
        <f t="shared" si="108"/>
        <v>0</v>
      </c>
      <c r="BU150" s="5">
        <f t="shared" si="109"/>
        <v>1</v>
      </c>
      <c r="BV150" s="5">
        <f t="shared" si="110"/>
        <v>1</v>
      </c>
      <c r="BW150" s="5">
        <f t="shared" si="111"/>
        <v>1</v>
      </c>
      <c r="BX150" s="5">
        <f t="shared" si="112"/>
        <v>1</v>
      </c>
      <c r="BY150" s="5">
        <f t="shared" si="113"/>
        <v>1</v>
      </c>
      <c r="BZ150" s="5">
        <f t="shared" si="114"/>
        <v>1</v>
      </c>
      <c r="CA150" s="5">
        <f t="shared" si="115"/>
        <v>1</v>
      </c>
      <c r="CB150" s="5">
        <f t="shared" si="116"/>
        <v>1</v>
      </c>
      <c r="CC150" s="5">
        <f t="shared" si="117"/>
        <v>1</v>
      </c>
      <c r="CD150" s="5" t="str">
        <f t="shared" si="118"/>
        <v>?</v>
      </c>
      <c r="CE150" s="4" t="str">
        <f t="shared" si="119"/>
        <v>Kitöltés rendben!</v>
      </c>
      <c r="CF150" s="5">
        <f t="shared" si="120"/>
        <v>1</v>
      </c>
      <c r="CG150" s="5">
        <f t="shared" si="121"/>
        <v>0</v>
      </c>
      <c r="CH150" s="5">
        <f t="shared" si="122"/>
        <v>1</v>
      </c>
    </row>
    <row r="151" spans="1:86" s="2" customFormat="1" ht="30.25" customHeight="1" x14ac:dyDescent="0.25">
      <c r="A151" s="1" t="str">
        <f t="shared" si="83"/>
        <v>Kitöltés rendben!</v>
      </c>
      <c r="B151" s="209">
        <v>2</v>
      </c>
      <c r="C151" s="208" t="s">
        <v>70</v>
      </c>
      <c r="D151" s="210" t="s">
        <v>340</v>
      </c>
      <c r="E151" s="210" t="s">
        <v>201</v>
      </c>
      <c r="F151" s="211" t="str">
        <f>VLOOKUP($G151,Összesítő!$B:$F,2,FALSE)</f>
        <v>21-12575-1-011-01-13</v>
      </c>
      <c r="G151" s="208" t="s">
        <v>214</v>
      </c>
      <c r="H151" s="6" t="str">
        <f>AY151&amp;"_"&amp;AW151&amp;"_FIV_"&amp;LEFT(Előlap!$B$6,4)</f>
        <v>3173_149_FIV_2026</v>
      </c>
      <c r="I151" s="6" t="str">
        <f>VLOOKUP($G151,Összesítő!$B:$F,5,FALSE)</f>
        <v>Lenti - kivéve Máhomfa, Iklódbördőce, Kerkabarabás, Zalabaksa, Csesztreg, Rédics, Resznek, Külsősárd, Belsősárd, Szilvágy, Pórszombat</v>
      </c>
      <c r="J151" s="6" t="str">
        <f>VLOOKUP($G151,Összesítő!$B:$F,4,FALSE)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51" s="7">
        <f t="shared" si="82"/>
        <v>9796</v>
      </c>
      <c r="L151" s="14">
        <v>2036</v>
      </c>
      <c r="M151" s="14">
        <v>2036</v>
      </c>
      <c r="N151" s="13">
        <v>0</v>
      </c>
      <c r="O151" s="8">
        <v>9796</v>
      </c>
      <c r="P151" s="8">
        <v>0</v>
      </c>
      <c r="R151" s="8">
        <v>0</v>
      </c>
      <c r="S151" s="8">
        <v>0</v>
      </c>
      <c r="T151" s="8">
        <v>0</v>
      </c>
      <c r="U151" s="8">
        <v>0</v>
      </c>
      <c r="V151" s="8">
        <v>0</v>
      </c>
      <c r="W151" s="8">
        <v>0</v>
      </c>
      <c r="X151" s="8">
        <v>0</v>
      </c>
      <c r="Y151" s="8">
        <v>0</v>
      </c>
      <c r="Z151" s="8">
        <v>0</v>
      </c>
      <c r="AA151" s="8">
        <v>0</v>
      </c>
      <c r="AB151" s="8">
        <v>0</v>
      </c>
      <c r="AC151" s="7">
        <f t="shared" si="84"/>
        <v>0</v>
      </c>
      <c r="AD151" s="3" t="str">
        <f t="shared" si="85"/>
        <v>Nem rövidtávú a feladat.</v>
      </c>
      <c r="AF151" s="8">
        <v>0</v>
      </c>
      <c r="AG151" s="8">
        <v>0</v>
      </c>
      <c r="AH151" s="8">
        <v>0</v>
      </c>
      <c r="AI151" s="8">
        <v>0</v>
      </c>
      <c r="AJ151" s="8">
        <v>0</v>
      </c>
      <c r="AK151" s="8">
        <v>0</v>
      </c>
      <c r="AL151" s="8">
        <v>0</v>
      </c>
      <c r="AM151" s="8">
        <v>0</v>
      </c>
      <c r="AN151" s="8">
        <v>0</v>
      </c>
      <c r="AO151" s="8">
        <v>0</v>
      </c>
      <c r="AP151" s="8">
        <v>0</v>
      </c>
      <c r="AQ151" s="7">
        <f t="shared" si="86"/>
        <v>0</v>
      </c>
      <c r="AR151" s="40" t="s">
        <v>204</v>
      </c>
      <c r="AS151" s="3" t="str">
        <f t="shared" si="87"/>
        <v>Forráshiányos a feladat!</v>
      </c>
      <c r="AU151" s="15" t="s">
        <v>135</v>
      </c>
      <c r="AV151" s="15" t="s">
        <v>135</v>
      </c>
      <c r="AW151" s="6">
        <f>COUNTA($G$3:G151)</f>
        <v>149</v>
      </c>
      <c r="AY151" s="9">
        <f>VLOOKUP($G151,Összesítő!$B:$F,3,FALSE)</f>
        <v>3173</v>
      </c>
      <c r="AZ151" s="9">
        <f t="shared" si="88"/>
        <v>0</v>
      </c>
      <c r="BA151" s="5">
        <f t="shared" si="89"/>
        <v>1</v>
      </c>
      <c r="BB151" s="5" t="str">
        <f t="shared" si="90"/>
        <v>H</v>
      </c>
      <c r="BC151" s="5">
        <f t="shared" si="91"/>
        <v>0</v>
      </c>
      <c r="BD151" s="5">
        <f t="shared" si="92"/>
        <v>0</v>
      </c>
      <c r="BE151" s="5">
        <f t="shared" si="93"/>
        <v>0</v>
      </c>
      <c r="BF151" s="9" t="str">
        <f t="shared" si="94"/>
        <v>Nem rövidtávú a feladat.</v>
      </c>
      <c r="BG151" s="5">
        <f t="shared" si="95"/>
        <v>1</v>
      </c>
      <c r="BH151" s="5">
        <f t="shared" si="96"/>
        <v>1</v>
      </c>
      <c r="BI151" s="5">
        <f t="shared" si="97"/>
        <v>1</v>
      </c>
      <c r="BJ151" s="5">
        <f t="shared" si="98"/>
        <v>1</v>
      </c>
      <c r="BK151" s="5">
        <f t="shared" si="99"/>
        <v>1</v>
      </c>
      <c r="BL151" s="4" t="str">
        <f t="shared" si="100"/>
        <v>Forráshiányos a feladat!</v>
      </c>
      <c r="BM151" s="5">
        <f t="shared" si="101"/>
        <v>0</v>
      </c>
      <c r="BN151" s="5">
        <f t="shared" si="102"/>
        <v>1</v>
      </c>
      <c r="BO151" s="5">
        <f t="shared" si="103"/>
        <v>0</v>
      </c>
      <c r="BP151" s="5">
        <f t="shared" si="104"/>
        <v>0</v>
      </c>
      <c r="BQ151" s="5">
        <f t="shared" si="105"/>
        <v>0</v>
      </c>
      <c r="BR151" s="9">
        <f t="shared" si="106"/>
        <v>0</v>
      </c>
      <c r="BS151" s="5">
        <f t="shared" si="107"/>
        <v>0</v>
      </c>
      <c r="BT151" s="5">
        <f t="shared" si="108"/>
        <v>0</v>
      </c>
      <c r="BU151" s="5">
        <f t="shared" si="109"/>
        <v>1</v>
      </c>
      <c r="BV151" s="5">
        <f t="shared" si="110"/>
        <v>1</v>
      </c>
      <c r="BW151" s="5">
        <f t="shared" si="111"/>
        <v>1</v>
      </c>
      <c r="BX151" s="5">
        <f t="shared" si="112"/>
        <v>1</v>
      </c>
      <c r="BY151" s="5">
        <f t="shared" si="113"/>
        <v>1</v>
      </c>
      <c r="BZ151" s="5">
        <f t="shared" si="114"/>
        <v>1</v>
      </c>
      <c r="CA151" s="5">
        <f t="shared" si="115"/>
        <v>1</v>
      </c>
      <c r="CB151" s="5">
        <f t="shared" si="116"/>
        <v>1</v>
      </c>
      <c r="CC151" s="5">
        <f t="shared" si="117"/>
        <v>1</v>
      </c>
      <c r="CD151" s="5" t="str">
        <f t="shared" si="118"/>
        <v>?</v>
      </c>
      <c r="CE151" s="4" t="str">
        <f t="shared" si="119"/>
        <v>Kitöltés rendben!</v>
      </c>
      <c r="CF151" s="5">
        <f t="shared" si="120"/>
        <v>1</v>
      </c>
      <c r="CG151" s="5">
        <f t="shared" si="121"/>
        <v>0</v>
      </c>
      <c r="CH151" s="5">
        <f t="shared" si="122"/>
        <v>1</v>
      </c>
    </row>
    <row r="152" spans="1:86" s="2" customFormat="1" ht="30.25" customHeight="1" x14ac:dyDescent="0.25">
      <c r="A152" s="1" t="str">
        <f t="shared" si="83"/>
        <v>Kitöltés rendben!</v>
      </c>
      <c r="B152" s="209">
        <v>2</v>
      </c>
      <c r="C152" s="208" t="s">
        <v>50</v>
      </c>
      <c r="D152" s="210" t="s">
        <v>304</v>
      </c>
      <c r="E152" s="210" t="s">
        <v>201</v>
      </c>
      <c r="F152" s="211" t="str">
        <f>VLOOKUP($G152,Összesítő!$B:$F,2,FALSE)</f>
        <v>21-12575-1-011-01-13</v>
      </c>
      <c r="G152" s="208" t="s">
        <v>214</v>
      </c>
      <c r="H152" s="6" t="str">
        <f>AY152&amp;"_"&amp;AW152&amp;"_FIV_"&amp;LEFT(Előlap!$B$6,4)</f>
        <v>3173_150_FIV_2026</v>
      </c>
      <c r="I152" s="6" t="str">
        <f>VLOOKUP($G152,Összesítő!$B:$F,5,FALSE)</f>
        <v>Lenti - kivéve Máhomfa, Iklódbördőce, Kerkabarabás, Zalabaksa, Csesztreg, Rédics, Resznek, Külsősárd, Belsősárd, Szilvágy, Pórszombat</v>
      </c>
      <c r="J152" s="6" t="str">
        <f>VLOOKUP($G152,Összesítő!$B:$F,4,FALSE)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52" s="7">
        <f t="shared" si="82"/>
        <v>1875</v>
      </c>
      <c r="L152" s="14">
        <v>2036</v>
      </c>
      <c r="M152" s="14">
        <v>2036</v>
      </c>
      <c r="N152" s="13">
        <v>0</v>
      </c>
      <c r="O152" s="8">
        <v>1875</v>
      </c>
      <c r="P152" s="8">
        <v>0</v>
      </c>
      <c r="R152" s="8">
        <v>0</v>
      </c>
      <c r="S152" s="8">
        <v>0</v>
      </c>
      <c r="T152" s="8">
        <v>0</v>
      </c>
      <c r="U152" s="8">
        <v>0</v>
      </c>
      <c r="V152" s="8">
        <v>0</v>
      </c>
      <c r="W152" s="8">
        <v>0</v>
      </c>
      <c r="X152" s="8">
        <v>0</v>
      </c>
      <c r="Y152" s="8">
        <v>0</v>
      </c>
      <c r="Z152" s="8">
        <v>0</v>
      </c>
      <c r="AA152" s="8">
        <v>0</v>
      </c>
      <c r="AB152" s="8">
        <v>0</v>
      </c>
      <c r="AC152" s="7">
        <f t="shared" si="84"/>
        <v>0</v>
      </c>
      <c r="AD152" s="3" t="str">
        <f t="shared" si="85"/>
        <v>Nem rövidtávú a feladat.</v>
      </c>
      <c r="AF152" s="8">
        <v>0</v>
      </c>
      <c r="AG152" s="8">
        <v>0</v>
      </c>
      <c r="AH152" s="8">
        <v>0</v>
      </c>
      <c r="AI152" s="8">
        <v>0</v>
      </c>
      <c r="AJ152" s="8">
        <v>0</v>
      </c>
      <c r="AK152" s="8">
        <v>0</v>
      </c>
      <c r="AL152" s="8">
        <v>0</v>
      </c>
      <c r="AM152" s="8">
        <v>0</v>
      </c>
      <c r="AN152" s="8">
        <v>0</v>
      </c>
      <c r="AO152" s="8">
        <v>0</v>
      </c>
      <c r="AP152" s="8">
        <v>0</v>
      </c>
      <c r="AQ152" s="7">
        <f t="shared" si="86"/>
        <v>0</v>
      </c>
      <c r="AR152" s="40" t="s">
        <v>204</v>
      </c>
      <c r="AS152" s="3" t="str">
        <f t="shared" si="87"/>
        <v>Forráshiányos a feladat!</v>
      </c>
      <c r="AU152" s="15" t="s">
        <v>135</v>
      </c>
      <c r="AV152" s="15" t="s">
        <v>135</v>
      </c>
      <c r="AW152" s="6">
        <f>COUNTA($G$3:G152)</f>
        <v>150</v>
      </c>
      <c r="AY152" s="9">
        <f>VLOOKUP($G152,Összesítő!$B:$F,3,FALSE)</f>
        <v>3173</v>
      </c>
      <c r="AZ152" s="9">
        <f t="shared" si="88"/>
        <v>0</v>
      </c>
      <c r="BA152" s="5">
        <f t="shared" si="89"/>
        <v>1</v>
      </c>
      <c r="BB152" s="5" t="str">
        <f t="shared" si="90"/>
        <v>H</v>
      </c>
      <c r="BC152" s="5">
        <f t="shared" si="91"/>
        <v>0</v>
      </c>
      <c r="BD152" s="5">
        <f t="shared" si="92"/>
        <v>0</v>
      </c>
      <c r="BE152" s="5">
        <f t="shared" si="93"/>
        <v>0</v>
      </c>
      <c r="BF152" s="9" t="str">
        <f t="shared" si="94"/>
        <v>Nem rövidtávú a feladat.</v>
      </c>
      <c r="BG152" s="5">
        <f t="shared" si="95"/>
        <v>1</v>
      </c>
      <c r="BH152" s="5">
        <f t="shared" si="96"/>
        <v>1</v>
      </c>
      <c r="BI152" s="5">
        <f t="shared" si="97"/>
        <v>1</v>
      </c>
      <c r="BJ152" s="5">
        <f t="shared" si="98"/>
        <v>1</v>
      </c>
      <c r="BK152" s="5">
        <f t="shared" si="99"/>
        <v>1</v>
      </c>
      <c r="BL152" s="4" t="str">
        <f t="shared" si="100"/>
        <v>Forráshiányos a feladat!</v>
      </c>
      <c r="BM152" s="5">
        <f t="shared" si="101"/>
        <v>0</v>
      </c>
      <c r="BN152" s="5">
        <f t="shared" si="102"/>
        <v>1</v>
      </c>
      <c r="BO152" s="5">
        <f t="shared" si="103"/>
        <v>0</v>
      </c>
      <c r="BP152" s="5">
        <f t="shared" si="104"/>
        <v>0</v>
      </c>
      <c r="BQ152" s="5">
        <f t="shared" si="105"/>
        <v>0</v>
      </c>
      <c r="BR152" s="9">
        <f t="shared" si="106"/>
        <v>0</v>
      </c>
      <c r="BS152" s="5">
        <f t="shared" si="107"/>
        <v>0</v>
      </c>
      <c r="BT152" s="5">
        <f t="shared" si="108"/>
        <v>0</v>
      </c>
      <c r="BU152" s="5">
        <f t="shared" si="109"/>
        <v>1</v>
      </c>
      <c r="BV152" s="5">
        <f t="shared" si="110"/>
        <v>1</v>
      </c>
      <c r="BW152" s="5">
        <f t="shared" si="111"/>
        <v>1</v>
      </c>
      <c r="BX152" s="5">
        <f t="shared" si="112"/>
        <v>1</v>
      </c>
      <c r="BY152" s="5">
        <f t="shared" si="113"/>
        <v>1</v>
      </c>
      <c r="BZ152" s="5">
        <f t="shared" si="114"/>
        <v>1</v>
      </c>
      <c r="CA152" s="5">
        <f t="shared" si="115"/>
        <v>1</v>
      </c>
      <c r="CB152" s="5">
        <f t="shared" si="116"/>
        <v>1</v>
      </c>
      <c r="CC152" s="5">
        <f t="shared" si="117"/>
        <v>1</v>
      </c>
      <c r="CD152" s="5" t="str">
        <f t="shared" si="118"/>
        <v>?</v>
      </c>
      <c r="CE152" s="4" t="str">
        <f t="shared" si="119"/>
        <v>Kitöltés rendben!</v>
      </c>
      <c r="CF152" s="5">
        <f t="shared" si="120"/>
        <v>1</v>
      </c>
      <c r="CG152" s="5">
        <f t="shared" si="121"/>
        <v>0</v>
      </c>
      <c r="CH152" s="5">
        <f t="shared" si="122"/>
        <v>1</v>
      </c>
    </row>
    <row r="153" spans="1:86" s="2" customFormat="1" ht="30.25" customHeight="1" x14ac:dyDescent="0.25">
      <c r="A153" s="1" t="str">
        <f t="shared" si="83"/>
        <v>Kitöltés rendben!</v>
      </c>
      <c r="B153" s="209">
        <v>2</v>
      </c>
      <c r="C153" s="208" t="s">
        <v>50</v>
      </c>
      <c r="D153" s="210" t="s">
        <v>280</v>
      </c>
      <c r="E153" s="210" t="s">
        <v>201</v>
      </c>
      <c r="F153" s="211" t="str">
        <f>VLOOKUP($G153,Összesítő!$B:$F,2,FALSE)</f>
        <v>21-12575-1-011-01-13</v>
      </c>
      <c r="G153" s="208" t="s">
        <v>214</v>
      </c>
      <c r="H153" s="6" t="str">
        <f>AY153&amp;"_"&amp;AW153&amp;"_FIV_"&amp;LEFT(Előlap!$B$6,4)</f>
        <v>3173_151_FIV_2026</v>
      </c>
      <c r="I153" s="6" t="str">
        <f>VLOOKUP($G153,Összesítő!$B:$F,5,FALSE)</f>
        <v>Lenti - kivéve Máhomfa, Iklódbördőce, Kerkabarabás, Zalabaksa, Csesztreg, Rédics, Resznek, Külsősárd, Belsősárd, Szilvágy, Pórszombat</v>
      </c>
      <c r="J153" s="6" t="str">
        <f>VLOOKUP($G153,Összesítő!$B:$F,4,FALSE)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53" s="7">
        <f t="shared" si="82"/>
        <v>2743</v>
      </c>
      <c r="L153" s="14">
        <v>2036</v>
      </c>
      <c r="M153" s="14">
        <v>2036</v>
      </c>
      <c r="N153" s="13">
        <v>0</v>
      </c>
      <c r="O153" s="8">
        <v>2743</v>
      </c>
      <c r="P153" s="8">
        <v>0</v>
      </c>
      <c r="R153" s="8">
        <v>0</v>
      </c>
      <c r="S153" s="8">
        <v>0</v>
      </c>
      <c r="T153" s="8">
        <v>0</v>
      </c>
      <c r="U153" s="8">
        <v>0</v>
      </c>
      <c r="V153" s="8">
        <v>0</v>
      </c>
      <c r="W153" s="8">
        <v>0</v>
      </c>
      <c r="X153" s="8">
        <v>0</v>
      </c>
      <c r="Y153" s="8">
        <v>0</v>
      </c>
      <c r="Z153" s="8">
        <v>0</v>
      </c>
      <c r="AA153" s="8">
        <v>0</v>
      </c>
      <c r="AB153" s="8">
        <v>0</v>
      </c>
      <c r="AC153" s="7">
        <f t="shared" si="84"/>
        <v>0</v>
      </c>
      <c r="AD153" s="3" t="str">
        <f t="shared" si="85"/>
        <v>Nem rövidtávú a feladat.</v>
      </c>
      <c r="AF153" s="8">
        <v>0</v>
      </c>
      <c r="AG153" s="8">
        <v>0</v>
      </c>
      <c r="AH153" s="8">
        <v>0</v>
      </c>
      <c r="AI153" s="8">
        <v>0</v>
      </c>
      <c r="AJ153" s="8">
        <v>0</v>
      </c>
      <c r="AK153" s="8">
        <v>0</v>
      </c>
      <c r="AL153" s="8">
        <v>0</v>
      </c>
      <c r="AM153" s="8">
        <v>0</v>
      </c>
      <c r="AN153" s="8">
        <v>0</v>
      </c>
      <c r="AO153" s="8">
        <v>0</v>
      </c>
      <c r="AP153" s="8">
        <v>0</v>
      </c>
      <c r="AQ153" s="7">
        <f t="shared" si="86"/>
        <v>0</v>
      </c>
      <c r="AR153" s="40" t="s">
        <v>204</v>
      </c>
      <c r="AS153" s="3" t="str">
        <f t="shared" si="87"/>
        <v>Forráshiányos a feladat!</v>
      </c>
      <c r="AU153" s="15" t="s">
        <v>135</v>
      </c>
      <c r="AV153" s="15" t="s">
        <v>135</v>
      </c>
      <c r="AW153" s="6">
        <f>COUNTA($G$3:G153)</f>
        <v>151</v>
      </c>
      <c r="AY153" s="9">
        <f>VLOOKUP($G153,Összesítő!$B:$F,3,FALSE)</f>
        <v>3173</v>
      </c>
      <c r="AZ153" s="9">
        <f t="shared" si="88"/>
        <v>0</v>
      </c>
      <c r="BA153" s="5">
        <f t="shared" si="89"/>
        <v>1</v>
      </c>
      <c r="BB153" s="5" t="str">
        <f t="shared" si="90"/>
        <v>H</v>
      </c>
      <c r="BC153" s="5">
        <f t="shared" si="91"/>
        <v>0</v>
      </c>
      <c r="BD153" s="5">
        <f t="shared" si="92"/>
        <v>0</v>
      </c>
      <c r="BE153" s="5">
        <f t="shared" si="93"/>
        <v>0</v>
      </c>
      <c r="BF153" s="9" t="str">
        <f t="shared" si="94"/>
        <v>Nem rövidtávú a feladat.</v>
      </c>
      <c r="BG153" s="5">
        <f t="shared" si="95"/>
        <v>1</v>
      </c>
      <c r="BH153" s="5">
        <f t="shared" si="96"/>
        <v>1</v>
      </c>
      <c r="BI153" s="5">
        <f t="shared" si="97"/>
        <v>1</v>
      </c>
      <c r="BJ153" s="5">
        <f t="shared" si="98"/>
        <v>1</v>
      </c>
      <c r="BK153" s="5">
        <f t="shared" si="99"/>
        <v>1</v>
      </c>
      <c r="BL153" s="4" t="str">
        <f t="shared" si="100"/>
        <v>Forráshiányos a feladat!</v>
      </c>
      <c r="BM153" s="5">
        <f t="shared" si="101"/>
        <v>0</v>
      </c>
      <c r="BN153" s="5">
        <f t="shared" si="102"/>
        <v>1</v>
      </c>
      <c r="BO153" s="5">
        <f t="shared" si="103"/>
        <v>0</v>
      </c>
      <c r="BP153" s="5">
        <f t="shared" si="104"/>
        <v>0</v>
      </c>
      <c r="BQ153" s="5">
        <f t="shared" si="105"/>
        <v>0</v>
      </c>
      <c r="BR153" s="9">
        <f t="shared" si="106"/>
        <v>0</v>
      </c>
      <c r="BS153" s="5">
        <f t="shared" si="107"/>
        <v>0</v>
      </c>
      <c r="BT153" s="5">
        <f t="shared" si="108"/>
        <v>0</v>
      </c>
      <c r="BU153" s="5">
        <f t="shared" si="109"/>
        <v>1</v>
      </c>
      <c r="BV153" s="5">
        <f t="shared" si="110"/>
        <v>1</v>
      </c>
      <c r="BW153" s="5">
        <f t="shared" si="111"/>
        <v>1</v>
      </c>
      <c r="BX153" s="5">
        <f t="shared" si="112"/>
        <v>1</v>
      </c>
      <c r="BY153" s="5">
        <f t="shared" si="113"/>
        <v>1</v>
      </c>
      <c r="BZ153" s="5">
        <f t="shared" si="114"/>
        <v>1</v>
      </c>
      <c r="CA153" s="5">
        <f t="shared" si="115"/>
        <v>1</v>
      </c>
      <c r="CB153" s="5">
        <f t="shared" si="116"/>
        <v>1</v>
      </c>
      <c r="CC153" s="5">
        <f t="shared" si="117"/>
        <v>1</v>
      </c>
      <c r="CD153" s="5" t="str">
        <f t="shared" si="118"/>
        <v>?</v>
      </c>
      <c r="CE153" s="4" t="str">
        <f t="shared" si="119"/>
        <v>Kitöltés rendben!</v>
      </c>
      <c r="CF153" s="5">
        <f t="shared" si="120"/>
        <v>1</v>
      </c>
      <c r="CG153" s="5">
        <f t="shared" si="121"/>
        <v>0</v>
      </c>
      <c r="CH153" s="5">
        <f t="shared" si="122"/>
        <v>1</v>
      </c>
    </row>
    <row r="154" spans="1:86" s="2" customFormat="1" ht="30.25" customHeight="1" x14ac:dyDescent="0.25">
      <c r="A154" s="1" t="str">
        <f t="shared" si="83"/>
        <v>Kitöltés rendben!</v>
      </c>
      <c r="B154" s="209">
        <v>2</v>
      </c>
      <c r="C154" s="208" t="s">
        <v>50</v>
      </c>
      <c r="D154" s="210" t="s">
        <v>281</v>
      </c>
      <c r="E154" s="210" t="s">
        <v>201</v>
      </c>
      <c r="F154" s="211" t="str">
        <f>VLOOKUP($G154,Összesítő!$B:$F,2,FALSE)</f>
        <v>21-12575-1-011-01-13</v>
      </c>
      <c r="G154" s="208" t="s">
        <v>214</v>
      </c>
      <c r="H154" s="6" t="str">
        <f>AY154&amp;"_"&amp;AW154&amp;"_FIV_"&amp;LEFT(Előlap!$B$6,4)</f>
        <v>3173_152_FIV_2026</v>
      </c>
      <c r="I154" s="6" t="str">
        <f>VLOOKUP($G154,Összesítő!$B:$F,5,FALSE)</f>
        <v>Lenti - kivéve Máhomfa, Iklódbördőce, Kerkabarabás, Zalabaksa, Csesztreg, Rédics, Resznek, Külsősárd, Belsősárd, Szilvágy, Pórszombat</v>
      </c>
      <c r="J154" s="6" t="str">
        <f>VLOOKUP($G154,Összesítő!$B:$F,4,FALSE)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54" s="7">
        <f t="shared" si="82"/>
        <v>1524</v>
      </c>
      <c r="L154" s="14">
        <v>2036</v>
      </c>
      <c r="M154" s="14">
        <v>2036</v>
      </c>
      <c r="N154" s="13">
        <v>0</v>
      </c>
      <c r="O154" s="8">
        <v>1524</v>
      </c>
      <c r="P154" s="8">
        <v>0</v>
      </c>
      <c r="R154" s="8">
        <v>0</v>
      </c>
      <c r="S154" s="8">
        <v>0</v>
      </c>
      <c r="T154" s="8">
        <v>0</v>
      </c>
      <c r="U154" s="8">
        <v>0</v>
      </c>
      <c r="V154" s="8">
        <v>0</v>
      </c>
      <c r="W154" s="8">
        <v>0</v>
      </c>
      <c r="X154" s="8">
        <v>0</v>
      </c>
      <c r="Y154" s="8">
        <v>0</v>
      </c>
      <c r="Z154" s="8">
        <v>0</v>
      </c>
      <c r="AA154" s="8">
        <v>0</v>
      </c>
      <c r="AB154" s="8">
        <v>0</v>
      </c>
      <c r="AC154" s="7">
        <f t="shared" si="84"/>
        <v>0</v>
      </c>
      <c r="AD154" s="3" t="str">
        <f t="shared" si="85"/>
        <v>Nem rövidtávú a feladat.</v>
      </c>
      <c r="AF154" s="8">
        <v>0</v>
      </c>
      <c r="AG154" s="8">
        <v>0</v>
      </c>
      <c r="AH154" s="8">
        <v>0</v>
      </c>
      <c r="AI154" s="8">
        <v>0</v>
      </c>
      <c r="AJ154" s="8">
        <v>0</v>
      </c>
      <c r="AK154" s="8">
        <v>0</v>
      </c>
      <c r="AL154" s="8">
        <v>0</v>
      </c>
      <c r="AM154" s="8">
        <v>0</v>
      </c>
      <c r="AN154" s="8">
        <v>0</v>
      </c>
      <c r="AO154" s="8">
        <v>0</v>
      </c>
      <c r="AP154" s="8">
        <v>0</v>
      </c>
      <c r="AQ154" s="7">
        <f t="shared" si="86"/>
        <v>0</v>
      </c>
      <c r="AR154" s="40" t="s">
        <v>204</v>
      </c>
      <c r="AS154" s="3" t="str">
        <f t="shared" si="87"/>
        <v>Forráshiányos a feladat!</v>
      </c>
      <c r="AU154" s="15" t="s">
        <v>135</v>
      </c>
      <c r="AV154" s="15" t="s">
        <v>135</v>
      </c>
      <c r="AW154" s="6">
        <f>COUNTA($G$3:G154)</f>
        <v>152</v>
      </c>
      <c r="AY154" s="9">
        <f>VLOOKUP($G154,Összesítő!$B:$F,3,FALSE)</f>
        <v>3173</v>
      </c>
      <c r="AZ154" s="9">
        <f t="shared" si="88"/>
        <v>0</v>
      </c>
      <c r="BA154" s="5">
        <f t="shared" si="89"/>
        <v>1</v>
      </c>
      <c r="BB154" s="5" t="str">
        <f t="shared" si="90"/>
        <v>H</v>
      </c>
      <c r="BC154" s="5">
        <f t="shared" si="91"/>
        <v>0</v>
      </c>
      <c r="BD154" s="5">
        <f t="shared" si="92"/>
        <v>0</v>
      </c>
      <c r="BE154" s="5">
        <f t="shared" si="93"/>
        <v>0</v>
      </c>
      <c r="BF154" s="9" t="str">
        <f t="shared" si="94"/>
        <v>Nem rövidtávú a feladat.</v>
      </c>
      <c r="BG154" s="5">
        <f t="shared" si="95"/>
        <v>1</v>
      </c>
      <c r="BH154" s="5">
        <f t="shared" si="96"/>
        <v>1</v>
      </c>
      <c r="BI154" s="5">
        <f t="shared" si="97"/>
        <v>1</v>
      </c>
      <c r="BJ154" s="5">
        <f t="shared" si="98"/>
        <v>1</v>
      </c>
      <c r="BK154" s="5">
        <f t="shared" si="99"/>
        <v>1</v>
      </c>
      <c r="BL154" s="4" t="str">
        <f t="shared" si="100"/>
        <v>Forráshiányos a feladat!</v>
      </c>
      <c r="BM154" s="5">
        <f t="shared" si="101"/>
        <v>0</v>
      </c>
      <c r="BN154" s="5">
        <f t="shared" si="102"/>
        <v>1</v>
      </c>
      <c r="BO154" s="5">
        <f t="shared" si="103"/>
        <v>0</v>
      </c>
      <c r="BP154" s="5">
        <f t="shared" si="104"/>
        <v>0</v>
      </c>
      <c r="BQ154" s="5">
        <f t="shared" si="105"/>
        <v>0</v>
      </c>
      <c r="BR154" s="9">
        <f t="shared" si="106"/>
        <v>0</v>
      </c>
      <c r="BS154" s="5">
        <f t="shared" si="107"/>
        <v>0</v>
      </c>
      <c r="BT154" s="5">
        <f t="shared" si="108"/>
        <v>0</v>
      </c>
      <c r="BU154" s="5">
        <f t="shared" si="109"/>
        <v>1</v>
      </c>
      <c r="BV154" s="5">
        <f t="shared" si="110"/>
        <v>1</v>
      </c>
      <c r="BW154" s="5">
        <f t="shared" si="111"/>
        <v>1</v>
      </c>
      <c r="BX154" s="5">
        <f t="shared" si="112"/>
        <v>1</v>
      </c>
      <c r="BY154" s="5">
        <f t="shared" si="113"/>
        <v>1</v>
      </c>
      <c r="BZ154" s="5">
        <f t="shared" si="114"/>
        <v>1</v>
      </c>
      <c r="CA154" s="5">
        <f t="shared" si="115"/>
        <v>1</v>
      </c>
      <c r="CB154" s="5">
        <f t="shared" si="116"/>
        <v>1</v>
      </c>
      <c r="CC154" s="5">
        <f t="shared" si="117"/>
        <v>1</v>
      </c>
      <c r="CD154" s="5" t="str">
        <f t="shared" si="118"/>
        <v>?</v>
      </c>
      <c r="CE154" s="4" t="str">
        <f t="shared" si="119"/>
        <v>Kitöltés rendben!</v>
      </c>
      <c r="CF154" s="5">
        <f t="shared" si="120"/>
        <v>1</v>
      </c>
      <c r="CG154" s="5">
        <f t="shared" si="121"/>
        <v>0</v>
      </c>
      <c r="CH154" s="5">
        <f t="shared" si="122"/>
        <v>1</v>
      </c>
    </row>
    <row r="155" spans="1:86" s="2" customFormat="1" ht="30.25" customHeight="1" x14ac:dyDescent="0.25">
      <c r="A155" s="1" t="str">
        <f t="shared" si="83"/>
        <v>Kitöltés rendben!</v>
      </c>
      <c r="B155" s="209">
        <v>2</v>
      </c>
      <c r="C155" s="208" t="s">
        <v>50</v>
      </c>
      <c r="D155" s="210" t="s">
        <v>305</v>
      </c>
      <c r="E155" s="210" t="s">
        <v>201</v>
      </c>
      <c r="F155" s="211" t="str">
        <f>VLOOKUP($G155,Összesítő!$B:$F,2,FALSE)</f>
        <v>21-12575-1-011-01-13</v>
      </c>
      <c r="G155" s="208" t="s">
        <v>214</v>
      </c>
      <c r="H155" s="6" t="str">
        <f>AY155&amp;"_"&amp;AW155&amp;"_FIV_"&amp;LEFT(Előlap!$B$6,4)</f>
        <v>3173_153_FIV_2026</v>
      </c>
      <c r="I155" s="6" t="str">
        <f>VLOOKUP($G155,Összesítő!$B:$F,5,FALSE)</f>
        <v>Lenti - kivéve Máhomfa, Iklódbördőce, Kerkabarabás, Zalabaksa, Csesztreg, Rédics, Resznek, Külsősárd, Belsősárd, Szilvágy, Pórszombat</v>
      </c>
      <c r="J155" s="6" t="str">
        <f>VLOOKUP($G155,Összesítő!$B:$F,4,FALSE)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55" s="7">
        <f t="shared" si="82"/>
        <v>1939</v>
      </c>
      <c r="L155" s="14">
        <v>2036</v>
      </c>
      <c r="M155" s="14">
        <v>2036</v>
      </c>
      <c r="N155" s="13">
        <v>0</v>
      </c>
      <c r="O155" s="8">
        <v>1939</v>
      </c>
      <c r="P155" s="8">
        <v>0</v>
      </c>
      <c r="R155" s="8">
        <v>0</v>
      </c>
      <c r="S155" s="8">
        <v>0</v>
      </c>
      <c r="T155" s="8">
        <v>0</v>
      </c>
      <c r="U155" s="8">
        <v>0</v>
      </c>
      <c r="V155" s="8">
        <v>0</v>
      </c>
      <c r="W155" s="8">
        <v>0</v>
      </c>
      <c r="X155" s="8">
        <v>0</v>
      </c>
      <c r="Y155" s="8">
        <v>0</v>
      </c>
      <c r="Z155" s="8">
        <v>0</v>
      </c>
      <c r="AA155" s="8">
        <v>0</v>
      </c>
      <c r="AB155" s="8">
        <v>0</v>
      </c>
      <c r="AC155" s="7">
        <f t="shared" si="84"/>
        <v>0</v>
      </c>
      <c r="AD155" s="3" t="str">
        <f t="shared" si="85"/>
        <v>Nem rövidtávú a feladat.</v>
      </c>
      <c r="AF155" s="8">
        <v>0</v>
      </c>
      <c r="AG155" s="8">
        <v>0</v>
      </c>
      <c r="AH155" s="8">
        <v>0</v>
      </c>
      <c r="AI155" s="8">
        <v>0</v>
      </c>
      <c r="AJ155" s="8">
        <v>0</v>
      </c>
      <c r="AK155" s="8">
        <v>0</v>
      </c>
      <c r="AL155" s="8">
        <v>0</v>
      </c>
      <c r="AM155" s="8">
        <v>0</v>
      </c>
      <c r="AN155" s="8">
        <v>0</v>
      </c>
      <c r="AO155" s="8">
        <v>0</v>
      </c>
      <c r="AP155" s="8">
        <v>0</v>
      </c>
      <c r="AQ155" s="7">
        <f t="shared" si="86"/>
        <v>0</v>
      </c>
      <c r="AR155" s="40" t="s">
        <v>204</v>
      </c>
      <c r="AS155" s="3" t="str">
        <f t="shared" si="87"/>
        <v>Forráshiányos a feladat!</v>
      </c>
      <c r="AU155" s="15" t="s">
        <v>135</v>
      </c>
      <c r="AV155" s="15" t="s">
        <v>135</v>
      </c>
      <c r="AW155" s="6">
        <f>COUNTA($G$3:G155)</f>
        <v>153</v>
      </c>
      <c r="AY155" s="9">
        <f>VLOOKUP($G155,Összesítő!$B:$F,3,FALSE)</f>
        <v>3173</v>
      </c>
      <c r="AZ155" s="9">
        <f t="shared" si="88"/>
        <v>0</v>
      </c>
      <c r="BA155" s="5">
        <f t="shared" si="89"/>
        <v>1</v>
      </c>
      <c r="BB155" s="5" t="str">
        <f t="shared" si="90"/>
        <v>H</v>
      </c>
      <c r="BC155" s="5">
        <f t="shared" si="91"/>
        <v>0</v>
      </c>
      <c r="BD155" s="5">
        <f t="shared" si="92"/>
        <v>0</v>
      </c>
      <c r="BE155" s="5">
        <f t="shared" si="93"/>
        <v>0</v>
      </c>
      <c r="BF155" s="9" t="str">
        <f t="shared" si="94"/>
        <v>Nem rövidtávú a feladat.</v>
      </c>
      <c r="BG155" s="5">
        <f t="shared" si="95"/>
        <v>1</v>
      </c>
      <c r="BH155" s="5">
        <f t="shared" si="96"/>
        <v>1</v>
      </c>
      <c r="BI155" s="5">
        <f t="shared" si="97"/>
        <v>1</v>
      </c>
      <c r="BJ155" s="5">
        <f t="shared" si="98"/>
        <v>1</v>
      </c>
      <c r="BK155" s="5">
        <f t="shared" si="99"/>
        <v>1</v>
      </c>
      <c r="BL155" s="4" t="str">
        <f t="shared" si="100"/>
        <v>Forráshiányos a feladat!</v>
      </c>
      <c r="BM155" s="5">
        <f t="shared" si="101"/>
        <v>0</v>
      </c>
      <c r="BN155" s="5">
        <f t="shared" si="102"/>
        <v>1</v>
      </c>
      <c r="BO155" s="5">
        <f t="shared" si="103"/>
        <v>0</v>
      </c>
      <c r="BP155" s="5">
        <f t="shared" si="104"/>
        <v>0</v>
      </c>
      <c r="BQ155" s="5">
        <f t="shared" si="105"/>
        <v>0</v>
      </c>
      <c r="BR155" s="9">
        <f t="shared" si="106"/>
        <v>0</v>
      </c>
      <c r="BS155" s="5">
        <f t="shared" si="107"/>
        <v>0</v>
      </c>
      <c r="BT155" s="5">
        <f t="shared" si="108"/>
        <v>0</v>
      </c>
      <c r="BU155" s="5">
        <f t="shared" si="109"/>
        <v>1</v>
      </c>
      <c r="BV155" s="5">
        <f t="shared" si="110"/>
        <v>1</v>
      </c>
      <c r="BW155" s="5">
        <f t="shared" si="111"/>
        <v>1</v>
      </c>
      <c r="BX155" s="5">
        <f t="shared" si="112"/>
        <v>1</v>
      </c>
      <c r="BY155" s="5">
        <f t="shared" si="113"/>
        <v>1</v>
      </c>
      <c r="BZ155" s="5">
        <f t="shared" si="114"/>
        <v>1</v>
      </c>
      <c r="CA155" s="5">
        <f t="shared" si="115"/>
        <v>1</v>
      </c>
      <c r="CB155" s="5">
        <f t="shared" si="116"/>
        <v>1</v>
      </c>
      <c r="CC155" s="5">
        <f t="shared" si="117"/>
        <v>1</v>
      </c>
      <c r="CD155" s="5" t="str">
        <f t="shared" si="118"/>
        <v>?</v>
      </c>
      <c r="CE155" s="4" t="str">
        <f t="shared" si="119"/>
        <v>Kitöltés rendben!</v>
      </c>
      <c r="CF155" s="5">
        <f t="shared" si="120"/>
        <v>1</v>
      </c>
      <c r="CG155" s="5">
        <f t="shared" si="121"/>
        <v>0</v>
      </c>
      <c r="CH155" s="5">
        <f t="shared" si="122"/>
        <v>1</v>
      </c>
    </row>
    <row r="156" spans="1:86" s="2" customFormat="1" ht="30.25" customHeight="1" x14ac:dyDescent="0.25">
      <c r="A156" s="1" t="str">
        <f t="shared" si="83"/>
        <v>Kitöltés rendben!</v>
      </c>
      <c r="B156" s="209">
        <v>2</v>
      </c>
      <c r="C156" s="208" t="s">
        <v>50</v>
      </c>
      <c r="D156" s="210" t="s">
        <v>306</v>
      </c>
      <c r="E156" s="210" t="s">
        <v>201</v>
      </c>
      <c r="F156" s="211" t="str">
        <f>VLOOKUP($G156,Összesítő!$B:$F,2,FALSE)</f>
        <v>21-12575-1-011-01-13</v>
      </c>
      <c r="G156" s="208" t="s">
        <v>214</v>
      </c>
      <c r="H156" s="6" t="str">
        <f>AY156&amp;"_"&amp;AW156&amp;"_FIV_"&amp;LEFT(Előlap!$B$6,4)</f>
        <v>3173_154_FIV_2026</v>
      </c>
      <c r="I156" s="6" t="str">
        <f>VLOOKUP($G156,Összesítő!$B:$F,5,FALSE)</f>
        <v>Lenti - kivéve Máhomfa, Iklódbördőce, Kerkabarabás, Zalabaksa, Csesztreg, Rédics, Resznek, Külsősárd, Belsősárd, Szilvágy, Pórszombat</v>
      </c>
      <c r="J156" s="6" t="str">
        <f>VLOOKUP($G156,Összesítő!$B:$F,4,FALSE)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56" s="7">
        <f t="shared" si="82"/>
        <v>2750</v>
      </c>
      <c r="L156" s="14">
        <v>2036</v>
      </c>
      <c r="M156" s="14">
        <v>2036</v>
      </c>
      <c r="N156" s="13">
        <v>0</v>
      </c>
      <c r="O156" s="8">
        <v>2750</v>
      </c>
      <c r="P156" s="8">
        <v>0</v>
      </c>
      <c r="R156" s="8">
        <v>0</v>
      </c>
      <c r="S156" s="8">
        <v>0</v>
      </c>
      <c r="T156" s="8">
        <v>0</v>
      </c>
      <c r="U156" s="8">
        <v>0</v>
      </c>
      <c r="V156" s="8">
        <v>0</v>
      </c>
      <c r="W156" s="8">
        <v>0</v>
      </c>
      <c r="X156" s="8">
        <v>0</v>
      </c>
      <c r="Y156" s="8">
        <v>0</v>
      </c>
      <c r="Z156" s="8">
        <v>0</v>
      </c>
      <c r="AA156" s="8">
        <v>0</v>
      </c>
      <c r="AB156" s="8">
        <v>0</v>
      </c>
      <c r="AC156" s="7">
        <f t="shared" si="84"/>
        <v>0</v>
      </c>
      <c r="AD156" s="3" t="str">
        <f t="shared" si="85"/>
        <v>Nem rövidtávú a feladat.</v>
      </c>
      <c r="AF156" s="8">
        <v>0</v>
      </c>
      <c r="AG156" s="8">
        <v>0</v>
      </c>
      <c r="AH156" s="8">
        <v>0</v>
      </c>
      <c r="AI156" s="8">
        <v>0</v>
      </c>
      <c r="AJ156" s="8">
        <v>0</v>
      </c>
      <c r="AK156" s="8">
        <v>0</v>
      </c>
      <c r="AL156" s="8">
        <v>0</v>
      </c>
      <c r="AM156" s="8">
        <v>0</v>
      </c>
      <c r="AN156" s="8">
        <v>0</v>
      </c>
      <c r="AO156" s="8">
        <v>0</v>
      </c>
      <c r="AP156" s="8">
        <v>0</v>
      </c>
      <c r="AQ156" s="7">
        <f t="shared" si="86"/>
        <v>0</v>
      </c>
      <c r="AR156" s="40" t="s">
        <v>204</v>
      </c>
      <c r="AS156" s="3" t="str">
        <f t="shared" si="87"/>
        <v>Forráshiányos a feladat!</v>
      </c>
      <c r="AU156" s="15" t="s">
        <v>135</v>
      </c>
      <c r="AV156" s="15" t="s">
        <v>135</v>
      </c>
      <c r="AW156" s="6">
        <f>COUNTA($G$3:G156)</f>
        <v>154</v>
      </c>
      <c r="AY156" s="9">
        <f>VLOOKUP($G156,Összesítő!$B:$F,3,FALSE)</f>
        <v>3173</v>
      </c>
      <c r="AZ156" s="9">
        <f t="shared" si="88"/>
        <v>0</v>
      </c>
      <c r="BA156" s="5">
        <f t="shared" si="89"/>
        <v>1</v>
      </c>
      <c r="BB156" s="5" t="str">
        <f t="shared" si="90"/>
        <v>H</v>
      </c>
      <c r="BC156" s="5">
        <f t="shared" si="91"/>
        <v>0</v>
      </c>
      <c r="BD156" s="5">
        <f t="shared" si="92"/>
        <v>0</v>
      </c>
      <c r="BE156" s="5">
        <f t="shared" si="93"/>
        <v>0</v>
      </c>
      <c r="BF156" s="9" t="str">
        <f t="shared" si="94"/>
        <v>Nem rövidtávú a feladat.</v>
      </c>
      <c r="BG156" s="5">
        <f t="shared" si="95"/>
        <v>1</v>
      </c>
      <c r="BH156" s="5">
        <f t="shared" si="96"/>
        <v>1</v>
      </c>
      <c r="BI156" s="5">
        <f t="shared" si="97"/>
        <v>1</v>
      </c>
      <c r="BJ156" s="5">
        <f t="shared" si="98"/>
        <v>1</v>
      </c>
      <c r="BK156" s="5">
        <f t="shared" si="99"/>
        <v>1</v>
      </c>
      <c r="BL156" s="4" t="str">
        <f t="shared" si="100"/>
        <v>Forráshiányos a feladat!</v>
      </c>
      <c r="BM156" s="5">
        <f t="shared" si="101"/>
        <v>0</v>
      </c>
      <c r="BN156" s="5">
        <f t="shared" si="102"/>
        <v>1</v>
      </c>
      <c r="BO156" s="5">
        <f t="shared" si="103"/>
        <v>0</v>
      </c>
      <c r="BP156" s="5">
        <f t="shared" si="104"/>
        <v>0</v>
      </c>
      <c r="BQ156" s="5">
        <f t="shared" si="105"/>
        <v>0</v>
      </c>
      <c r="BR156" s="9">
        <f t="shared" si="106"/>
        <v>0</v>
      </c>
      <c r="BS156" s="5">
        <f t="shared" si="107"/>
        <v>0</v>
      </c>
      <c r="BT156" s="5">
        <f t="shared" si="108"/>
        <v>0</v>
      </c>
      <c r="BU156" s="5">
        <f t="shared" si="109"/>
        <v>1</v>
      </c>
      <c r="BV156" s="5">
        <f t="shared" si="110"/>
        <v>1</v>
      </c>
      <c r="BW156" s="5">
        <f t="shared" si="111"/>
        <v>1</v>
      </c>
      <c r="BX156" s="5">
        <f t="shared" si="112"/>
        <v>1</v>
      </c>
      <c r="BY156" s="5">
        <f t="shared" si="113"/>
        <v>1</v>
      </c>
      <c r="BZ156" s="5">
        <f t="shared" si="114"/>
        <v>1</v>
      </c>
      <c r="CA156" s="5">
        <f t="shared" si="115"/>
        <v>1</v>
      </c>
      <c r="CB156" s="5">
        <f t="shared" si="116"/>
        <v>1</v>
      </c>
      <c r="CC156" s="5">
        <f t="shared" si="117"/>
        <v>1</v>
      </c>
      <c r="CD156" s="5" t="str">
        <f t="shared" si="118"/>
        <v>?</v>
      </c>
      <c r="CE156" s="4" t="str">
        <f t="shared" si="119"/>
        <v>Kitöltés rendben!</v>
      </c>
      <c r="CF156" s="5">
        <f t="shared" si="120"/>
        <v>1</v>
      </c>
      <c r="CG156" s="5">
        <f t="shared" si="121"/>
        <v>0</v>
      </c>
      <c r="CH156" s="5">
        <f t="shared" si="122"/>
        <v>1</v>
      </c>
    </row>
    <row r="157" spans="1:86" s="2" customFormat="1" ht="30.25" customHeight="1" x14ac:dyDescent="0.25">
      <c r="A157" s="1" t="str">
        <f t="shared" si="83"/>
        <v>Kitöltés rendben!</v>
      </c>
      <c r="B157" s="209">
        <v>2</v>
      </c>
      <c r="C157" s="208" t="s">
        <v>50</v>
      </c>
      <c r="D157" s="210" t="s">
        <v>307</v>
      </c>
      <c r="E157" s="210" t="s">
        <v>201</v>
      </c>
      <c r="F157" s="211" t="str">
        <f>VLOOKUP($G157,Összesítő!$B:$F,2,FALSE)</f>
        <v>21-12575-1-011-01-13</v>
      </c>
      <c r="G157" s="208" t="s">
        <v>214</v>
      </c>
      <c r="H157" s="6" t="str">
        <f>AY157&amp;"_"&amp;AW157&amp;"_FIV_"&amp;LEFT(Előlap!$B$6,4)</f>
        <v>3173_155_FIV_2026</v>
      </c>
      <c r="I157" s="6" t="str">
        <f>VLOOKUP($G157,Összesítő!$B:$F,5,FALSE)</f>
        <v>Lenti - kivéve Máhomfa, Iklódbördőce, Kerkabarabás, Zalabaksa, Csesztreg, Rédics, Resznek, Külsősárd, Belsősárd, Szilvágy, Pórszombat</v>
      </c>
      <c r="J157" s="6" t="str">
        <f>VLOOKUP($G157,Összesítő!$B:$F,4,FALSE)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57" s="7">
        <f t="shared" si="82"/>
        <v>2160</v>
      </c>
      <c r="L157" s="14">
        <v>2036</v>
      </c>
      <c r="M157" s="14">
        <v>2036</v>
      </c>
      <c r="N157" s="13">
        <v>0</v>
      </c>
      <c r="O157" s="8">
        <v>2160</v>
      </c>
      <c r="P157" s="8">
        <v>0</v>
      </c>
      <c r="R157" s="8">
        <v>0</v>
      </c>
      <c r="S157" s="8">
        <v>0</v>
      </c>
      <c r="T157" s="8">
        <v>0</v>
      </c>
      <c r="U157" s="8">
        <v>0</v>
      </c>
      <c r="V157" s="8">
        <v>0</v>
      </c>
      <c r="W157" s="8">
        <v>0</v>
      </c>
      <c r="X157" s="8">
        <v>0</v>
      </c>
      <c r="Y157" s="8">
        <v>0</v>
      </c>
      <c r="Z157" s="8">
        <v>0</v>
      </c>
      <c r="AA157" s="8">
        <v>0</v>
      </c>
      <c r="AB157" s="8">
        <v>0</v>
      </c>
      <c r="AC157" s="7">
        <f t="shared" si="84"/>
        <v>0</v>
      </c>
      <c r="AD157" s="3" t="str">
        <f t="shared" si="85"/>
        <v>Nem rövidtávú a feladat.</v>
      </c>
      <c r="AF157" s="8">
        <v>0</v>
      </c>
      <c r="AG157" s="8">
        <v>0</v>
      </c>
      <c r="AH157" s="8">
        <v>0</v>
      </c>
      <c r="AI157" s="8">
        <v>0</v>
      </c>
      <c r="AJ157" s="8">
        <v>0</v>
      </c>
      <c r="AK157" s="8">
        <v>0</v>
      </c>
      <c r="AL157" s="8">
        <v>0</v>
      </c>
      <c r="AM157" s="8">
        <v>0</v>
      </c>
      <c r="AN157" s="8">
        <v>0</v>
      </c>
      <c r="AO157" s="8">
        <v>0</v>
      </c>
      <c r="AP157" s="8">
        <v>0</v>
      </c>
      <c r="AQ157" s="7">
        <f t="shared" si="86"/>
        <v>0</v>
      </c>
      <c r="AR157" s="40" t="s">
        <v>204</v>
      </c>
      <c r="AS157" s="3" t="str">
        <f t="shared" si="87"/>
        <v>Forráshiányos a feladat!</v>
      </c>
      <c r="AU157" s="15" t="s">
        <v>135</v>
      </c>
      <c r="AV157" s="15" t="s">
        <v>135</v>
      </c>
      <c r="AW157" s="6">
        <f>COUNTA($G$3:G157)</f>
        <v>155</v>
      </c>
      <c r="AY157" s="9">
        <f>VLOOKUP($G157,Összesítő!$B:$F,3,FALSE)</f>
        <v>3173</v>
      </c>
      <c r="AZ157" s="9">
        <f t="shared" si="88"/>
        <v>0</v>
      </c>
      <c r="BA157" s="5">
        <f t="shared" si="89"/>
        <v>1</v>
      </c>
      <c r="BB157" s="5" t="str">
        <f t="shared" si="90"/>
        <v>H</v>
      </c>
      <c r="BC157" s="5">
        <f t="shared" si="91"/>
        <v>0</v>
      </c>
      <c r="BD157" s="5">
        <f t="shared" si="92"/>
        <v>0</v>
      </c>
      <c r="BE157" s="5">
        <f t="shared" si="93"/>
        <v>0</v>
      </c>
      <c r="BF157" s="9" t="str">
        <f t="shared" si="94"/>
        <v>Nem rövidtávú a feladat.</v>
      </c>
      <c r="BG157" s="5">
        <f t="shared" si="95"/>
        <v>1</v>
      </c>
      <c r="BH157" s="5">
        <f t="shared" si="96"/>
        <v>1</v>
      </c>
      <c r="BI157" s="5">
        <f t="shared" si="97"/>
        <v>1</v>
      </c>
      <c r="BJ157" s="5">
        <f t="shared" si="98"/>
        <v>1</v>
      </c>
      <c r="BK157" s="5">
        <f t="shared" si="99"/>
        <v>1</v>
      </c>
      <c r="BL157" s="4" t="str">
        <f t="shared" si="100"/>
        <v>Forráshiányos a feladat!</v>
      </c>
      <c r="BM157" s="5">
        <f t="shared" si="101"/>
        <v>0</v>
      </c>
      <c r="BN157" s="5">
        <f t="shared" si="102"/>
        <v>1</v>
      </c>
      <c r="BO157" s="5">
        <f t="shared" si="103"/>
        <v>0</v>
      </c>
      <c r="BP157" s="5">
        <f t="shared" si="104"/>
        <v>0</v>
      </c>
      <c r="BQ157" s="5">
        <f t="shared" si="105"/>
        <v>0</v>
      </c>
      <c r="BR157" s="9">
        <f t="shared" si="106"/>
        <v>0</v>
      </c>
      <c r="BS157" s="5">
        <f t="shared" si="107"/>
        <v>0</v>
      </c>
      <c r="BT157" s="5">
        <f t="shared" si="108"/>
        <v>0</v>
      </c>
      <c r="BU157" s="5">
        <f t="shared" si="109"/>
        <v>1</v>
      </c>
      <c r="BV157" s="5">
        <f t="shared" si="110"/>
        <v>1</v>
      </c>
      <c r="BW157" s="5">
        <f t="shared" si="111"/>
        <v>1</v>
      </c>
      <c r="BX157" s="5">
        <f t="shared" si="112"/>
        <v>1</v>
      </c>
      <c r="BY157" s="5">
        <f t="shared" si="113"/>
        <v>1</v>
      </c>
      <c r="BZ157" s="5">
        <f t="shared" si="114"/>
        <v>1</v>
      </c>
      <c r="CA157" s="5">
        <f t="shared" si="115"/>
        <v>1</v>
      </c>
      <c r="CB157" s="5">
        <f t="shared" si="116"/>
        <v>1</v>
      </c>
      <c r="CC157" s="5">
        <f t="shared" si="117"/>
        <v>1</v>
      </c>
      <c r="CD157" s="5" t="str">
        <f t="shared" si="118"/>
        <v>?</v>
      </c>
      <c r="CE157" s="4" t="str">
        <f t="shared" si="119"/>
        <v>Kitöltés rendben!</v>
      </c>
      <c r="CF157" s="5">
        <f t="shared" si="120"/>
        <v>1</v>
      </c>
      <c r="CG157" s="5">
        <f t="shared" si="121"/>
        <v>0</v>
      </c>
      <c r="CH157" s="5">
        <f t="shared" si="122"/>
        <v>1</v>
      </c>
    </row>
    <row r="158" spans="1:86" s="2" customFormat="1" ht="30.25" customHeight="1" x14ac:dyDescent="0.25">
      <c r="A158" s="1" t="str">
        <f t="shared" si="83"/>
        <v>Kitöltés rendben!</v>
      </c>
      <c r="B158" s="209">
        <v>2</v>
      </c>
      <c r="C158" s="208" t="s">
        <v>50</v>
      </c>
      <c r="D158" s="210" t="s">
        <v>308</v>
      </c>
      <c r="E158" s="210" t="s">
        <v>201</v>
      </c>
      <c r="F158" s="211" t="str">
        <f>VLOOKUP($G158,Összesítő!$B:$F,2,FALSE)</f>
        <v>21-12575-1-011-01-13</v>
      </c>
      <c r="G158" s="208" t="s">
        <v>214</v>
      </c>
      <c r="H158" s="6" t="str">
        <f>AY158&amp;"_"&amp;AW158&amp;"_FIV_"&amp;LEFT(Előlap!$B$6,4)</f>
        <v>3173_156_FIV_2026</v>
      </c>
      <c r="I158" s="6" t="str">
        <f>VLOOKUP($G158,Összesítő!$B:$F,5,FALSE)</f>
        <v>Lenti - kivéve Máhomfa, Iklódbördőce, Kerkabarabás, Zalabaksa, Csesztreg, Rédics, Resznek, Külsősárd, Belsősárd, Szilvágy, Pórszombat</v>
      </c>
      <c r="J158" s="6" t="str">
        <f>VLOOKUP($G158,Összesítő!$B:$F,4,FALSE)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58" s="7">
        <f t="shared" si="82"/>
        <v>2160</v>
      </c>
      <c r="L158" s="14">
        <v>2036</v>
      </c>
      <c r="M158" s="14">
        <v>2036</v>
      </c>
      <c r="N158" s="13">
        <v>0</v>
      </c>
      <c r="O158" s="8">
        <v>2160</v>
      </c>
      <c r="P158" s="8">
        <v>0</v>
      </c>
      <c r="R158" s="8">
        <v>0</v>
      </c>
      <c r="S158" s="8">
        <v>0</v>
      </c>
      <c r="T158" s="8">
        <v>0</v>
      </c>
      <c r="U158" s="8">
        <v>0</v>
      </c>
      <c r="V158" s="8">
        <v>0</v>
      </c>
      <c r="W158" s="8">
        <v>0</v>
      </c>
      <c r="X158" s="8">
        <v>0</v>
      </c>
      <c r="Y158" s="8">
        <v>0</v>
      </c>
      <c r="Z158" s="8">
        <v>0</v>
      </c>
      <c r="AA158" s="8">
        <v>0</v>
      </c>
      <c r="AB158" s="8">
        <v>0</v>
      </c>
      <c r="AC158" s="7">
        <f t="shared" si="84"/>
        <v>0</v>
      </c>
      <c r="AD158" s="3" t="str">
        <f t="shared" si="85"/>
        <v>Nem rövidtávú a feladat.</v>
      </c>
      <c r="AF158" s="8">
        <v>0</v>
      </c>
      <c r="AG158" s="8">
        <v>0</v>
      </c>
      <c r="AH158" s="8">
        <v>0</v>
      </c>
      <c r="AI158" s="8">
        <v>0</v>
      </c>
      <c r="AJ158" s="8">
        <v>0</v>
      </c>
      <c r="AK158" s="8">
        <v>0</v>
      </c>
      <c r="AL158" s="8">
        <v>0</v>
      </c>
      <c r="AM158" s="8">
        <v>0</v>
      </c>
      <c r="AN158" s="8">
        <v>0</v>
      </c>
      <c r="AO158" s="8">
        <v>0</v>
      </c>
      <c r="AP158" s="8">
        <v>0</v>
      </c>
      <c r="AQ158" s="7">
        <f t="shared" si="86"/>
        <v>0</v>
      </c>
      <c r="AR158" s="40" t="s">
        <v>204</v>
      </c>
      <c r="AS158" s="3" t="str">
        <f t="shared" si="87"/>
        <v>Forráshiányos a feladat!</v>
      </c>
      <c r="AU158" s="15" t="s">
        <v>135</v>
      </c>
      <c r="AV158" s="15" t="s">
        <v>135</v>
      </c>
      <c r="AW158" s="6">
        <f>COUNTA($G$3:G158)</f>
        <v>156</v>
      </c>
      <c r="AY158" s="9">
        <f>VLOOKUP($G158,Összesítő!$B:$F,3,FALSE)</f>
        <v>3173</v>
      </c>
      <c r="AZ158" s="9">
        <f t="shared" si="88"/>
        <v>0</v>
      </c>
      <c r="BA158" s="5">
        <f t="shared" si="89"/>
        <v>1</v>
      </c>
      <c r="BB158" s="5" t="str">
        <f t="shared" si="90"/>
        <v>H</v>
      </c>
      <c r="BC158" s="5">
        <f t="shared" si="91"/>
        <v>0</v>
      </c>
      <c r="BD158" s="5">
        <f t="shared" si="92"/>
        <v>0</v>
      </c>
      <c r="BE158" s="5">
        <f t="shared" si="93"/>
        <v>0</v>
      </c>
      <c r="BF158" s="9" t="str">
        <f t="shared" si="94"/>
        <v>Nem rövidtávú a feladat.</v>
      </c>
      <c r="BG158" s="5">
        <f t="shared" si="95"/>
        <v>1</v>
      </c>
      <c r="BH158" s="5">
        <f t="shared" si="96"/>
        <v>1</v>
      </c>
      <c r="BI158" s="5">
        <f t="shared" si="97"/>
        <v>1</v>
      </c>
      <c r="BJ158" s="5">
        <f t="shared" si="98"/>
        <v>1</v>
      </c>
      <c r="BK158" s="5">
        <f t="shared" si="99"/>
        <v>1</v>
      </c>
      <c r="BL158" s="4" t="str">
        <f t="shared" si="100"/>
        <v>Forráshiányos a feladat!</v>
      </c>
      <c r="BM158" s="5">
        <f t="shared" si="101"/>
        <v>0</v>
      </c>
      <c r="BN158" s="5">
        <f t="shared" si="102"/>
        <v>1</v>
      </c>
      <c r="BO158" s="5">
        <f t="shared" si="103"/>
        <v>0</v>
      </c>
      <c r="BP158" s="5">
        <f t="shared" si="104"/>
        <v>0</v>
      </c>
      <c r="BQ158" s="5">
        <f t="shared" si="105"/>
        <v>0</v>
      </c>
      <c r="BR158" s="9">
        <f t="shared" si="106"/>
        <v>0</v>
      </c>
      <c r="BS158" s="5">
        <f t="shared" si="107"/>
        <v>0</v>
      </c>
      <c r="BT158" s="5">
        <f t="shared" si="108"/>
        <v>0</v>
      </c>
      <c r="BU158" s="5">
        <f t="shared" si="109"/>
        <v>1</v>
      </c>
      <c r="BV158" s="5">
        <f t="shared" si="110"/>
        <v>1</v>
      </c>
      <c r="BW158" s="5">
        <f t="shared" si="111"/>
        <v>1</v>
      </c>
      <c r="BX158" s="5">
        <f t="shared" si="112"/>
        <v>1</v>
      </c>
      <c r="BY158" s="5">
        <f t="shared" si="113"/>
        <v>1</v>
      </c>
      <c r="BZ158" s="5">
        <f t="shared" si="114"/>
        <v>1</v>
      </c>
      <c r="CA158" s="5">
        <f t="shared" si="115"/>
        <v>1</v>
      </c>
      <c r="CB158" s="5">
        <f t="shared" si="116"/>
        <v>1</v>
      </c>
      <c r="CC158" s="5">
        <f t="shared" si="117"/>
        <v>1</v>
      </c>
      <c r="CD158" s="5" t="str">
        <f t="shared" si="118"/>
        <v>?</v>
      </c>
      <c r="CE158" s="4" t="str">
        <f t="shared" si="119"/>
        <v>Kitöltés rendben!</v>
      </c>
      <c r="CF158" s="5">
        <f t="shared" si="120"/>
        <v>1</v>
      </c>
      <c r="CG158" s="5">
        <f t="shared" si="121"/>
        <v>0</v>
      </c>
      <c r="CH158" s="5">
        <f t="shared" si="122"/>
        <v>1</v>
      </c>
    </row>
    <row r="159" spans="1:86" s="2" customFormat="1" ht="30.25" customHeight="1" x14ac:dyDescent="0.25">
      <c r="A159" s="1" t="str">
        <f t="shared" si="83"/>
        <v>Kitöltés rendben!</v>
      </c>
      <c r="B159" s="209">
        <v>2</v>
      </c>
      <c r="C159" s="208" t="s">
        <v>50</v>
      </c>
      <c r="D159" s="210" t="s">
        <v>309</v>
      </c>
      <c r="E159" s="210" t="s">
        <v>201</v>
      </c>
      <c r="F159" s="211" t="str">
        <f>VLOOKUP($G159,Összesítő!$B:$F,2,FALSE)</f>
        <v>21-12575-1-011-01-13</v>
      </c>
      <c r="G159" s="208" t="s">
        <v>214</v>
      </c>
      <c r="H159" s="6" t="str">
        <f>AY159&amp;"_"&amp;AW159&amp;"_FIV_"&amp;LEFT(Előlap!$B$6,4)</f>
        <v>3173_157_FIV_2026</v>
      </c>
      <c r="I159" s="6" t="str">
        <f>VLOOKUP($G159,Összesítő!$B:$F,5,FALSE)</f>
        <v>Lenti - kivéve Máhomfa, Iklódbördőce, Kerkabarabás, Zalabaksa, Csesztreg, Rédics, Resznek, Külsősárd, Belsősárd, Szilvágy, Pórszombat</v>
      </c>
      <c r="J159" s="6" t="str">
        <f>VLOOKUP($G159,Összesítő!$B:$F,4,FALSE)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59" s="7">
        <f t="shared" si="82"/>
        <v>2160</v>
      </c>
      <c r="L159" s="14">
        <v>2036</v>
      </c>
      <c r="M159" s="14">
        <v>2036</v>
      </c>
      <c r="N159" s="13">
        <v>0</v>
      </c>
      <c r="O159" s="8">
        <v>2160</v>
      </c>
      <c r="P159" s="8">
        <v>0</v>
      </c>
      <c r="R159" s="8">
        <v>0</v>
      </c>
      <c r="S159" s="8">
        <v>0</v>
      </c>
      <c r="T159" s="8">
        <v>0</v>
      </c>
      <c r="U159" s="8">
        <v>0</v>
      </c>
      <c r="V159" s="8">
        <v>0</v>
      </c>
      <c r="W159" s="8">
        <v>0</v>
      </c>
      <c r="X159" s="8">
        <v>0</v>
      </c>
      <c r="Y159" s="8">
        <v>0</v>
      </c>
      <c r="Z159" s="8">
        <v>0</v>
      </c>
      <c r="AA159" s="8">
        <v>0</v>
      </c>
      <c r="AB159" s="8">
        <v>0</v>
      </c>
      <c r="AC159" s="7">
        <f t="shared" si="84"/>
        <v>0</v>
      </c>
      <c r="AD159" s="3" t="str">
        <f t="shared" si="85"/>
        <v>Nem rövidtávú a feladat.</v>
      </c>
      <c r="AF159" s="8">
        <v>0</v>
      </c>
      <c r="AG159" s="8">
        <v>0</v>
      </c>
      <c r="AH159" s="8">
        <v>0</v>
      </c>
      <c r="AI159" s="8">
        <v>0</v>
      </c>
      <c r="AJ159" s="8">
        <v>0</v>
      </c>
      <c r="AK159" s="8">
        <v>0</v>
      </c>
      <c r="AL159" s="8">
        <v>0</v>
      </c>
      <c r="AM159" s="8">
        <v>0</v>
      </c>
      <c r="AN159" s="8">
        <v>0</v>
      </c>
      <c r="AO159" s="8">
        <v>0</v>
      </c>
      <c r="AP159" s="8">
        <v>0</v>
      </c>
      <c r="AQ159" s="7">
        <f t="shared" si="86"/>
        <v>0</v>
      </c>
      <c r="AR159" s="40" t="s">
        <v>204</v>
      </c>
      <c r="AS159" s="3" t="str">
        <f t="shared" si="87"/>
        <v>Forráshiányos a feladat!</v>
      </c>
      <c r="AU159" s="15" t="s">
        <v>135</v>
      </c>
      <c r="AV159" s="15" t="s">
        <v>135</v>
      </c>
      <c r="AW159" s="6">
        <f>COUNTA($G$3:G159)</f>
        <v>157</v>
      </c>
      <c r="AY159" s="9">
        <f>VLOOKUP($G159,Összesítő!$B:$F,3,FALSE)</f>
        <v>3173</v>
      </c>
      <c r="AZ159" s="9">
        <f t="shared" si="88"/>
        <v>0</v>
      </c>
      <c r="BA159" s="5">
        <f t="shared" si="89"/>
        <v>1</v>
      </c>
      <c r="BB159" s="5" t="str">
        <f t="shared" si="90"/>
        <v>H</v>
      </c>
      <c r="BC159" s="5">
        <f t="shared" si="91"/>
        <v>0</v>
      </c>
      <c r="BD159" s="5">
        <f t="shared" si="92"/>
        <v>0</v>
      </c>
      <c r="BE159" s="5">
        <f t="shared" si="93"/>
        <v>0</v>
      </c>
      <c r="BF159" s="9" t="str">
        <f t="shared" si="94"/>
        <v>Nem rövidtávú a feladat.</v>
      </c>
      <c r="BG159" s="5">
        <f t="shared" si="95"/>
        <v>1</v>
      </c>
      <c r="BH159" s="5">
        <f t="shared" si="96"/>
        <v>1</v>
      </c>
      <c r="BI159" s="5">
        <f t="shared" si="97"/>
        <v>1</v>
      </c>
      <c r="BJ159" s="5">
        <f t="shared" si="98"/>
        <v>1</v>
      </c>
      <c r="BK159" s="5">
        <f t="shared" si="99"/>
        <v>1</v>
      </c>
      <c r="BL159" s="4" t="str">
        <f t="shared" si="100"/>
        <v>Forráshiányos a feladat!</v>
      </c>
      <c r="BM159" s="5">
        <f t="shared" si="101"/>
        <v>0</v>
      </c>
      <c r="BN159" s="5">
        <f t="shared" si="102"/>
        <v>1</v>
      </c>
      <c r="BO159" s="5">
        <f t="shared" si="103"/>
        <v>0</v>
      </c>
      <c r="BP159" s="5">
        <f t="shared" si="104"/>
        <v>0</v>
      </c>
      <c r="BQ159" s="5">
        <f t="shared" si="105"/>
        <v>0</v>
      </c>
      <c r="BR159" s="9">
        <f t="shared" si="106"/>
        <v>0</v>
      </c>
      <c r="BS159" s="5">
        <f t="shared" si="107"/>
        <v>0</v>
      </c>
      <c r="BT159" s="5">
        <f t="shared" si="108"/>
        <v>0</v>
      </c>
      <c r="BU159" s="5">
        <f t="shared" si="109"/>
        <v>1</v>
      </c>
      <c r="BV159" s="5">
        <f t="shared" si="110"/>
        <v>1</v>
      </c>
      <c r="BW159" s="5">
        <f t="shared" si="111"/>
        <v>1</v>
      </c>
      <c r="BX159" s="5">
        <f t="shared" si="112"/>
        <v>1</v>
      </c>
      <c r="BY159" s="5">
        <f t="shared" si="113"/>
        <v>1</v>
      </c>
      <c r="BZ159" s="5">
        <f t="shared" si="114"/>
        <v>1</v>
      </c>
      <c r="CA159" s="5">
        <f t="shared" si="115"/>
        <v>1</v>
      </c>
      <c r="CB159" s="5">
        <f t="shared" si="116"/>
        <v>1</v>
      </c>
      <c r="CC159" s="5">
        <f t="shared" si="117"/>
        <v>1</v>
      </c>
      <c r="CD159" s="5" t="str">
        <f t="shared" si="118"/>
        <v>?</v>
      </c>
      <c r="CE159" s="4" t="str">
        <f t="shared" si="119"/>
        <v>Kitöltés rendben!</v>
      </c>
      <c r="CF159" s="5">
        <f t="shared" si="120"/>
        <v>1</v>
      </c>
      <c r="CG159" s="5">
        <f t="shared" si="121"/>
        <v>0</v>
      </c>
      <c r="CH159" s="5">
        <f t="shared" si="122"/>
        <v>1</v>
      </c>
    </row>
    <row r="160" spans="1:86" s="2" customFormat="1" ht="30.25" customHeight="1" x14ac:dyDescent="0.25">
      <c r="A160" s="1" t="str">
        <f t="shared" si="83"/>
        <v>Kitöltés rendben!</v>
      </c>
      <c r="B160" s="209">
        <v>2</v>
      </c>
      <c r="C160" s="208" t="s">
        <v>50</v>
      </c>
      <c r="D160" s="210" t="s">
        <v>310</v>
      </c>
      <c r="E160" s="210" t="s">
        <v>201</v>
      </c>
      <c r="F160" s="211" t="str">
        <f>VLOOKUP($G160,Összesítő!$B:$F,2,FALSE)</f>
        <v>21-12575-1-011-01-13</v>
      </c>
      <c r="G160" s="208" t="s">
        <v>214</v>
      </c>
      <c r="H160" s="6" t="str">
        <f>AY160&amp;"_"&amp;AW160&amp;"_FIV_"&amp;LEFT(Előlap!$B$6,4)</f>
        <v>3173_158_FIV_2026</v>
      </c>
      <c r="I160" s="6" t="str">
        <f>VLOOKUP($G160,Összesítő!$B:$F,5,FALSE)</f>
        <v>Lenti - kivéve Máhomfa, Iklódbördőce, Kerkabarabás, Zalabaksa, Csesztreg, Rédics, Resznek, Külsősárd, Belsősárd, Szilvágy, Pórszombat</v>
      </c>
      <c r="J160" s="6" t="str">
        <f>VLOOKUP($G160,Összesítő!$B:$F,4,FALSE)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60" s="7">
        <f t="shared" si="82"/>
        <v>2743</v>
      </c>
      <c r="L160" s="14">
        <v>2036</v>
      </c>
      <c r="M160" s="14">
        <v>2036</v>
      </c>
      <c r="N160" s="13">
        <v>0</v>
      </c>
      <c r="O160" s="8">
        <v>2743</v>
      </c>
      <c r="P160" s="8">
        <v>0</v>
      </c>
      <c r="R160" s="8">
        <v>0</v>
      </c>
      <c r="S160" s="8">
        <v>0</v>
      </c>
      <c r="T160" s="8">
        <v>0</v>
      </c>
      <c r="U160" s="8">
        <v>0</v>
      </c>
      <c r="V160" s="8">
        <v>0</v>
      </c>
      <c r="W160" s="8">
        <v>0</v>
      </c>
      <c r="X160" s="8">
        <v>0</v>
      </c>
      <c r="Y160" s="8">
        <v>0</v>
      </c>
      <c r="Z160" s="8">
        <v>0</v>
      </c>
      <c r="AA160" s="8">
        <v>0</v>
      </c>
      <c r="AB160" s="8">
        <v>0</v>
      </c>
      <c r="AC160" s="7">
        <f t="shared" si="84"/>
        <v>0</v>
      </c>
      <c r="AD160" s="3" t="str">
        <f t="shared" si="85"/>
        <v>Nem rövidtávú a feladat.</v>
      </c>
      <c r="AF160" s="8">
        <v>0</v>
      </c>
      <c r="AG160" s="8">
        <v>0</v>
      </c>
      <c r="AH160" s="8">
        <v>0</v>
      </c>
      <c r="AI160" s="8">
        <v>0</v>
      </c>
      <c r="AJ160" s="8">
        <v>0</v>
      </c>
      <c r="AK160" s="8">
        <v>0</v>
      </c>
      <c r="AL160" s="8">
        <v>0</v>
      </c>
      <c r="AM160" s="8">
        <v>0</v>
      </c>
      <c r="AN160" s="8">
        <v>0</v>
      </c>
      <c r="AO160" s="8">
        <v>0</v>
      </c>
      <c r="AP160" s="8">
        <v>0</v>
      </c>
      <c r="AQ160" s="7">
        <f t="shared" si="86"/>
        <v>0</v>
      </c>
      <c r="AR160" s="40" t="s">
        <v>204</v>
      </c>
      <c r="AS160" s="3" t="str">
        <f t="shared" si="87"/>
        <v>Forráshiányos a feladat!</v>
      </c>
      <c r="AU160" s="15" t="s">
        <v>135</v>
      </c>
      <c r="AV160" s="15" t="s">
        <v>135</v>
      </c>
      <c r="AW160" s="6">
        <f>COUNTA($G$3:G160)</f>
        <v>158</v>
      </c>
      <c r="AY160" s="9">
        <f>VLOOKUP($G160,Összesítő!$B:$F,3,FALSE)</f>
        <v>3173</v>
      </c>
      <c r="AZ160" s="9">
        <f t="shared" si="88"/>
        <v>0</v>
      </c>
      <c r="BA160" s="5">
        <f t="shared" si="89"/>
        <v>1</v>
      </c>
      <c r="BB160" s="5" t="str">
        <f t="shared" si="90"/>
        <v>H</v>
      </c>
      <c r="BC160" s="5">
        <f t="shared" si="91"/>
        <v>0</v>
      </c>
      <c r="BD160" s="5">
        <f t="shared" si="92"/>
        <v>0</v>
      </c>
      <c r="BE160" s="5">
        <f t="shared" si="93"/>
        <v>0</v>
      </c>
      <c r="BF160" s="9" t="str">
        <f t="shared" si="94"/>
        <v>Nem rövidtávú a feladat.</v>
      </c>
      <c r="BG160" s="5">
        <f t="shared" si="95"/>
        <v>1</v>
      </c>
      <c r="BH160" s="5">
        <f t="shared" si="96"/>
        <v>1</v>
      </c>
      <c r="BI160" s="5">
        <f t="shared" si="97"/>
        <v>1</v>
      </c>
      <c r="BJ160" s="5">
        <f t="shared" si="98"/>
        <v>1</v>
      </c>
      <c r="BK160" s="5">
        <f t="shared" si="99"/>
        <v>1</v>
      </c>
      <c r="BL160" s="4" t="str">
        <f t="shared" si="100"/>
        <v>Forráshiányos a feladat!</v>
      </c>
      <c r="BM160" s="5">
        <f t="shared" si="101"/>
        <v>0</v>
      </c>
      <c r="BN160" s="5">
        <f t="shared" si="102"/>
        <v>1</v>
      </c>
      <c r="BO160" s="5">
        <f t="shared" si="103"/>
        <v>0</v>
      </c>
      <c r="BP160" s="5">
        <f t="shared" si="104"/>
        <v>0</v>
      </c>
      <c r="BQ160" s="5">
        <f t="shared" si="105"/>
        <v>0</v>
      </c>
      <c r="BR160" s="9">
        <f t="shared" si="106"/>
        <v>0</v>
      </c>
      <c r="BS160" s="5">
        <f t="shared" si="107"/>
        <v>0</v>
      </c>
      <c r="BT160" s="5">
        <f t="shared" si="108"/>
        <v>0</v>
      </c>
      <c r="BU160" s="5">
        <f t="shared" si="109"/>
        <v>1</v>
      </c>
      <c r="BV160" s="5">
        <f t="shared" si="110"/>
        <v>1</v>
      </c>
      <c r="BW160" s="5">
        <f t="shared" si="111"/>
        <v>1</v>
      </c>
      <c r="BX160" s="5">
        <f t="shared" si="112"/>
        <v>1</v>
      </c>
      <c r="BY160" s="5">
        <f t="shared" si="113"/>
        <v>1</v>
      </c>
      <c r="BZ160" s="5">
        <f t="shared" si="114"/>
        <v>1</v>
      </c>
      <c r="CA160" s="5">
        <f t="shared" si="115"/>
        <v>1</v>
      </c>
      <c r="CB160" s="5">
        <f t="shared" si="116"/>
        <v>1</v>
      </c>
      <c r="CC160" s="5">
        <f t="shared" si="117"/>
        <v>1</v>
      </c>
      <c r="CD160" s="5" t="str">
        <f t="shared" si="118"/>
        <v>?</v>
      </c>
      <c r="CE160" s="4" t="str">
        <f t="shared" si="119"/>
        <v>Kitöltés rendben!</v>
      </c>
      <c r="CF160" s="5">
        <f t="shared" si="120"/>
        <v>1</v>
      </c>
      <c r="CG160" s="5">
        <f t="shared" si="121"/>
        <v>0</v>
      </c>
      <c r="CH160" s="5">
        <f t="shared" si="122"/>
        <v>1</v>
      </c>
    </row>
    <row r="161" spans="1:86" s="2" customFormat="1" ht="30.25" customHeight="1" x14ac:dyDescent="0.25">
      <c r="A161" s="1" t="str">
        <f t="shared" si="83"/>
        <v>Kitöltés rendben!</v>
      </c>
      <c r="B161" s="209">
        <v>2</v>
      </c>
      <c r="C161" s="208" t="s">
        <v>50</v>
      </c>
      <c r="D161" s="210" t="s">
        <v>313</v>
      </c>
      <c r="E161" s="210" t="s">
        <v>201</v>
      </c>
      <c r="F161" s="211" t="str">
        <f>VLOOKUP($G161,Összesítő!$B:$F,2,FALSE)</f>
        <v>21-12575-1-011-01-13</v>
      </c>
      <c r="G161" s="208" t="s">
        <v>214</v>
      </c>
      <c r="H161" s="6" t="str">
        <f>AY161&amp;"_"&amp;AW161&amp;"_FIV_"&amp;LEFT(Előlap!$B$6,4)</f>
        <v>3173_159_FIV_2026</v>
      </c>
      <c r="I161" s="6" t="str">
        <f>VLOOKUP($G161,Összesítő!$B:$F,5,FALSE)</f>
        <v>Lenti - kivéve Máhomfa, Iklódbördőce, Kerkabarabás, Zalabaksa, Csesztreg, Rédics, Resznek, Külsősárd, Belsősárd, Szilvágy, Pórszombat</v>
      </c>
      <c r="J161" s="6" t="str">
        <f>VLOOKUP($G161,Összesítő!$B:$F,4,FALSE)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61" s="7">
        <f t="shared" si="82"/>
        <v>2370</v>
      </c>
      <c r="L161" s="14">
        <v>2036</v>
      </c>
      <c r="M161" s="14">
        <v>2036</v>
      </c>
      <c r="N161" s="13">
        <v>0</v>
      </c>
      <c r="O161" s="8">
        <v>2370</v>
      </c>
      <c r="P161" s="8">
        <v>0</v>
      </c>
      <c r="R161" s="8">
        <v>0</v>
      </c>
      <c r="S161" s="8">
        <v>0</v>
      </c>
      <c r="T161" s="8">
        <v>0</v>
      </c>
      <c r="U161" s="8">
        <v>0</v>
      </c>
      <c r="V161" s="8">
        <v>0</v>
      </c>
      <c r="W161" s="8">
        <v>0</v>
      </c>
      <c r="X161" s="8">
        <v>0</v>
      </c>
      <c r="Y161" s="8">
        <v>0</v>
      </c>
      <c r="Z161" s="8">
        <v>0</v>
      </c>
      <c r="AA161" s="8">
        <v>0</v>
      </c>
      <c r="AB161" s="8">
        <v>0</v>
      </c>
      <c r="AC161" s="7">
        <f t="shared" si="84"/>
        <v>0</v>
      </c>
      <c r="AD161" s="3" t="str">
        <f t="shared" si="85"/>
        <v>Nem rövidtávú a feladat.</v>
      </c>
      <c r="AF161" s="8">
        <v>0</v>
      </c>
      <c r="AG161" s="8">
        <v>0</v>
      </c>
      <c r="AH161" s="8">
        <v>0</v>
      </c>
      <c r="AI161" s="8">
        <v>0</v>
      </c>
      <c r="AJ161" s="8">
        <v>0</v>
      </c>
      <c r="AK161" s="8">
        <v>0</v>
      </c>
      <c r="AL161" s="8">
        <v>0</v>
      </c>
      <c r="AM161" s="8">
        <v>0</v>
      </c>
      <c r="AN161" s="8">
        <v>0</v>
      </c>
      <c r="AO161" s="8">
        <v>0</v>
      </c>
      <c r="AP161" s="8">
        <v>0</v>
      </c>
      <c r="AQ161" s="7">
        <f t="shared" si="86"/>
        <v>0</v>
      </c>
      <c r="AR161" s="40" t="s">
        <v>204</v>
      </c>
      <c r="AS161" s="3" t="str">
        <f t="shared" si="87"/>
        <v>Forráshiányos a feladat!</v>
      </c>
      <c r="AU161" s="15" t="s">
        <v>135</v>
      </c>
      <c r="AV161" s="15" t="s">
        <v>135</v>
      </c>
      <c r="AW161" s="6">
        <f>COUNTA($G$3:G161)</f>
        <v>159</v>
      </c>
      <c r="AY161" s="9">
        <f>VLOOKUP($G161,Összesítő!$B:$F,3,FALSE)</f>
        <v>3173</v>
      </c>
      <c r="AZ161" s="9">
        <f t="shared" si="88"/>
        <v>0</v>
      </c>
      <c r="BA161" s="5">
        <f t="shared" si="89"/>
        <v>1</v>
      </c>
      <c r="BB161" s="5" t="str">
        <f t="shared" si="90"/>
        <v>H</v>
      </c>
      <c r="BC161" s="5">
        <f t="shared" si="91"/>
        <v>0</v>
      </c>
      <c r="BD161" s="5">
        <f t="shared" si="92"/>
        <v>0</v>
      </c>
      <c r="BE161" s="5">
        <f t="shared" si="93"/>
        <v>0</v>
      </c>
      <c r="BF161" s="9" t="str">
        <f t="shared" si="94"/>
        <v>Nem rövidtávú a feladat.</v>
      </c>
      <c r="BG161" s="5">
        <f t="shared" si="95"/>
        <v>1</v>
      </c>
      <c r="BH161" s="5">
        <f t="shared" si="96"/>
        <v>1</v>
      </c>
      <c r="BI161" s="5">
        <f t="shared" si="97"/>
        <v>1</v>
      </c>
      <c r="BJ161" s="5">
        <f t="shared" si="98"/>
        <v>1</v>
      </c>
      <c r="BK161" s="5">
        <f t="shared" si="99"/>
        <v>1</v>
      </c>
      <c r="BL161" s="4" t="str">
        <f t="shared" si="100"/>
        <v>Forráshiányos a feladat!</v>
      </c>
      <c r="BM161" s="5">
        <f t="shared" si="101"/>
        <v>0</v>
      </c>
      <c r="BN161" s="5">
        <f t="shared" si="102"/>
        <v>1</v>
      </c>
      <c r="BO161" s="5">
        <f t="shared" si="103"/>
        <v>0</v>
      </c>
      <c r="BP161" s="5">
        <f t="shared" si="104"/>
        <v>0</v>
      </c>
      <c r="BQ161" s="5">
        <f t="shared" si="105"/>
        <v>0</v>
      </c>
      <c r="BR161" s="9">
        <f t="shared" si="106"/>
        <v>0</v>
      </c>
      <c r="BS161" s="5">
        <f t="shared" si="107"/>
        <v>0</v>
      </c>
      <c r="BT161" s="5">
        <f t="shared" si="108"/>
        <v>0</v>
      </c>
      <c r="BU161" s="5">
        <f t="shared" si="109"/>
        <v>1</v>
      </c>
      <c r="BV161" s="5">
        <f t="shared" si="110"/>
        <v>1</v>
      </c>
      <c r="BW161" s="5">
        <f t="shared" si="111"/>
        <v>1</v>
      </c>
      <c r="BX161" s="5">
        <f t="shared" si="112"/>
        <v>1</v>
      </c>
      <c r="BY161" s="5">
        <f t="shared" si="113"/>
        <v>1</v>
      </c>
      <c r="BZ161" s="5">
        <f t="shared" si="114"/>
        <v>1</v>
      </c>
      <c r="CA161" s="5">
        <f t="shared" si="115"/>
        <v>1</v>
      </c>
      <c r="CB161" s="5">
        <f t="shared" si="116"/>
        <v>1</v>
      </c>
      <c r="CC161" s="5">
        <f t="shared" si="117"/>
        <v>1</v>
      </c>
      <c r="CD161" s="5" t="str">
        <f t="shared" si="118"/>
        <v>?</v>
      </c>
      <c r="CE161" s="4" t="str">
        <f t="shared" si="119"/>
        <v>Kitöltés rendben!</v>
      </c>
      <c r="CF161" s="5">
        <f t="shared" si="120"/>
        <v>1</v>
      </c>
      <c r="CG161" s="5">
        <f t="shared" si="121"/>
        <v>0</v>
      </c>
      <c r="CH161" s="5">
        <f t="shared" si="122"/>
        <v>1</v>
      </c>
    </row>
    <row r="162" spans="1:86" s="2" customFormat="1" ht="30.25" customHeight="1" x14ac:dyDescent="0.25">
      <c r="A162" s="1" t="str">
        <f t="shared" si="83"/>
        <v>Kitöltés rendben!</v>
      </c>
      <c r="B162" s="209">
        <v>2</v>
      </c>
      <c r="C162" s="208" t="s">
        <v>50</v>
      </c>
      <c r="D162" s="210" t="s">
        <v>314</v>
      </c>
      <c r="E162" s="210" t="s">
        <v>201</v>
      </c>
      <c r="F162" s="211" t="str">
        <f>VLOOKUP($G162,Összesítő!$B:$F,2,FALSE)</f>
        <v>21-12575-1-011-01-13</v>
      </c>
      <c r="G162" s="208" t="s">
        <v>214</v>
      </c>
      <c r="H162" s="6" t="str">
        <f>AY162&amp;"_"&amp;AW162&amp;"_FIV_"&amp;LEFT(Előlap!$B$6,4)</f>
        <v>3173_160_FIV_2026</v>
      </c>
      <c r="I162" s="6" t="str">
        <f>VLOOKUP($G162,Összesítő!$B:$F,5,FALSE)</f>
        <v>Lenti - kivéve Máhomfa, Iklódbördőce, Kerkabarabás, Zalabaksa, Csesztreg, Rédics, Resznek, Külsősárd, Belsősárd, Szilvágy, Pórszombat</v>
      </c>
      <c r="J162" s="6" t="str">
        <f>VLOOKUP($G162,Összesítő!$B:$F,4,FALSE)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62" s="7">
        <f t="shared" si="82"/>
        <v>2370</v>
      </c>
      <c r="L162" s="14">
        <v>2036</v>
      </c>
      <c r="M162" s="14">
        <v>2036</v>
      </c>
      <c r="N162" s="13">
        <v>0</v>
      </c>
      <c r="O162" s="8">
        <v>2370</v>
      </c>
      <c r="P162" s="8">
        <v>0</v>
      </c>
      <c r="R162" s="8">
        <v>0</v>
      </c>
      <c r="S162" s="8">
        <v>0</v>
      </c>
      <c r="T162" s="8">
        <v>0</v>
      </c>
      <c r="U162" s="8">
        <v>0</v>
      </c>
      <c r="V162" s="8">
        <v>0</v>
      </c>
      <c r="W162" s="8">
        <v>0</v>
      </c>
      <c r="X162" s="8">
        <v>0</v>
      </c>
      <c r="Y162" s="8">
        <v>0</v>
      </c>
      <c r="Z162" s="8">
        <v>0</v>
      </c>
      <c r="AA162" s="8">
        <v>0</v>
      </c>
      <c r="AB162" s="8">
        <v>0</v>
      </c>
      <c r="AC162" s="7">
        <f t="shared" si="84"/>
        <v>0</v>
      </c>
      <c r="AD162" s="3" t="str">
        <f t="shared" si="85"/>
        <v>Nem rövidtávú a feladat.</v>
      </c>
      <c r="AF162" s="8">
        <v>0</v>
      </c>
      <c r="AG162" s="8">
        <v>0</v>
      </c>
      <c r="AH162" s="8">
        <v>0</v>
      </c>
      <c r="AI162" s="8">
        <v>0</v>
      </c>
      <c r="AJ162" s="8">
        <v>0</v>
      </c>
      <c r="AK162" s="8">
        <v>0</v>
      </c>
      <c r="AL162" s="8">
        <v>0</v>
      </c>
      <c r="AM162" s="8">
        <v>0</v>
      </c>
      <c r="AN162" s="8">
        <v>0</v>
      </c>
      <c r="AO162" s="8">
        <v>0</v>
      </c>
      <c r="AP162" s="8">
        <v>0</v>
      </c>
      <c r="AQ162" s="7">
        <f t="shared" si="86"/>
        <v>0</v>
      </c>
      <c r="AR162" s="40" t="s">
        <v>204</v>
      </c>
      <c r="AS162" s="3" t="str">
        <f t="shared" si="87"/>
        <v>Forráshiányos a feladat!</v>
      </c>
      <c r="AU162" s="15" t="s">
        <v>135</v>
      </c>
      <c r="AV162" s="15" t="s">
        <v>135</v>
      </c>
      <c r="AW162" s="6">
        <f>COUNTA($G$3:G162)</f>
        <v>160</v>
      </c>
      <c r="AY162" s="9">
        <f>VLOOKUP($G162,Összesítő!$B:$F,3,FALSE)</f>
        <v>3173</v>
      </c>
      <c r="AZ162" s="9">
        <f t="shared" si="88"/>
        <v>0</v>
      </c>
      <c r="BA162" s="5">
        <f t="shared" si="89"/>
        <v>1</v>
      </c>
      <c r="BB162" s="5" t="str">
        <f t="shared" si="90"/>
        <v>H</v>
      </c>
      <c r="BC162" s="5">
        <f t="shared" si="91"/>
        <v>0</v>
      </c>
      <c r="BD162" s="5">
        <f t="shared" si="92"/>
        <v>0</v>
      </c>
      <c r="BE162" s="5">
        <f t="shared" si="93"/>
        <v>0</v>
      </c>
      <c r="BF162" s="9" t="str">
        <f t="shared" si="94"/>
        <v>Nem rövidtávú a feladat.</v>
      </c>
      <c r="BG162" s="5">
        <f t="shared" si="95"/>
        <v>1</v>
      </c>
      <c r="BH162" s="5">
        <f t="shared" si="96"/>
        <v>1</v>
      </c>
      <c r="BI162" s="5">
        <f t="shared" si="97"/>
        <v>1</v>
      </c>
      <c r="BJ162" s="5">
        <f t="shared" si="98"/>
        <v>1</v>
      </c>
      <c r="BK162" s="5">
        <f t="shared" si="99"/>
        <v>1</v>
      </c>
      <c r="BL162" s="4" t="str">
        <f t="shared" si="100"/>
        <v>Forráshiányos a feladat!</v>
      </c>
      <c r="BM162" s="5">
        <f t="shared" si="101"/>
        <v>0</v>
      </c>
      <c r="BN162" s="5">
        <f t="shared" si="102"/>
        <v>1</v>
      </c>
      <c r="BO162" s="5">
        <f t="shared" si="103"/>
        <v>0</v>
      </c>
      <c r="BP162" s="5">
        <f t="shared" si="104"/>
        <v>0</v>
      </c>
      <c r="BQ162" s="5">
        <f t="shared" si="105"/>
        <v>0</v>
      </c>
      <c r="BR162" s="9">
        <f t="shared" si="106"/>
        <v>0</v>
      </c>
      <c r="BS162" s="5">
        <f t="shared" si="107"/>
        <v>0</v>
      </c>
      <c r="BT162" s="5">
        <f t="shared" si="108"/>
        <v>0</v>
      </c>
      <c r="BU162" s="5">
        <f t="shared" si="109"/>
        <v>1</v>
      </c>
      <c r="BV162" s="5">
        <f t="shared" si="110"/>
        <v>1</v>
      </c>
      <c r="BW162" s="5">
        <f t="shared" si="111"/>
        <v>1</v>
      </c>
      <c r="BX162" s="5">
        <f t="shared" si="112"/>
        <v>1</v>
      </c>
      <c r="BY162" s="5">
        <f t="shared" si="113"/>
        <v>1</v>
      </c>
      <c r="BZ162" s="5">
        <f t="shared" si="114"/>
        <v>1</v>
      </c>
      <c r="CA162" s="5">
        <f t="shared" si="115"/>
        <v>1</v>
      </c>
      <c r="CB162" s="5">
        <f t="shared" si="116"/>
        <v>1</v>
      </c>
      <c r="CC162" s="5">
        <f t="shared" si="117"/>
        <v>1</v>
      </c>
      <c r="CD162" s="5" t="str">
        <f t="shared" si="118"/>
        <v>?</v>
      </c>
      <c r="CE162" s="4" t="str">
        <f t="shared" si="119"/>
        <v>Kitöltés rendben!</v>
      </c>
      <c r="CF162" s="5">
        <f t="shared" si="120"/>
        <v>1</v>
      </c>
      <c r="CG162" s="5">
        <f t="shared" si="121"/>
        <v>0</v>
      </c>
      <c r="CH162" s="5">
        <f t="shared" si="122"/>
        <v>1</v>
      </c>
    </row>
    <row r="163" spans="1:86" s="2" customFormat="1" ht="30.25" customHeight="1" x14ac:dyDescent="0.25">
      <c r="A163" s="1" t="str">
        <f t="shared" si="83"/>
        <v>Kitöltés rendben!</v>
      </c>
      <c r="B163" s="209">
        <v>2</v>
      </c>
      <c r="C163" s="208" t="s">
        <v>80</v>
      </c>
      <c r="D163" s="210" t="s">
        <v>341</v>
      </c>
      <c r="E163" s="210" t="s">
        <v>201</v>
      </c>
      <c r="F163" s="211" t="str">
        <f>VLOOKUP($G163,Összesítő!$B:$F,2,FALSE)</f>
        <v>21-12575-1-011-01-13</v>
      </c>
      <c r="G163" s="208" t="s">
        <v>214</v>
      </c>
      <c r="H163" s="6" t="str">
        <f>AY163&amp;"_"&amp;AW163&amp;"_FIV_"&amp;LEFT(Előlap!$B$6,4)</f>
        <v>3173_161_FIV_2026</v>
      </c>
      <c r="I163" s="6" t="str">
        <f>VLOOKUP($G163,Összesítő!$B:$F,5,FALSE)</f>
        <v>Lenti - kivéve Máhomfa, Iklódbördőce, Kerkabarabás, Zalabaksa, Csesztreg, Rédics, Resznek, Külsősárd, Belsősárd, Szilvágy, Pórszombat</v>
      </c>
      <c r="J163" s="6" t="str">
        <f>VLOOKUP($G163,Összesítő!$B:$F,4,FALSE)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63" s="7">
        <f t="shared" si="82"/>
        <v>20360</v>
      </c>
      <c r="L163" s="14">
        <v>2036</v>
      </c>
      <c r="M163" s="14">
        <v>2036</v>
      </c>
      <c r="N163" s="13">
        <v>0</v>
      </c>
      <c r="O163" s="8">
        <v>20360</v>
      </c>
      <c r="P163" s="8">
        <v>0</v>
      </c>
      <c r="R163" s="8">
        <v>0</v>
      </c>
      <c r="S163" s="8">
        <v>0</v>
      </c>
      <c r="T163" s="8">
        <v>0</v>
      </c>
      <c r="U163" s="8">
        <v>0</v>
      </c>
      <c r="V163" s="8">
        <v>0</v>
      </c>
      <c r="W163" s="8">
        <v>0</v>
      </c>
      <c r="X163" s="8">
        <v>0</v>
      </c>
      <c r="Y163" s="8">
        <v>0</v>
      </c>
      <c r="Z163" s="8">
        <v>0</v>
      </c>
      <c r="AA163" s="8">
        <v>0</v>
      </c>
      <c r="AB163" s="8">
        <v>0</v>
      </c>
      <c r="AC163" s="7">
        <f t="shared" si="84"/>
        <v>0</v>
      </c>
      <c r="AD163" s="3" t="str">
        <f t="shared" si="85"/>
        <v>Nem rövidtávú a feladat.</v>
      </c>
      <c r="AF163" s="8">
        <v>0</v>
      </c>
      <c r="AG163" s="8">
        <v>0</v>
      </c>
      <c r="AH163" s="8">
        <v>0</v>
      </c>
      <c r="AI163" s="8">
        <v>0</v>
      </c>
      <c r="AJ163" s="8">
        <v>0</v>
      </c>
      <c r="AK163" s="8">
        <v>0</v>
      </c>
      <c r="AL163" s="8">
        <v>0</v>
      </c>
      <c r="AM163" s="8">
        <v>0</v>
      </c>
      <c r="AN163" s="8">
        <v>0</v>
      </c>
      <c r="AO163" s="8">
        <v>0</v>
      </c>
      <c r="AP163" s="8">
        <v>0</v>
      </c>
      <c r="AQ163" s="7">
        <f t="shared" si="86"/>
        <v>0</v>
      </c>
      <c r="AR163" s="40" t="s">
        <v>204</v>
      </c>
      <c r="AS163" s="3" t="str">
        <f t="shared" si="87"/>
        <v>Forráshiányos a feladat!</v>
      </c>
      <c r="AU163" s="15" t="s">
        <v>135</v>
      </c>
      <c r="AV163" s="15" t="s">
        <v>135</v>
      </c>
      <c r="AW163" s="6">
        <f>COUNTA($G$3:G163)</f>
        <v>161</v>
      </c>
      <c r="AY163" s="9">
        <f>VLOOKUP($G163,Összesítő!$B:$F,3,FALSE)</f>
        <v>3173</v>
      </c>
      <c r="AZ163" s="9">
        <f t="shared" si="88"/>
        <v>0</v>
      </c>
      <c r="BA163" s="5">
        <f t="shared" si="89"/>
        <v>1</v>
      </c>
      <c r="BB163" s="5" t="str">
        <f t="shared" si="90"/>
        <v>H</v>
      </c>
      <c r="BC163" s="5">
        <f t="shared" si="91"/>
        <v>0</v>
      </c>
      <c r="BD163" s="5">
        <f t="shared" si="92"/>
        <v>0</v>
      </c>
      <c r="BE163" s="5">
        <f t="shared" si="93"/>
        <v>0</v>
      </c>
      <c r="BF163" s="9" t="str">
        <f t="shared" si="94"/>
        <v>Nem rövidtávú a feladat.</v>
      </c>
      <c r="BG163" s="5">
        <f t="shared" si="95"/>
        <v>1</v>
      </c>
      <c r="BH163" s="5">
        <f t="shared" si="96"/>
        <v>1</v>
      </c>
      <c r="BI163" s="5">
        <f t="shared" si="97"/>
        <v>1</v>
      </c>
      <c r="BJ163" s="5">
        <f t="shared" si="98"/>
        <v>1</v>
      </c>
      <c r="BK163" s="5">
        <f t="shared" si="99"/>
        <v>1</v>
      </c>
      <c r="BL163" s="4" t="str">
        <f t="shared" si="100"/>
        <v>Forráshiányos a feladat!</v>
      </c>
      <c r="BM163" s="5">
        <f t="shared" si="101"/>
        <v>0</v>
      </c>
      <c r="BN163" s="5">
        <f t="shared" si="102"/>
        <v>1</v>
      </c>
      <c r="BO163" s="5">
        <f t="shared" si="103"/>
        <v>0</v>
      </c>
      <c r="BP163" s="5">
        <f t="shared" si="104"/>
        <v>0</v>
      </c>
      <c r="BQ163" s="5">
        <f t="shared" si="105"/>
        <v>0</v>
      </c>
      <c r="BR163" s="9">
        <f t="shared" si="106"/>
        <v>0</v>
      </c>
      <c r="BS163" s="5">
        <f t="shared" si="107"/>
        <v>0</v>
      </c>
      <c r="BT163" s="5">
        <f t="shared" si="108"/>
        <v>0</v>
      </c>
      <c r="BU163" s="5">
        <f t="shared" si="109"/>
        <v>1</v>
      </c>
      <c r="BV163" s="5">
        <f t="shared" si="110"/>
        <v>1</v>
      </c>
      <c r="BW163" s="5">
        <f t="shared" si="111"/>
        <v>1</v>
      </c>
      <c r="BX163" s="5">
        <f t="shared" si="112"/>
        <v>1</v>
      </c>
      <c r="BY163" s="5">
        <f t="shared" si="113"/>
        <v>1</v>
      </c>
      <c r="BZ163" s="5">
        <f t="shared" si="114"/>
        <v>1</v>
      </c>
      <c r="CA163" s="5">
        <f t="shared" si="115"/>
        <v>1</v>
      </c>
      <c r="CB163" s="5">
        <f t="shared" si="116"/>
        <v>1</v>
      </c>
      <c r="CC163" s="5">
        <f t="shared" si="117"/>
        <v>1</v>
      </c>
      <c r="CD163" s="5" t="str">
        <f t="shared" si="118"/>
        <v>?</v>
      </c>
      <c r="CE163" s="4" t="str">
        <f t="shared" si="119"/>
        <v>Kitöltés rendben!</v>
      </c>
      <c r="CF163" s="5">
        <f t="shared" si="120"/>
        <v>1</v>
      </c>
      <c r="CG163" s="5">
        <f t="shared" si="121"/>
        <v>0</v>
      </c>
      <c r="CH163" s="5">
        <f t="shared" si="122"/>
        <v>1</v>
      </c>
    </row>
    <row r="164" spans="1:86" s="2" customFormat="1" ht="30.25" customHeight="1" x14ac:dyDescent="0.25">
      <c r="A164" s="1" t="str">
        <f t="shared" si="83"/>
        <v>Kitöltés rendben!</v>
      </c>
      <c r="B164" s="209">
        <v>2</v>
      </c>
      <c r="C164" s="208" t="s">
        <v>80</v>
      </c>
      <c r="D164" s="210" t="s">
        <v>342</v>
      </c>
      <c r="E164" s="210" t="s">
        <v>201</v>
      </c>
      <c r="F164" s="211" t="str">
        <f>VLOOKUP($G164,Összesítő!$B:$F,2,FALSE)</f>
        <v>21-12575-1-011-01-13</v>
      </c>
      <c r="G164" s="208" t="s">
        <v>214</v>
      </c>
      <c r="H164" s="6" t="str">
        <f>AY164&amp;"_"&amp;AW164&amp;"_FIV_"&amp;LEFT(Előlap!$B$6,4)</f>
        <v>3173_162_FIV_2026</v>
      </c>
      <c r="I164" s="6" t="str">
        <f>VLOOKUP($G164,Összesítő!$B:$F,5,FALSE)</f>
        <v>Lenti - kivéve Máhomfa, Iklódbördőce, Kerkabarabás, Zalabaksa, Csesztreg, Rédics, Resznek, Külsősárd, Belsősárd, Szilvágy, Pórszombat</v>
      </c>
      <c r="J164" s="6" t="str">
        <f>VLOOKUP($G164,Összesítő!$B:$F,4,FALSE)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64" s="7">
        <f t="shared" si="82"/>
        <v>18028</v>
      </c>
      <c r="L164" s="14">
        <v>2036</v>
      </c>
      <c r="M164" s="14">
        <v>2036</v>
      </c>
      <c r="N164" s="13">
        <v>0</v>
      </c>
      <c r="O164" s="8">
        <v>18028</v>
      </c>
      <c r="P164" s="8">
        <v>0</v>
      </c>
      <c r="R164" s="8">
        <v>0</v>
      </c>
      <c r="S164" s="8">
        <v>0</v>
      </c>
      <c r="T164" s="8">
        <v>0</v>
      </c>
      <c r="U164" s="8">
        <v>0</v>
      </c>
      <c r="V164" s="8">
        <v>0</v>
      </c>
      <c r="W164" s="8">
        <v>0</v>
      </c>
      <c r="X164" s="8">
        <v>0</v>
      </c>
      <c r="Y164" s="8">
        <v>0</v>
      </c>
      <c r="Z164" s="8">
        <v>0</v>
      </c>
      <c r="AA164" s="8">
        <v>0</v>
      </c>
      <c r="AB164" s="8">
        <v>0</v>
      </c>
      <c r="AC164" s="7">
        <f t="shared" si="84"/>
        <v>0</v>
      </c>
      <c r="AD164" s="3" t="str">
        <f t="shared" si="85"/>
        <v>Nem rövidtávú a feladat.</v>
      </c>
      <c r="AF164" s="8">
        <v>0</v>
      </c>
      <c r="AG164" s="8">
        <v>0</v>
      </c>
      <c r="AH164" s="8">
        <v>0</v>
      </c>
      <c r="AI164" s="8">
        <v>0</v>
      </c>
      <c r="AJ164" s="8">
        <v>0</v>
      </c>
      <c r="AK164" s="8">
        <v>0</v>
      </c>
      <c r="AL164" s="8">
        <v>0</v>
      </c>
      <c r="AM164" s="8">
        <v>0</v>
      </c>
      <c r="AN164" s="8">
        <v>0</v>
      </c>
      <c r="AO164" s="8">
        <v>0</v>
      </c>
      <c r="AP164" s="8">
        <v>0</v>
      </c>
      <c r="AQ164" s="7">
        <f t="shared" si="86"/>
        <v>0</v>
      </c>
      <c r="AR164" s="40" t="s">
        <v>204</v>
      </c>
      <c r="AS164" s="3" t="str">
        <f t="shared" si="87"/>
        <v>Forráshiányos a feladat!</v>
      </c>
      <c r="AU164" s="15" t="s">
        <v>135</v>
      </c>
      <c r="AV164" s="15" t="s">
        <v>135</v>
      </c>
      <c r="AW164" s="6">
        <f>COUNTA($G$3:G164)</f>
        <v>162</v>
      </c>
      <c r="AY164" s="9">
        <f>VLOOKUP($G164,Összesítő!$B:$F,3,FALSE)</f>
        <v>3173</v>
      </c>
      <c r="AZ164" s="9">
        <f t="shared" si="88"/>
        <v>0</v>
      </c>
      <c r="BA164" s="5">
        <f t="shared" si="89"/>
        <v>1</v>
      </c>
      <c r="BB164" s="5" t="str">
        <f t="shared" si="90"/>
        <v>H</v>
      </c>
      <c r="BC164" s="5">
        <f t="shared" si="91"/>
        <v>0</v>
      </c>
      <c r="BD164" s="5">
        <f t="shared" si="92"/>
        <v>0</v>
      </c>
      <c r="BE164" s="5">
        <f t="shared" si="93"/>
        <v>0</v>
      </c>
      <c r="BF164" s="9" t="str">
        <f t="shared" si="94"/>
        <v>Nem rövidtávú a feladat.</v>
      </c>
      <c r="BG164" s="5">
        <f t="shared" si="95"/>
        <v>1</v>
      </c>
      <c r="BH164" s="5">
        <f t="shared" si="96"/>
        <v>1</v>
      </c>
      <c r="BI164" s="5">
        <f t="shared" si="97"/>
        <v>1</v>
      </c>
      <c r="BJ164" s="5">
        <f t="shared" si="98"/>
        <v>1</v>
      </c>
      <c r="BK164" s="5">
        <f t="shared" si="99"/>
        <v>1</v>
      </c>
      <c r="BL164" s="4" t="str">
        <f t="shared" si="100"/>
        <v>Forráshiányos a feladat!</v>
      </c>
      <c r="BM164" s="5">
        <f t="shared" si="101"/>
        <v>0</v>
      </c>
      <c r="BN164" s="5">
        <f t="shared" si="102"/>
        <v>1</v>
      </c>
      <c r="BO164" s="5">
        <f t="shared" si="103"/>
        <v>0</v>
      </c>
      <c r="BP164" s="5">
        <f t="shared" si="104"/>
        <v>0</v>
      </c>
      <c r="BQ164" s="5">
        <f t="shared" si="105"/>
        <v>0</v>
      </c>
      <c r="BR164" s="9">
        <f t="shared" si="106"/>
        <v>0</v>
      </c>
      <c r="BS164" s="5">
        <f t="shared" si="107"/>
        <v>0</v>
      </c>
      <c r="BT164" s="5">
        <f t="shared" si="108"/>
        <v>0</v>
      </c>
      <c r="BU164" s="5">
        <f t="shared" si="109"/>
        <v>1</v>
      </c>
      <c r="BV164" s="5">
        <f t="shared" si="110"/>
        <v>1</v>
      </c>
      <c r="BW164" s="5">
        <f t="shared" si="111"/>
        <v>1</v>
      </c>
      <c r="BX164" s="5">
        <f t="shared" si="112"/>
        <v>1</v>
      </c>
      <c r="BY164" s="5">
        <f t="shared" si="113"/>
        <v>1</v>
      </c>
      <c r="BZ164" s="5">
        <f t="shared" si="114"/>
        <v>1</v>
      </c>
      <c r="CA164" s="5">
        <f t="shared" si="115"/>
        <v>1</v>
      </c>
      <c r="CB164" s="5">
        <f t="shared" si="116"/>
        <v>1</v>
      </c>
      <c r="CC164" s="5">
        <f t="shared" si="117"/>
        <v>1</v>
      </c>
      <c r="CD164" s="5" t="str">
        <f t="shared" si="118"/>
        <v>?</v>
      </c>
      <c r="CE164" s="4" t="str">
        <f t="shared" si="119"/>
        <v>Kitöltés rendben!</v>
      </c>
      <c r="CF164" s="5">
        <f t="shared" si="120"/>
        <v>1</v>
      </c>
      <c r="CG164" s="5">
        <f t="shared" si="121"/>
        <v>0</v>
      </c>
      <c r="CH164" s="5">
        <f t="shared" si="122"/>
        <v>1</v>
      </c>
    </row>
    <row r="165" spans="1:86" s="2" customFormat="1" ht="30.25" customHeight="1" x14ac:dyDescent="0.25">
      <c r="A165" s="1" t="str">
        <f t="shared" si="83"/>
        <v>Kitöltés rendben!</v>
      </c>
      <c r="B165" s="209">
        <v>2</v>
      </c>
      <c r="C165" s="208" t="s">
        <v>103</v>
      </c>
      <c r="D165" s="210" t="s">
        <v>343</v>
      </c>
      <c r="E165" s="210" t="s">
        <v>201</v>
      </c>
      <c r="F165" s="211" t="str">
        <f>VLOOKUP($G165,Összesítő!$B:$F,2,FALSE)</f>
        <v>21-12575-1-011-01-13</v>
      </c>
      <c r="G165" s="208" t="s">
        <v>214</v>
      </c>
      <c r="H165" s="6" t="str">
        <f>AY165&amp;"_"&amp;AW165&amp;"_FIV_"&amp;LEFT(Előlap!$B$6,4)</f>
        <v>3173_163_FIV_2026</v>
      </c>
      <c r="I165" s="6" t="str">
        <f>VLOOKUP($G165,Összesítő!$B:$F,5,FALSE)</f>
        <v>Lenti - kivéve Máhomfa, Iklódbördőce, Kerkabarabás, Zalabaksa, Csesztreg, Rédics, Resznek, Külsősárd, Belsősárd, Szilvágy, Pórszombat</v>
      </c>
      <c r="J165" s="6" t="str">
        <f>VLOOKUP($G165,Összesítő!$B:$F,4,FALSE)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65" s="7">
        <f t="shared" si="82"/>
        <v>4580</v>
      </c>
      <c r="L165" s="14">
        <v>2036</v>
      </c>
      <c r="M165" s="14">
        <v>2036</v>
      </c>
      <c r="N165" s="13">
        <v>0</v>
      </c>
      <c r="O165" s="8">
        <v>4580</v>
      </c>
      <c r="P165" s="8">
        <v>0</v>
      </c>
      <c r="R165" s="8">
        <v>0</v>
      </c>
      <c r="S165" s="8">
        <v>0</v>
      </c>
      <c r="T165" s="8">
        <v>0</v>
      </c>
      <c r="U165" s="8">
        <v>0</v>
      </c>
      <c r="V165" s="8">
        <v>0</v>
      </c>
      <c r="W165" s="8">
        <v>0</v>
      </c>
      <c r="X165" s="8">
        <v>0</v>
      </c>
      <c r="Y165" s="8">
        <v>0</v>
      </c>
      <c r="Z165" s="8">
        <v>0</v>
      </c>
      <c r="AA165" s="8">
        <v>0</v>
      </c>
      <c r="AB165" s="8">
        <v>0</v>
      </c>
      <c r="AC165" s="7">
        <f t="shared" si="84"/>
        <v>0</v>
      </c>
      <c r="AD165" s="3" t="str">
        <f t="shared" si="85"/>
        <v>Nem rövidtávú a feladat.</v>
      </c>
      <c r="AF165" s="8">
        <v>0</v>
      </c>
      <c r="AG165" s="8">
        <v>0</v>
      </c>
      <c r="AH165" s="8">
        <v>0</v>
      </c>
      <c r="AI165" s="8">
        <v>0</v>
      </c>
      <c r="AJ165" s="8">
        <v>0</v>
      </c>
      <c r="AK165" s="8">
        <v>0</v>
      </c>
      <c r="AL165" s="8">
        <v>0</v>
      </c>
      <c r="AM165" s="8">
        <v>0</v>
      </c>
      <c r="AN165" s="8">
        <v>0</v>
      </c>
      <c r="AO165" s="8">
        <v>0</v>
      </c>
      <c r="AP165" s="8">
        <v>0</v>
      </c>
      <c r="AQ165" s="7">
        <f t="shared" si="86"/>
        <v>0</v>
      </c>
      <c r="AR165" s="40" t="s">
        <v>204</v>
      </c>
      <c r="AS165" s="3" t="str">
        <f t="shared" si="87"/>
        <v>Forráshiányos a feladat!</v>
      </c>
      <c r="AU165" s="15" t="s">
        <v>135</v>
      </c>
      <c r="AV165" s="15" t="s">
        <v>135</v>
      </c>
      <c r="AW165" s="6">
        <f>COUNTA($G$3:G165)</f>
        <v>163</v>
      </c>
      <c r="AY165" s="9">
        <f>VLOOKUP($G165,Összesítő!$B:$F,3,FALSE)</f>
        <v>3173</v>
      </c>
      <c r="AZ165" s="9">
        <f t="shared" si="88"/>
        <v>0</v>
      </c>
      <c r="BA165" s="5">
        <f t="shared" si="89"/>
        <v>1</v>
      </c>
      <c r="BB165" s="5" t="str">
        <f t="shared" si="90"/>
        <v>H</v>
      </c>
      <c r="BC165" s="5">
        <f t="shared" si="91"/>
        <v>0</v>
      </c>
      <c r="BD165" s="5">
        <f t="shared" si="92"/>
        <v>0</v>
      </c>
      <c r="BE165" s="5">
        <f t="shared" si="93"/>
        <v>0</v>
      </c>
      <c r="BF165" s="9" t="str">
        <f t="shared" si="94"/>
        <v>Nem rövidtávú a feladat.</v>
      </c>
      <c r="BG165" s="5">
        <f t="shared" si="95"/>
        <v>1</v>
      </c>
      <c r="BH165" s="5">
        <f t="shared" si="96"/>
        <v>1</v>
      </c>
      <c r="BI165" s="5">
        <f t="shared" si="97"/>
        <v>1</v>
      </c>
      <c r="BJ165" s="5">
        <f t="shared" si="98"/>
        <v>1</v>
      </c>
      <c r="BK165" s="5">
        <f t="shared" si="99"/>
        <v>1</v>
      </c>
      <c r="BL165" s="4" t="str">
        <f t="shared" si="100"/>
        <v>Forráshiányos a feladat!</v>
      </c>
      <c r="BM165" s="5">
        <f t="shared" si="101"/>
        <v>0</v>
      </c>
      <c r="BN165" s="5">
        <f t="shared" si="102"/>
        <v>1</v>
      </c>
      <c r="BO165" s="5">
        <f t="shared" si="103"/>
        <v>0</v>
      </c>
      <c r="BP165" s="5">
        <f t="shared" si="104"/>
        <v>0</v>
      </c>
      <c r="BQ165" s="5">
        <f t="shared" si="105"/>
        <v>0</v>
      </c>
      <c r="BR165" s="9">
        <f t="shared" si="106"/>
        <v>0</v>
      </c>
      <c r="BS165" s="5">
        <f t="shared" si="107"/>
        <v>0</v>
      </c>
      <c r="BT165" s="5">
        <f t="shared" si="108"/>
        <v>0</v>
      </c>
      <c r="BU165" s="5">
        <f t="shared" si="109"/>
        <v>1</v>
      </c>
      <c r="BV165" s="5">
        <f t="shared" si="110"/>
        <v>1</v>
      </c>
      <c r="BW165" s="5">
        <f t="shared" si="111"/>
        <v>1</v>
      </c>
      <c r="BX165" s="5">
        <f t="shared" si="112"/>
        <v>1</v>
      </c>
      <c r="BY165" s="5">
        <f t="shared" si="113"/>
        <v>1</v>
      </c>
      <c r="BZ165" s="5">
        <f t="shared" si="114"/>
        <v>1</v>
      </c>
      <c r="CA165" s="5">
        <f t="shared" si="115"/>
        <v>1</v>
      </c>
      <c r="CB165" s="5">
        <f t="shared" si="116"/>
        <v>1</v>
      </c>
      <c r="CC165" s="5">
        <f t="shared" si="117"/>
        <v>1</v>
      </c>
      <c r="CD165" s="5" t="str">
        <f t="shared" si="118"/>
        <v>?</v>
      </c>
      <c r="CE165" s="4" t="str">
        <f t="shared" si="119"/>
        <v>Kitöltés rendben!</v>
      </c>
      <c r="CF165" s="5">
        <f t="shared" si="120"/>
        <v>1</v>
      </c>
      <c r="CG165" s="5">
        <f t="shared" si="121"/>
        <v>0</v>
      </c>
      <c r="CH165" s="5">
        <f t="shared" si="122"/>
        <v>1</v>
      </c>
    </row>
    <row r="166" spans="1:86" s="2" customFormat="1" ht="30.25" customHeight="1" x14ac:dyDescent="0.25">
      <c r="A166" s="1" t="str">
        <f t="shared" si="83"/>
        <v>Kitöltés rendben!</v>
      </c>
      <c r="B166" s="209">
        <v>2</v>
      </c>
      <c r="C166" s="208" t="s">
        <v>103</v>
      </c>
      <c r="D166" s="210" t="s">
        <v>344</v>
      </c>
      <c r="E166" s="210" t="s">
        <v>201</v>
      </c>
      <c r="F166" s="211" t="str">
        <f>VLOOKUP($G166,Összesítő!$B:$F,2,FALSE)</f>
        <v>21-12575-1-011-01-13</v>
      </c>
      <c r="G166" s="208" t="s">
        <v>214</v>
      </c>
      <c r="H166" s="6" t="str">
        <f>AY166&amp;"_"&amp;AW166&amp;"_FIV_"&amp;LEFT(Előlap!$B$6,4)</f>
        <v>3173_164_FIV_2026</v>
      </c>
      <c r="I166" s="6" t="str">
        <f>VLOOKUP($G166,Összesítő!$B:$F,5,FALSE)</f>
        <v>Lenti - kivéve Máhomfa, Iklódbördőce, Kerkabarabás, Zalabaksa, Csesztreg, Rédics, Resznek, Külsősárd, Belsősárd, Szilvágy, Pórszombat</v>
      </c>
      <c r="J166" s="6" t="str">
        <f>VLOOKUP($G166,Összesítő!$B:$F,4,FALSE)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66" s="7">
        <f t="shared" si="82"/>
        <v>3206</v>
      </c>
      <c r="L166" s="14">
        <v>2036</v>
      </c>
      <c r="M166" s="14">
        <v>2036</v>
      </c>
      <c r="N166" s="13">
        <v>0</v>
      </c>
      <c r="O166" s="8">
        <v>3206</v>
      </c>
      <c r="P166" s="8">
        <v>0</v>
      </c>
      <c r="R166" s="8">
        <v>0</v>
      </c>
      <c r="S166" s="8">
        <v>0</v>
      </c>
      <c r="T166" s="8">
        <v>0</v>
      </c>
      <c r="U166" s="8">
        <v>0</v>
      </c>
      <c r="V166" s="8">
        <v>0</v>
      </c>
      <c r="W166" s="8">
        <v>0</v>
      </c>
      <c r="X166" s="8">
        <v>0</v>
      </c>
      <c r="Y166" s="8">
        <v>0</v>
      </c>
      <c r="Z166" s="8">
        <v>0</v>
      </c>
      <c r="AA166" s="8">
        <v>0</v>
      </c>
      <c r="AB166" s="8">
        <v>0</v>
      </c>
      <c r="AC166" s="7">
        <f t="shared" si="84"/>
        <v>0</v>
      </c>
      <c r="AD166" s="3" t="str">
        <f t="shared" si="85"/>
        <v>Nem rövidtávú a feladat.</v>
      </c>
      <c r="AF166" s="8">
        <v>0</v>
      </c>
      <c r="AG166" s="8">
        <v>0</v>
      </c>
      <c r="AH166" s="8">
        <v>0</v>
      </c>
      <c r="AI166" s="8">
        <v>0</v>
      </c>
      <c r="AJ166" s="8">
        <v>0</v>
      </c>
      <c r="AK166" s="8">
        <v>0</v>
      </c>
      <c r="AL166" s="8">
        <v>0</v>
      </c>
      <c r="AM166" s="8">
        <v>0</v>
      </c>
      <c r="AN166" s="8">
        <v>0</v>
      </c>
      <c r="AO166" s="8">
        <v>0</v>
      </c>
      <c r="AP166" s="8">
        <v>0</v>
      </c>
      <c r="AQ166" s="7">
        <f t="shared" si="86"/>
        <v>0</v>
      </c>
      <c r="AR166" s="40" t="s">
        <v>204</v>
      </c>
      <c r="AS166" s="3" t="str">
        <f t="shared" si="87"/>
        <v>Forráshiányos a feladat!</v>
      </c>
      <c r="AU166" s="15" t="s">
        <v>135</v>
      </c>
      <c r="AV166" s="15" t="s">
        <v>135</v>
      </c>
      <c r="AW166" s="6">
        <f>COUNTA($G$3:G166)</f>
        <v>164</v>
      </c>
      <c r="AY166" s="9">
        <f>VLOOKUP($G166,Összesítő!$B:$F,3,FALSE)</f>
        <v>3173</v>
      </c>
      <c r="AZ166" s="9">
        <f t="shared" si="88"/>
        <v>0</v>
      </c>
      <c r="BA166" s="5">
        <f t="shared" si="89"/>
        <v>1</v>
      </c>
      <c r="BB166" s="5" t="str">
        <f t="shared" si="90"/>
        <v>H</v>
      </c>
      <c r="BC166" s="5">
        <f t="shared" si="91"/>
        <v>0</v>
      </c>
      <c r="BD166" s="5">
        <f t="shared" si="92"/>
        <v>0</v>
      </c>
      <c r="BE166" s="5">
        <f t="shared" si="93"/>
        <v>0</v>
      </c>
      <c r="BF166" s="9" t="str">
        <f t="shared" si="94"/>
        <v>Nem rövidtávú a feladat.</v>
      </c>
      <c r="BG166" s="5">
        <f t="shared" si="95"/>
        <v>1</v>
      </c>
      <c r="BH166" s="5">
        <f t="shared" si="96"/>
        <v>1</v>
      </c>
      <c r="BI166" s="5">
        <f t="shared" si="97"/>
        <v>1</v>
      </c>
      <c r="BJ166" s="5">
        <f t="shared" si="98"/>
        <v>1</v>
      </c>
      <c r="BK166" s="5">
        <f t="shared" si="99"/>
        <v>1</v>
      </c>
      <c r="BL166" s="4" t="str">
        <f t="shared" si="100"/>
        <v>Forráshiányos a feladat!</v>
      </c>
      <c r="BM166" s="5">
        <f t="shared" si="101"/>
        <v>0</v>
      </c>
      <c r="BN166" s="5">
        <f t="shared" si="102"/>
        <v>1</v>
      </c>
      <c r="BO166" s="5">
        <f t="shared" si="103"/>
        <v>0</v>
      </c>
      <c r="BP166" s="5">
        <f t="shared" si="104"/>
        <v>0</v>
      </c>
      <c r="BQ166" s="5">
        <f t="shared" si="105"/>
        <v>0</v>
      </c>
      <c r="BR166" s="9">
        <f t="shared" si="106"/>
        <v>0</v>
      </c>
      <c r="BS166" s="5">
        <f t="shared" si="107"/>
        <v>0</v>
      </c>
      <c r="BT166" s="5">
        <f t="shared" si="108"/>
        <v>0</v>
      </c>
      <c r="BU166" s="5">
        <f t="shared" si="109"/>
        <v>1</v>
      </c>
      <c r="BV166" s="5">
        <f t="shared" si="110"/>
        <v>1</v>
      </c>
      <c r="BW166" s="5">
        <f t="shared" si="111"/>
        <v>1</v>
      </c>
      <c r="BX166" s="5">
        <f t="shared" si="112"/>
        <v>1</v>
      </c>
      <c r="BY166" s="5">
        <f t="shared" si="113"/>
        <v>1</v>
      </c>
      <c r="BZ166" s="5">
        <f t="shared" si="114"/>
        <v>1</v>
      </c>
      <c r="CA166" s="5">
        <f t="shared" si="115"/>
        <v>1</v>
      </c>
      <c r="CB166" s="5">
        <f t="shared" si="116"/>
        <v>1</v>
      </c>
      <c r="CC166" s="5">
        <f t="shared" si="117"/>
        <v>1</v>
      </c>
      <c r="CD166" s="5" t="str">
        <f t="shared" si="118"/>
        <v>?</v>
      </c>
      <c r="CE166" s="4" t="str">
        <f t="shared" si="119"/>
        <v>Kitöltés rendben!</v>
      </c>
      <c r="CF166" s="5">
        <f t="shared" si="120"/>
        <v>1</v>
      </c>
      <c r="CG166" s="5">
        <f t="shared" si="121"/>
        <v>0</v>
      </c>
      <c r="CH166" s="5">
        <f t="shared" si="122"/>
        <v>1</v>
      </c>
    </row>
    <row r="167" spans="1:86" s="2" customFormat="1" ht="30.25" customHeight="1" x14ac:dyDescent="0.25">
      <c r="A167" s="1" t="str">
        <f t="shared" si="83"/>
        <v>Kitöltés rendben!</v>
      </c>
      <c r="B167" s="209">
        <v>2</v>
      </c>
      <c r="C167" s="208" t="s">
        <v>88</v>
      </c>
      <c r="D167" s="210" t="s">
        <v>345</v>
      </c>
      <c r="E167" s="210" t="s">
        <v>201</v>
      </c>
      <c r="F167" s="211" t="str">
        <f>VLOOKUP($G167,Összesítő!$B:$F,2,FALSE)</f>
        <v>21-12575-1-011-01-13</v>
      </c>
      <c r="G167" s="208" t="s">
        <v>214</v>
      </c>
      <c r="H167" s="6" t="str">
        <f>AY167&amp;"_"&amp;AW167&amp;"_FIV_"&amp;LEFT(Előlap!$B$6,4)</f>
        <v>3173_165_FIV_2026</v>
      </c>
      <c r="I167" s="6" t="str">
        <f>VLOOKUP($G167,Összesítő!$B:$F,5,FALSE)</f>
        <v>Lenti - kivéve Máhomfa, Iklódbördőce, Kerkabarabás, Zalabaksa, Csesztreg, Rédics, Resznek, Külsősárd, Belsősárd, Szilvágy, Pórszombat</v>
      </c>
      <c r="J167" s="6" t="str">
        <f>VLOOKUP($G167,Összesítő!$B:$F,4,FALSE)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67" s="7">
        <f t="shared" ref="K167:K179" si="123">N167+O167</f>
        <v>6000</v>
      </c>
      <c r="L167" s="14">
        <v>2036</v>
      </c>
      <c r="M167" s="14">
        <v>2036</v>
      </c>
      <c r="N167" s="13">
        <v>0</v>
      </c>
      <c r="O167" s="8">
        <v>6000</v>
      </c>
      <c r="P167" s="8">
        <v>0</v>
      </c>
      <c r="R167" s="8">
        <v>0</v>
      </c>
      <c r="S167" s="8">
        <v>0</v>
      </c>
      <c r="T167" s="8">
        <v>0</v>
      </c>
      <c r="U167" s="8">
        <v>0</v>
      </c>
      <c r="V167" s="8">
        <v>0</v>
      </c>
      <c r="W167" s="8">
        <v>0</v>
      </c>
      <c r="X167" s="8">
        <v>0</v>
      </c>
      <c r="Y167" s="8">
        <v>0</v>
      </c>
      <c r="Z167" s="8">
        <v>0</v>
      </c>
      <c r="AA167" s="8">
        <v>0</v>
      </c>
      <c r="AB167" s="8">
        <v>0</v>
      </c>
      <c r="AC167" s="7">
        <f t="shared" si="84"/>
        <v>0</v>
      </c>
      <c r="AD167" s="3" t="str">
        <f t="shared" si="85"/>
        <v>Nem rövidtávú a feladat.</v>
      </c>
      <c r="AF167" s="8">
        <v>0</v>
      </c>
      <c r="AG167" s="8">
        <v>0</v>
      </c>
      <c r="AH167" s="8">
        <v>0</v>
      </c>
      <c r="AI167" s="8">
        <v>0</v>
      </c>
      <c r="AJ167" s="8">
        <v>0</v>
      </c>
      <c r="AK167" s="8">
        <v>0</v>
      </c>
      <c r="AL167" s="8">
        <v>0</v>
      </c>
      <c r="AM167" s="8">
        <v>0</v>
      </c>
      <c r="AN167" s="8">
        <v>0</v>
      </c>
      <c r="AO167" s="8">
        <v>0</v>
      </c>
      <c r="AP167" s="8">
        <v>0</v>
      </c>
      <c r="AQ167" s="7">
        <f t="shared" si="86"/>
        <v>0</v>
      </c>
      <c r="AR167" s="40" t="s">
        <v>204</v>
      </c>
      <c r="AS167" s="3" t="str">
        <f t="shared" si="87"/>
        <v>Forráshiányos a feladat!</v>
      </c>
      <c r="AU167" s="15" t="s">
        <v>135</v>
      </c>
      <c r="AV167" s="15" t="s">
        <v>135</v>
      </c>
      <c r="AW167" s="6">
        <f>COUNTA($G$3:G167)</f>
        <v>165</v>
      </c>
      <c r="AY167" s="9">
        <f>VLOOKUP($G167,Összesítő!$B:$F,3,FALSE)</f>
        <v>3173</v>
      </c>
      <c r="AZ167" s="9">
        <f t="shared" si="88"/>
        <v>0</v>
      </c>
      <c r="BA167" s="5">
        <f t="shared" si="89"/>
        <v>1</v>
      </c>
      <c r="BB167" s="5" t="str">
        <f t="shared" si="90"/>
        <v>H</v>
      </c>
      <c r="BC167" s="5">
        <f t="shared" si="91"/>
        <v>0</v>
      </c>
      <c r="BD167" s="5">
        <f t="shared" si="92"/>
        <v>0</v>
      </c>
      <c r="BE167" s="5">
        <f t="shared" si="93"/>
        <v>0</v>
      </c>
      <c r="BF167" s="9" t="str">
        <f t="shared" si="94"/>
        <v>Nem rövidtávú a feladat.</v>
      </c>
      <c r="BG167" s="5">
        <f t="shared" si="95"/>
        <v>1</v>
      </c>
      <c r="BH167" s="5">
        <f t="shared" si="96"/>
        <v>1</v>
      </c>
      <c r="BI167" s="5">
        <f t="shared" si="97"/>
        <v>1</v>
      </c>
      <c r="BJ167" s="5">
        <f t="shared" si="98"/>
        <v>1</v>
      </c>
      <c r="BK167" s="5">
        <f t="shared" si="99"/>
        <v>1</v>
      </c>
      <c r="BL167" s="4" t="str">
        <f t="shared" si="100"/>
        <v>Forráshiányos a feladat!</v>
      </c>
      <c r="BM167" s="5">
        <f t="shared" si="101"/>
        <v>0</v>
      </c>
      <c r="BN167" s="5">
        <f t="shared" si="102"/>
        <v>1</v>
      </c>
      <c r="BO167" s="5">
        <f t="shared" si="103"/>
        <v>0</v>
      </c>
      <c r="BP167" s="5">
        <f t="shared" si="104"/>
        <v>0</v>
      </c>
      <c r="BQ167" s="5">
        <f t="shared" si="105"/>
        <v>0</v>
      </c>
      <c r="BR167" s="9">
        <f t="shared" si="106"/>
        <v>0</v>
      </c>
      <c r="BS167" s="5">
        <f t="shared" si="107"/>
        <v>0</v>
      </c>
      <c r="BT167" s="5">
        <f t="shared" si="108"/>
        <v>0</v>
      </c>
      <c r="BU167" s="5">
        <f t="shared" si="109"/>
        <v>1</v>
      </c>
      <c r="BV167" s="5">
        <f t="shared" si="110"/>
        <v>1</v>
      </c>
      <c r="BW167" s="5">
        <f t="shared" si="111"/>
        <v>1</v>
      </c>
      <c r="BX167" s="5">
        <f t="shared" si="112"/>
        <v>1</v>
      </c>
      <c r="BY167" s="5">
        <f t="shared" si="113"/>
        <v>1</v>
      </c>
      <c r="BZ167" s="5">
        <f t="shared" si="114"/>
        <v>1</v>
      </c>
      <c r="CA167" s="5">
        <f t="shared" si="115"/>
        <v>1</v>
      </c>
      <c r="CB167" s="5">
        <f t="shared" si="116"/>
        <v>1</v>
      </c>
      <c r="CC167" s="5">
        <f t="shared" si="117"/>
        <v>1</v>
      </c>
      <c r="CD167" s="5" t="str">
        <f t="shared" si="118"/>
        <v>?</v>
      </c>
      <c r="CE167" s="4" t="str">
        <f t="shared" si="119"/>
        <v>Kitöltés rendben!</v>
      </c>
      <c r="CF167" s="5">
        <f t="shared" si="120"/>
        <v>1</v>
      </c>
      <c r="CG167" s="5">
        <f t="shared" si="121"/>
        <v>0</v>
      </c>
      <c r="CH167" s="5">
        <f t="shared" si="122"/>
        <v>1</v>
      </c>
    </row>
    <row r="168" spans="1:86" s="2" customFormat="1" ht="30.25" customHeight="1" x14ac:dyDescent="0.25">
      <c r="A168" s="1" t="str">
        <f t="shared" ref="A168:A179" si="124">IF($G168="","Nincs VKR kiválasztva!",CE168)</f>
        <v>Kitöltés rendben!</v>
      </c>
      <c r="B168" s="209">
        <v>2</v>
      </c>
      <c r="C168" s="208" t="s">
        <v>88</v>
      </c>
      <c r="D168" s="210" t="s">
        <v>346</v>
      </c>
      <c r="E168" s="210" t="s">
        <v>201</v>
      </c>
      <c r="F168" s="211" t="str">
        <f>VLOOKUP($G168,Összesítő!$B:$F,2,FALSE)</f>
        <v>21-12575-1-011-01-13</v>
      </c>
      <c r="G168" s="208" t="s">
        <v>214</v>
      </c>
      <c r="H168" s="6" t="str">
        <f>AY168&amp;"_"&amp;AW168&amp;"_FIV_"&amp;LEFT(Előlap!$B$6,4)</f>
        <v>3173_166_FIV_2026</v>
      </c>
      <c r="I168" s="6" t="str">
        <f>VLOOKUP($G168,Összesítő!$B:$F,5,FALSE)</f>
        <v>Lenti - kivéve Máhomfa, Iklódbördőce, Kerkabarabás, Zalabaksa, Csesztreg, Rédics, Resznek, Külsősárd, Belsősárd, Szilvágy, Pórszombat</v>
      </c>
      <c r="J168" s="6" t="str">
        <f>VLOOKUP($G168,Összesítő!$B:$F,4,FALSE)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68" s="7">
        <f t="shared" si="123"/>
        <v>4000</v>
      </c>
      <c r="L168" s="14">
        <v>2036</v>
      </c>
      <c r="M168" s="14">
        <v>2036</v>
      </c>
      <c r="N168" s="13">
        <v>0</v>
      </c>
      <c r="O168" s="8">
        <v>4000</v>
      </c>
      <c r="P168" s="8">
        <v>0</v>
      </c>
      <c r="R168" s="8">
        <v>0</v>
      </c>
      <c r="S168" s="8">
        <v>0</v>
      </c>
      <c r="T168" s="8">
        <v>0</v>
      </c>
      <c r="U168" s="8">
        <v>0</v>
      </c>
      <c r="V168" s="8">
        <v>0</v>
      </c>
      <c r="W168" s="8">
        <v>0</v>
      </c>
      <c r="X168" s="8">
        <v>0</v>
      </c>
      <c r="Y168" s="8">
        <v>0</v>
      </c>
      <c r="Z168" s="8">
        <v>0</v>
      </c>
      <c r="AA168" s="8">
        <v>0</v>
      </c>
      <c r="AB168" s="8">
        <v>0</v>
      </c>
      <c r="AC168" s="7">
        <f t="shared" ref="AC168:AC179" si="125">SUM(R168:AB168)</f>
        <v>0</v>
      </c>
      <c r="AD168" s="3" t="str">
        <f t="shared" ref="AD168:AD179" si="126">IF($G168="","Nincs VKR kiválasztva!",IF(BA168=0,"Hiányos kitöltés!",BF168))</f>
        <v>Nem rövidtávú a feladat.</v>
      </c>
      <c r="AF168" s="8">
        <v>0</v>
      </c>
      <c r="AG168" s="8">
        <v>0</v>
      </c>
      <c r="AH168" s="8">
        <v>0</v>
      </c>
      <c r="AI168" s="8">
        <v>0</v>
      </c>
      <c r="AJ168" s="8">
        <v>0</v>
      </c>
      <c r="AK168" s="8">
        <v>0</v>
      </c>
      <c r="AL168" s="8">
        <v>0</v>
      </c>
      <c r="AM168" s="8">
        <v>0</v>
      </c>
      <c r="AN168" s="8">
        <v>0</v>
      </c>
      <c r="AO168" s="8">
        <v>0</v>
      </c>
      <c r="AP168" s="8">
        <v>0</v>
      </c>
      <c r="AQ168" s="7">
        <f t="shared" ref="AQ168:AQ179" si="127">SUM(AF168:AP168)</f>
        <v>0</v>
      </c>
      <c r="AR168" s="40" t="s">
        <v>204</v>
      </c>
      <c r="AS168" s="3" t="str">
        <f t="shared" ref="AS168:AS179" si="128">IF($G168="","Nincs VKR kiválasztva!",IF($BA168=0,"Hiányos kitöltés!",IF($BN168=0,"Nem hosszútávú a feladat.",$BL168)))</f>
        <v>Forráshiányos a feladat!</v>
      </c>
      <c r="AU168" s="15" t="s">
        <v>135</v>
      </c>
      <c r="AV168" s="15" t="s">
        <v>135</v>
      </c>
      <c r="AW168" s="6">
        <f>COUNTA($G$3:G168)</f>
        <v>166</v>
      </c>
      <c r="AY168" s="9">
        <f>VLOOKUP($G168,Összesítő!$B:$F,3,FALSE)</f>
        <v>3173</v>
      </c>
      <c r="AZ168" s="9">
        <f t="shared" ref="AZ168:AZ179" si="129">LEN($AU168)</f>
        <v>0</v>
      </c>
      <c r="BA168" s="5">
        <f t="shared" ref="BA168:BA179" si="130">IF(OR($B168="",$C168="",$D168="",$E168="",$F168="",$L168="",$M168="",$N168="",$O168="",$P168=""),0,1)</f>
        <v>1</v>
      </c>
      <c r="BB168" s="5" t="str">
        <f t="shared" ref="BB168:BB179" si="131">IF($F168="",0,IF(AND($L168=2027,$M168=2027),"R",IF(AND($L168=2027,$M168&gt;2027),"RH",IF(AND($L168&gt;2027,$M168&gt;2027),"H","x"))))</f>
        <v>H</v>
      </c>
      <c r="BC168" s="5">
        <f t="shared" ref="BC168:BC179" si="132">IF(OR(BB168="R",BB168="RH"),1,0)</f>
        <v>0</v>
      </c>
      <c r="BD168" s="5">
        <f t="shared" ref="BD168:BD179" si="133">IF(AND($BB168="R",$O168&gt;0),1,IF(AND($BB168="H",$N168&gt;0),1,0))</f>
        <v>0</v>
      </c>
      <c r="BE168" s="5">
        <f t="shared" ref="BE168:BE179" si="134">IF($AC168&lt;$N168,1,IF($AC168=$N168,0))</f>
        <v>0</v>
      </c>
      <c r="BF168" s="9" t="str">
        <f t="shared" ref="BF168:BF179" si="135">IF($L168&gt;2027,"Nem rövidtávú a feladat.",IF($BE168=1,"Az I. ütem nem lehet forráshiányos!",IF($AC168&gt;$N168,"Többlet forrást jelölt meg az I. ütemnél! A forrás ne legyen több a költségnél.",IF($AC168=$N168,"A forrás egyenlő a költséggel (I.ütem).",0))))</f>
        <v>Nem rövidtávú a feladat.</v>
      </c>
      <c r="BG168" s="5">
        <f t="shared" ref="BG168:BG179" si="136">IF(AND($R168&lt;&gt;"",$S168&lt;&gt;"",$T168&lt;&gt;"",$U168&lt;&gt;"",$V168&lt;&gt;"",$W168&lt;&gt;"",$X168&lt;&gt;"",$Y168&lt;&gt;"",$Z168&lt;&gt;"",$AA168&lt;&gt;"",$AB168&lt;&gt;""),1,0)</f>
        <v>1</v>
      </c>
      <c r="BH168" s="5">
        <f t="shared" ref="BH168:BH179" si="137">IF(AND($BG168=1,$N168=$AC168),1,0)</f>
        <v>1</v>
      </c>
      <c r="BI168" s="5">
        <f t="shared" ref="BI168:BI179" si="138">IF($AQ168&lt;$O168,1,0)</f>
        <v>1</v>
      </c>
      <c r="BJ168" s="5">
        <f t="shared" ref="BJ168:BJ179" si="139">IF(AND($AF168&lt;&gt;"",$AG168&lt;&gt;"",$AH168&lt;&gt;"",$AI168&lt;&gt;"",$AJ168&lt;&gt;"",$AK168&lt;&gt;"",$AL168&lt;&gt;"",$AM168&lt;&gt;"",$AN168&lt;&gt;"",$AO168&lt;&gt;"",$AP168&lt;&gt;""),1,0)</f>
        <v>1</v>
      </c>
      <c r="BK168" s="5">
        <f t="shared" ref="BK168:BK179" si="140">IF(AND($BJ168=1,$O168=$AQ168),1,IF(AND($BJ168=1,$O168&gt;$AQ168,AR168="igen"),1,0))</f>
        <v>1</v>
      </c>
      <c r="BL168" s="4" t="str">
        <f t="shared" ref="BL168:BL179" si="141">IF($M168&lt;2028,"Nem hosszútávú a feladat.",IF(AND($BI168=1,$AR168="nem"),"Forráshiányos a feladat? Jelölje az AR-oszlopban!",IF(AND($BI168=0,$AR168="igen"),"Forráshiányosnak jelölte a feladat az AR-oszlopban, de a forrás költség adatok alapnján nem az!",IF(AND($BI168=1,$AR168="igen"),"Forráshiányos a feladat!",IF($AQ168&gt;$O168,"Többlet forrást jelölt meg a II. ütemnél! A forrás ne legyen több a költségnél.",IF($AQ168=$O168,"A forrás egyenlő a költséggel (II.ütem).",0))))))</f>
        <v>Forráshiányos a feladat!</v>
      </c>
      <c r="BM168" s="5">
        <f t="shared" ref="BM168:BM179" si="142">IF($M168&lt;2028,1,0)</f>
        <v>0</v>
      </c>
      <c r="BN168" s="5">
        <f t="shared" ref="BN168:BN179" si="143">IF($M168&gt;2027,1,0)</f>
        <v>1</v>
      </c>
      <c r="BO168" s="5">
        <f t="shared" ref="BO168:BO179" si="144">IF(AND($BM168=1,$N168=0),1,0)</f>
        <v>0</v>
      </c>
      <c r="BP168" s="5">
        <f t="shared" ref="BP168:BP179" si="145">IF(AND($BN168=1,$O168=0),1,0)</f>
        <v>0</v>
      </c>
      <c r="BQ168" s="5">
        <f t="shared" ref="BQ168:BQ179" si="146">IF(AND($BB168="R",$N168=0,$AZ168&gt;29),1,IF(AND($BB168="RH",$N168=0,$AZ168&gt;29),1,0))</f>
        <v>0</v>
      </c>
      <c r="BR168" s="9">
        <f t="shared" ref="BR168:BR179" si="147">IF($BN168=0,"Nincs hosszútávú terv!",IF(AND($BB168="H",$O168=0,$AZ168=0),"Nullás a hosszútávú feladat és nincs hozzá indoklás!",IF(AND($BB168="RH",$O168=0,$AZ168=0),"Nullás a hosszútávú feladat és nincs hozzá indoklás!",IF(AND($BB168="R",$O168=0,$AZ168&lt;300),"Nullás a hosszútávú feladat és rövid hozzá az indoklás!",IF(AND($BB168="RH",$O168=0,$AZ168&lt;300),"Nullás a hosszútávú feladat és rövid hozzá az indoklás!",0)))))</f>
        <v>0</v>
      </c>
      <c r="BS168" s="5">
        <f t="shared" ref="BS168:BS179" si="148">IF(AND($BB168="R",$N168=0,$AZ168&gt;29),1,IF(AND($BB168="RH",$N168=0,$AZ168&gt;29),1,0))</f>
        <v>0</v>
      </c>
      <c r="BT168" s="5">
        <f t="shared" ref="BT168:BT179" si="149">IF(AND($BB168="H",$O168=0,$AZ168&gt;29),1,IF(AND($BB168="RH",$O168=0,$AZ168&gt;29),1,0))</f>
        <v>0</v>
      </c>
      <c r="BU168" s="5">
        <f t="shared" ref="BU168:BU179" si="150">IF($B168="",0,1)</f>
        <v>1</v>
      </c>
      <c r="BV168" s="5">
        <f t="shared" ref="BV168:BV179" si="151">IF($C168="",0,1)</f>
        <v>1</v>
      </c>
      <c r="BW168" s="5">
        <f t="shared" ref="BW168:BW179" si="152">IF($D168="",0,1)</f>
        <v>1</v>
      </c>
      <c r="BX168" s="5">
        <f t="shared" ref="BX168:BX179" si="153">IF($E168="",0,1)</f>
        <v>1</v>
      </c>
      <c r="BY168" s="5">
        <f t="shared" ref="BY168:BY179" si="154">IF($L168="",0,1)</f>
        <v>1</v>
      </c>
      <c r="BZ168" s="5">
        <f t="shared" ref="BZ168:BZ179" si="155">IF($M168="",0,1)</f>
        <v>1</v>
      </c>
      <c r="CA168" s="5">
        <f t="shared" ref="CA168:CA179" si="156">IF($N168="",0,1)</f>
        <v>1</v>
      </c>
      <c r="CB168" s="5">
        <f t="shared" ref="CB168:CB179" si="157">IF($O168="",0,1)</f>
        <v>1</v>
      </c>
      <c r="CC168" s="5">
        <f t="shared" ref="CC168:CC179" si="158">IF($P168="",0,1)</f>
        <v>1</v>
      </c>
      <c r="CD168" s="5" t="str">
        <f t="shared" ref="CD168:CD179" si="159">IF(AND($BA168=0,$BU168=0),"Hiányos kitöltés! (B-oszlop üres)",IF(AND($BA168=0,$BV168=0),"Hiányos kitöltés! (C-oszlop üres)",IF(AND($BA168=0,$BW168=0),"Hiányos kitöltés! (D-oszlop üres)",IF(AND($BA168=0,$BX168=0),"Hiányos kitöltés! (E-oszlop üres)",IF(AND($BA168=0,$BY168=0),"Hiányos kitöltés! (L-oszlop üres)",IF(AND($BA168=0,$BZ168=0),"Hiányos kitöltés! (M-oszlop üres)",IF(AND($BA168=0,$CA168=0),"Hiányos kitöltés! (N-oszlop üres)",IF(AND($BA168=0,$CB168=0),"Hiányos kitöltés! (O-oszlop üres)",IF(AND($BA168=0,$CC168=0),"Hiányos kitöltés! (P-oszlop üres)",IF(AND($BA168=0,$BG168=0),"Hiányos kitöltés! (I.ütem forrása hiányos!","?"))))))))))</f>
        <v>?</v>
      </c>
      <c r="CE168" s="4" t="str">
        <f t="shared" ref="CE168:CE179" si="160">IF($BA168=0,$CD168,IF($BG168=0,"I. ütem forrása nincs kitöltve!",IF($BJ168=0,"II. ütem forrása nincs kitöltve!",IF($BD168=1,"Költségek üteme nem megfelelő (az időtartam és a költség üteme eltér)!",IF(AND(BH168=0,$BA168=1,$BJ168=1,$BD168=1),"Kötelező cellák kitöltve, de az I. ütem forrása hibás!",IF(AND(BJ168=0,$BA168=1,$BJ168=1,$BD168=1),"Kötelező cellák kitöltve, de a II. ütem forrása hibás!",IF(AND($BO168=1,$AZ168&lt;30),"Nullás a rövidtávú feladat és rövid (hiányzik) a hozzá tartozó indoklás!",IF(AND($BP168=1,$AZ168&lt;30),"Nullás a hosszútávú feladat és rövid (hiányzik) a hozzá tartozó indoklás!",IF(AND(BN168=1,C168="2011_RENDKÍVÜLI"),"II. ütemre nem tervezhet Rendkívüli feladatot!",IF(BH168=0,AD168,IF(BK168=0,AS168,IF(AND(BC168=1,$P168&gt;$N168),"EM rendelet 2. melléklet terhére elszámolt költség nem lehet nagyobb az I. ütemre tervezett tényleges költségnél!",IF($AC168&gt;$N168,"Többlet forrást jelölt meg az I. ütemnél! A forrás ne legyen több a költségnél.",IF($AQ168&gt;$O168,"Többlet forrást jelölt meg a II. ütemnél! A forrás ne legyen több a költségnél.","Kitöltés rendben!"))))))))))))))</f>
        <v>Kitöltés rendben!</v>
      </c>
      <c r="CF168" s="5">
        <f t="shared" ref="CF168:CF179" si="161">IF(A168="Kitöltés rendben!",1,0)</f>
        <v>1</v>
      </c>
      <c r="CG168" s="5">
        <f t="shared" ref="CG168:CG179" si="162">IF(AND($BB168="R",$CF168=1),1,IF(AND($BB168="RH",$CF168=1),1,0))</f>
        <v>0</v>
      </c>
      <c r="CH168" s="5">
        <f t="shared" ref="CH168:CH179" si="163">IF(AND($BB168="H",$CF168=1),1,IF(AND($BB168="RH",$CF168=1),1,0))</f>
        <v>1</v>
      </c>
    </row>
    <row r="169" spans="1:86" s="2" customFormat="1" ht="30.25" customHeight="1" x14ac:dyDescent="0.25">
      <c r="A169" s="1" t="str">
        <f t="shared" si="124"/>
        <v>Kitöltés rendben!</v>
      </c>
      <c r="B169" s="209">
        <v>2</v>
      </c>
      <c r="C169" s="208" t="s">
        <v>205</v>
      </c>
      <c r="D169" s="210" t="s">
        <v>347</v>
      </c>
      <c r="E169" s="210" t="s">
        <v>201</v>
      </c>
      <c r="F169" s="211" t="str">
        <f>VLOOKUP($G169,Összesítő!$B:$F,2,FALSE)</f>
        <v>21-12575-1-011-01-13</v>
      </c>
      <c r="G169" s="208" t="s">
        <v>214</v>
      </c>
      <c r="H169" s="6" t="str">
        <f>AY169&amp;"_"&amp;AW169&amp;"_FIV_"&amp;LEFT(Előlap!$B$6,4)</f>
        <v>3173_167_FIV_2026</v>
      </c>
      <c r="I169" s="6" t="str">
        <f>VLOOKUP($G169,Összesítő!$B:$F,5,FALSE)</f>
        <v>Lenti - kivéve Máhomfa, Iklódbördőce, Kerkabarabás, Zalabaksa, Csesztreg, Rédics, Resznek, Külsősárd, Belsősárd, Szilvágy, Pórszombat</v>
      </c>
      <c r="J169" s="6" t="str">
        <f>VLOOKUP($G169,Összesítő!$B:$F,4,FALSE)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69" s="7">
        <f t="shared" si="123"/>
        <v>50000</v>
      </c>
      <c r="L169" s="14">
        <v>2036</v>
      </c>
      <c r="M169" s="14">
        <v>2036</v>
      </c>
      <c r="N169" s="13">
        <v>0</v>
      </c>
      <c r="O169" s="8">
        <v>50000</v>
      </c>
      <c r="P169" s="8">
        <v>0</v>
      </c>
      <c r="R169" s="8">
        <v>0</v>
      </c>
      <c r="S169" s="8">
        <v>0</v>
      </c>
      <c r="T169" s="8">
        <v>0</v>
      </c>
      <c r="U169" s="8">
        <v>0</v>
      </c>
      <c r="V169" s="8">
        <v>0</v>
      </c>
      <c r="W169" s="8">
        <v>0</v>
      </c>
      <c r="X169" s="8">
        <v>0</v>
      </c>
      <c r="Y169" s="8">
        <v>0</v>
      </c>
      <c r="Z169" s="8">
        <v>0</v>
      </c>
      <c r="AA169" s="8">
        <v>0</v>
      </c>
      <c r="AB169" s="8">
        <v>0</v>
      </c>
      <c r="AC169" s="7">
        <f t="shared" si="125"/>
        <v>0</v>
      </c>
      <c r="AD169" s="3" t="str">
        <f t="shared" si="126"/>
        <v>Nem rövidtávú a feladat.</v>
      </c>
      <c r="AF169" s="8">
        <v>21632</v>
      </c>
      <c r="AG169" s="8">
        <v>0</v>
      </c>
      <c r="AH169" s="8">
        <v>0</v>
      </c>
      <c r="AI169" s="8">
        <v>0</v>
      </c>
      <c r="AJ169" s="8">
        <v>0</v>
      </c>
      <c r="AK169" s="8">
        <v>0</v>
      </c>
      <c r="AL169" s="8">
        <v>0</v>
      </c>
      <c r="AM169" s="8">
        <v>0</v>
      </c>
      <c r="AN169" s="8">
        <v>0</v>
      </c>
      <c r="AO169" s="8">
        <v>0</v>
      </c>
      <c r="AP169" s="8">
        <v>0</v>
      </c>
      <c r="AQ169" s="7">
        <f t="shared" si="127"/>
        <v>21632</v>
      </c>
      <c r="AR169" s="40" t="s">
        <v>204</v>
      </c>
      <c r="AS169" s="3" t="str">
        <f t="shared" si="128"/>
        <v>Forráshiányos a feladat!</v>
      </c>
      <c r="AU169" s="15" t="s">
        <v>135</v>
      </c>
      <c r="AV169" s="15" t="s">
        <v>135</v>
      </c>
      <c r="AW169" s="6">
        <f>COUNTA($G$3:G169)</f>
        <v>167</v>
      </c>
      <c r="AY169" s="9">
        <f>VLOOKUP($G169,Összesítő!$B:$F,3,FALSE)</f>
        <v>3173</v>
      </c>
      <c r="AZ169" s="9">
        <f t="shared" si="129"/>
        <v>0</v>
      </c>
      <c r="BA169" s="5">
        <f t="shared" si="130"/>
        <v>1</v>
      </c>
      <c r="BB169" s="5" t="str">
        <f t="shared" si="131"/>
        <v>H</v>
      </c>
      <c r="BC169" s="5">
        <f t="shared" si="132"/>
        <v>0</v>
      </c>
      <c r="BD169" s="5">
        <f t="shared" si="133"/>
        <v>0</v>
      </c>
      <c r="BE169" s="5">
        <f t="shared" si="134"/>
        <v>0</v>
      </c>
      <c r="BF169" s="9" t="str">
        <f t="shared" si="135"/>
        <v>Nem rövidtávú a feladat.</v>
      </c>
      <c r="BG169" s="5">
        <f t="shared" si="136"/>
        <v>1</v>
      </c>
      <c r="BH169" s="5">
        <f t="shared" si="137"/>
        <v>1</v>
      </c>
      <c r="BI169" s="5">
        <f t="shared" si="138"/>
        <v>1</v>
      </c>
      <c r="BJ169" s="5">
        <f t="shared" si="139"/>
        <v>1</v>
      </c>
      <c r="BK169" s="5">
        <f t="shared" si="140"/>
        <v>1</v>
      </c>
      <c r="BL169" s="4" t="str">
        <f t="shared" si="141"/>
        <v>Forráshiányos a feladat!</v>
      </c>
      <c r="BM169" s="5">
        <f t="shared" si="142"/>
        <v>0</v>
      </c>
      <c r="BN169" s="5">
        <f t="shared" si="143"/>
        <v>1</v>
      </c>
      <c r="BO169" s="5">
        <f t="shared" si="144"/>
        <v>0</v>
      </c>
      <c r="BP169" s="5">
        <f t="shared" si="145"/>
        <v>0</v>
      </c>
      <c r="BQ169" s="5">
        <f t="shared" si="146"/>
        <v>0</v>
      </c>
      <c r="BR169" s="9">
        <f t="shared" si="147"/>
        <v>0</v>
      </c>
      <c r="BS169" s="5">
        <f t="shared" si="148"/>
        <v>0</v>
      </c>
      <c r="BT169" s="5">
        <f t="shared" si="149"/>
        <v>0</v>
      </c>
      <c r="BU169" s="5">
        <f t="shared" si="150"/>
        <v>1</v>
      </c>
      <c r="BV169" s="5">
        <f t="shared" si="151"/>
        <v>1</v>
      </c>
      <c r="BW169" s="5">
        <f t="shared" si="152"/>
        <v>1</v>
      </c>
      <c r="BX169" s="5">
        <f t="shared" si="153"/>
        <v>1</v>
      </c>
      <c r="BY169" s="5">
        <f t="shared" si="154"/>
        <v>1</v>
      </c>
      <c r="BZ169" s="5">
        <f t="shared" si="155"/>
        <v>1</v>
      </c>
      <c r="CA169" s="5">
        <f t="shared" si="156"/>
        <v>1</v>
      </c>
      <c r="CB169" s="5">
        <f t="shared" si="157"/>
        <v>1</v>
      </c>
      <c r="CC169" s="5">
        <f t="shared" si="158"/>
        <v>1</v>
      </c>
      <c r="CD169" s="5" t="str">
        <f t="shared" si="159"/>
        <v>?</v>
      </c>
      <c r="CE169" s="4" t="str">
        <f t="shared" si="160"/>
        <v>Kitöltés rendben!</v>
      </c>
      <c r="CF169" s="5">
        <f t="shared" si="161"/>
        <v>1</v>
      </c>
      <c r="CG169" s="5">
        <f t="shared" si="162"/>
        <v>0</v>
      </c>
      <c r="CH169" s="5">
        <f t="shared" si="163"/>
        <v>1</v>
      </c>
    </row>
    <row r="170" spans="1:86" s="2" customFormat="1" ht="30.25" customHeight="1" x14ac:dyDescent="0.25">
      <c r="A170" s="1" t="str">
        <f t="shared" si="124"/>
        <v>Kitöltés rendben!</v>
      </c>
      <c r="B170" s="209">
        <v>2</v>
      </c>
      <c r="C170" s="208" t="s">
        <v>205</v>
      </c>
      <c r="D170" s="210" t="s">
        <v>348</v>
      </c>
      <c r="E170" s="210" t="s">
        <v>201</v>
      </c>
      <c r="F170" s="211" t="str">
        <f>VLOOKUP($G170,Összesítő!$B:$F,2,FALSE)</f>
        <v>21-12575-1-011-01-13</v>
      </c>
      <c r="G170" s="208" t="s">
        <v>214</v>
      </c>
      <c r="H170" s="6" t="str">
        <f>AY170&amp;"_"&amp;AW170&amp;"_FIV_"&amp;LEFT(Előlap!$B$6,4)</f>
        <v>3173_168_FIV_2026</v>
      </c>
      <c r="I170" s="6" t="str">
        <f>VLOOKUP($G170,Összesítő!$B:$F,5,FALSE)</f>
        <v>Lenti - kivéve Máhomfa, Iklódbördőce, Kerkabarabás, Zalabaksa, Csesztreg, Rédics, Resznek, Külsősárd, Belsősárd, Szilvágy, Pórszombat</v>
      </c>
      <c r="J170" s="6" t="str">
        <f>VLOOKUP($G170,Összesítő!$B:$F,4,FALSE)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70" s="7">
        <f t="shared" si="123"/>
        <v>25000</v>
      </c>
      <c r="L170" s="14">
        <v>2036</v>
      </c>
      <c r="M170" s="14">
        <v>2036</v>
      </c>
      <c r="N170" s="13">
        <v>0</v>
      </c>
      <c r="O170" s="8">
        <v>25000</v>
      </c>
      <c r="P170" s="8">
        <v>0</v>
      </c>
      <c r="R170" s="8">
        <v>0</v>
      </c>
      <c r="S170" s="8">
        <v>0</v>
      </c>
      <c r="T170" s="8">
        <v>0</v>
      </c>
      <c r="U170" s="8">
        <v>0</v>
      </c>
      <c r="V170" s="8">
        <v>0</v>
      </c>
      <c r="W170" s="8">
        <v>0</v>
      </c>
      <c r="X170" s="8">
        <v>0</v>
      </c>
      <c r="Y170" s="8">
        <v>0</v>
      </c>
      <c r="Z170" s="8">
        <v>0</v>
      </c>
      <c r="AA170" s="8">
        <v>0</v>
      </c>
      <c r="AB170" s="8">
        <v>0</v>
      </c>
      <c r="AC170" s="7">
        <f t="shared" si="125"/>
        <v>0</v>
      </c>
      <c r="AD170" s="3" t="str">
        <f t="shared" si="126"/>
        <v>Nem rövidtávú a feladat.</v>
      </c>
      <c r="AF170" s="8">
        <v>3283</v>
      </c>
      <c r="AG170" s="8">
        <v>0</v>
      </c>
      <c r="AH170" s="8">
        <v>0</v>
      </c>
      <c r="AI170" s="8">
        <v>0</v>
      </c>
      <c r="AJ170" s="8">
        <v>0</v>
      </c>
      <c r="AK170" s="8">
        <v>0</v>
      </c>
      <c r="AL170" s="8">
        <v>0</v>
      </c>
      <c r="AM170" s="8">
        <v>0</v>
      </c>
      <c r="AN170" s="8">
        <v>0</v>
      </c>
      <c r="AO170" s="8">
        <v>0</v>
      </c>
      <c r="AP170" s="8">
        <v>0</v>
      </c>
      <c r="AQ170" s="7">
        <f t="shared" si="127"/>
        <v>3283</v>
      </c>
      <c r="AR170" s="40" t="s">
        <v>204</v>
      </c>
      <c r="AS170" s="3" t="str">
        <f t="shared" si="128"/>
        <v>Forráshiányos a feladat!</v>
      </c>
      <c r="AU170" s="15" t="s">
        <v>135</v>
      </c>
      <c r="AV170" s="15" t="s">
        <v>135</v>
      </c>
      <c r="AW170" s="6">
        <f>COUNTA($G$3:G170)</f>
        <v>168</v>
      </c>
      <c r="AY170" s="9">
        <f>VLOOKUP($G170,Összesítő!$B:$F,3,FALSE)</f>
        <v>3173</v>
      </c>
      <c r="AZ170" s="9">
        <f t="shared" si="129"/>
        <v>0</v>
      </c>
      <c r="BA170" s="5">
        <f t="shared" si="130"/>
        <v>1</v>
      </c>
      <c r="BB170" s="5" t="str">
        <f t="shared" si="131"/>
        <v>H</v>
      </c>
      <c r="BC170" s="5">
        <f t="shared" si="132"/>
        <v>0</v>
      </c>
      <c r="BD170" s="5">
        <f t="shared" si="133"/>
        <v>0</v>
      </c>
      <c r="BE170" s="5">
        <f t="shared" si="134"/>
        <v>0</v>
      </c>
      <c r="BF170" s="9" t="str">
        <f t="shared" si="135"/>
        <v>Nem rövidtávú a feladat.</v>
      </c>
      <c r="BG170" s="5">
        <f t="shared" si="136"/>
        <v>1</v>
      </c>
      <c r="BH170" s="5">
        <f t="shared" si="137"/>
        <v>1</v>
      </c>
      <c r="BI170" s="5">
        <f t="shared" si="138"/>
        <v>1</v>
      </c>
      <c r="BJ170" s="5">
        <f t="shared" si="139"/>
        <v>1</v>
      </c>
      <c r="BK170" s="5">
        <f t="shared" si="140"/>
        <v>1</v>
      </c>
      <c r="BL170" s="4" t="str">
        <f t="shared" si="141"/>
        <v>Forráshiányos a feladat!</v>
      </c>
      <c r="BM170" s="5">
        <f t="shared" si="142"/>
        <v>0</v>
      </c>
      <c r="BN170" s="5">
        <f t="shared" si="143"/>
        <v>1</v>
      </c>
      <c r="BO170" s="5">
        <f t="shared" si="144"/>
        <v>0</v>
      </c>
      <c r="BP170" s="5">
        <f t="shared" si="145"/>
        <v>0</v>
      </c>
      <c r="BQ170" s="5">
        <f t="shared" si="146"/>
        <v>0</v>
      </c>
      <c r="BR170" s="9">
        <f t="shared" si="147"/>
        <v>0</v>
      </c>
      <c r="BS170" s="5">
        <f t="shared" si="148"/>
        <v>0</v>
      </c>
      <c r="BT170" s="5">
        <f t="shared" si="149"/>
        <v>0</v>
      </c>
      <c r="BU170" s="5">
        <f t="shared" si="150"/>
        <v>1</v>
      </c>
      <c r="BV170" s="5">
        <f t="shared" si="151"/>
        <v>1</v>
      </c>
      <c r="BW170" s="5">
        <f t="shared" si="152"/>
        <v>1</v>
      </c>
      <c r="BX170" s="5">
        <f t="shared" si="153"/>
        <v>1</v>
      </c>
      <c r="BY170" s="5">
        <f t="shared" si="154"/>
        <v>1</v>
      </c>
      <c r="BZ170" s="5">
        <f t="shared" si="155"/>
        <v>1</v>
      </c>
      <c r="CA170" s="5">
        <f t="shared" si="156"/>
        <v>1</v>
      </c>
      <c r="CB170" s="5">
        <f t="shared" si="157"/>
        <v>1</v>
      </c>
      <c r="CC170" s="5">
        <f t="shared" si="158"/>
        <v>1</v>
      </c>
      <c r="CD170" s="5" t="str">
        <f t="shared" si="159"/>
        <v>?</v>
      </c>
      <c r="CE170" s="4" t="str">
        <f t="shared" si="160"/>
        <v>Kitöltés rendben!</v>
      </c>
      <c r="CF170" s="5">
        <f t="shared" si="161"/>
        <v>1</v>
      </c>
      <c r="CG170" s="5">
        <f t="shared" si="162"/>
        <v>0</v>
      </c>
      <c r="CH170" s="5">
        <f t="shared" si="163"/>
        <v>1</v>
      </c>
    </row>
    <row r="171" spans="1:86" s="2" customFormat="1" ht="30.25" customHeight="1" x14ac:dyDescent="0.25">
      <c r="A171" s="1" t="str">
        <f t="shared" si="124"/>
        <v>Kitöltés rendben!</v>
      </c>
      <c r="B171" s="209">
        <v>2</v>
      </c>
      <c r="C171" s="208" t="s">
        <v>205</v>
      </c>
      <c r="D171" s="210" t="s">
        <v>349</v>
      </c>
      <c r="E171" s="210" t="s">
        <v>201</v>
      </c>
      <c r="F171" s="211" t="str">
        <f>VLOOKUP($G171,Összesítő!$B:$F,2,FALSE)</f>
        <v>21-12575-1-011-01-13</v>
      </c>
      <c r="G171" s="208" t="s">
        <v>214</v>
      </c>
      <c r="H171" s="6" t="str">
        <f>AY171&amp;"_"&amp;AW171&amp;"_FIV_"&amp;LEFT(Előlap!$B$6,4)</f>
        <v>3173_169_FIV_2026</v>
      </c>
      <c r="I171" s="6" t="str">
        <f>VLOOKUP($G171,Összesítő!$B:$F,5,FALSE)</f>
        <v>Lenti - kivéve Máhomfa, Iklódbördőce, Kerkabarabás, Zalabaksa, Csesztreg, Rédics, Resznek, Külsősárd, Belsősárd, Szilvágy, Pórszombat</v>
      </c>
      <c r="J171" s="6" t="str">
        <f>VLOOKUP($G171,Összesítő!$B:$F,4,FALSE)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71" s="7">
        <f t="shared" si="123"/>
        <v>25000</v>
      </c>
      <c r="L171" s="14">
        <v>2036</v>
      </c>
      <c r="M171" s="14">
        <v>2036</v>
      </c>
      <c r="N171" s="13">
        <v>0</v>
      </c>
      <c r="O171" s="8">
        <v>25000</v>
      </c>
      <c r="P171" s="8">
        <v>0</v>
      </c>
      <c r="R171" s="8">
        <v>0</v>
      </c>
      <c r="S171" s="8">
        <v>0</v>
      </c>
      <c r="T171" s="8">
        <v>0</v>
      </c>
      <c r="U171" s="8">
        <v>0</v>
      </c>
      <c r="V171" s="8">
        <v>0</v>
      </c>
      <c r="W171" s="8">
        <v>0</v>
      </c>
      <c r="X171" s="8">
        <v>0</v>
      </c>
      <c r="Y171" s="8">
        <v>0</v>
      </c>
      <c r="Z171" s="8">
        <v>0</v>
      </c>
      <c r="AA171" s="8">
        <v>0</v>
      </c>
      <c r="AB171" s="8">
        <v>0</v>
      </c>
      <c r="AC171" s="7">
        <f t="shared" si="125"/>
        <v>0</v>
      </c>
      <c r="AD171" s="3" t="str">
        <f t="shared" si="126"/>
        <v>Nem rövidtávú a feladat.</v>
      </c>
      <c r="AF171" s="8">
        <v>2801</v>
      </c>
      <c r="AG171" s="8">
        <v>0</v>
      </c>
      <c r="AH171" s="8">
        <v>0</v>
      </c>
      <c r="AI171" s="8">
        <v>0</v>
      </c>
      <c r="AJ171" s="8">
        <v>0</v>
      </c>
      <c r="AK171" s="8">
        <v>0</v>
      </c>
      <c r="AL171" s="8">
        <v>0</v>
      </c>
      <c r="AM171" s="8">
        <v>0</v>
      </c>
      <c r="AN171" s="8">
        <v>0</v>
      </c>
      <c r="AO171" s="8">
        <v>0</v>
      </c>
      <c r="AP171" s="8">
        <v>0</v>
      </c>
      <c r="AQ171" s="7">
        <f t="shared" si="127"/>
        <v>2801</v>
      </c>
      <c r="AR171" s="40" t="s">
        <v>204</v>
      </c>
      <c r="AS171" s="3" t="str">
        <f t="shared" si="128"/>
        <v>Forráshiányos a feladat!</v>
      </c>
      <c r="AU171" s="15" t="s">
        <v>135</v>
      </c>
      <c r="AV171" s="15" t="s">
        <v>135</v>
      </c>
      <c r="AW171" s="6">
        <f>COUNTA($G$3:G171)</f>
        <v>169</v>
      </c>
      <c r="AY171" s="9">
        <f>VLOOKUP($G171,Összesítő!$B:$F,3,FALSE)</f>
        <v>3173</v>
      </c>
      <c r="AZ171" s="9">
        <f t="shared" si="129"/>
        <v>0</v>
      </c>
      <c r="BA171" s="5">
        <f t="shared" si="130"/>
        <v>1</v>
      </c>
      <c r="BB171" s="5" t="str">
        <f t="shared" si="131"/>
        <v>H</v>
      </c>
      <c r="BC171" s="5">
        <f t="shared" si="132"/>
        <v>0</v>
      </c>
      <c r="BD171" s="5">
        <f t="shared" si="133"/>
        <v>0</v>
      </c>
      <c r="BE171" s="5">
        <f t="shared" si="134"/>
        <v>0</v>
      </c>
      <c r="BF171" s="9" t="str">
        <f t="shared" si="135"/>
        <v>Nem rövidtávú a feladat.</v>
      </c>
      <c r="BG171" s="5">
        <f t="shared" si="136"/>
        <v>1</v>
      </c>
      <c r="BH171" s="5">
        <f t="shared" si="137"/>
        <v>1</v>
      </c>
      <c r="BI171" s="5">
        <f t="shared" si="138"/>
        <v>1</v>
      </c>
      <c r="BJ171" s="5">
        <f t="shared" si="139"/>
        <v>1</v>
      </c>
      <c r="BK171" s="5">
        <f t="shared" si="140"/>
        <v>1</v>
      </c>
      <c r="BL171" s="4" t="str">
        <f t="shared" si="141"/>
        <v>Forráshiányos a feladat!</v>
      </c>
      <c r="BM171" s="5">
        <f t="shared" si="142"/>
        <v>0</v>
      </c>
      <c r="BN171" s="5">
        <f t="shared" si="143"/>
        <v>1</v>
      </c>
      <c r="BO171" s="5">
        <f t="shared" si="144"/>
        <v>0</v>
      </c>
      <c r="BP171" s="5">
        <f t="shared" si="145"/>
        <v>0</v>
      </c>
      <c r="BQ171" s="5">
        <f t="shared" si="146"/>
        <v>0</v>
      </c>
      <c r="BR171" s="9">
        <f t="shared" si="147"/>
        <v>0</v>
      </c>
      <c r="BS171" s="5">
        <f t="shared" si="148"/>
        <v>0</v>
      </c>
      <c r="BT171" s="5">
        <f t="shared" si="149"/>
        <v>0</v>
      </c>
      <c r="BU171" s="5">
        <f t="shared" si="150"/>
        <v>1</v>
      </c>
      <c r="BV171" s="5">
        <f t="shared" si="151"/>
        <v>1</v>
      </c>
      <c r="BW171" s="5">
        <f t="shared" si="152"/>
        <v>1</v>
      </c>
      <c r="BX171" s="5">
        <f t="shared" si="153"/>
        <v>1</v>
      </c>
      <c r="BY171" s="5">
        <f t="shared" si="154"/>
        <v>1</v>
      </c>
      <c r="BZ171" s="5">
        <f t="shared" si="155"/>
        <v>1</v>
      </c>
      <c r="CA171" s="5">
        <f t="shared" si="156"/>
        <v>1</v>
      </c>
      <c r="CB171" s="5">
        <f t="shared" si="157"/>
        <v>1</v>
      </c>
      <c r="CC171" s="5">
        <f t="shared" si="158"/>
        <v>1</v>
      </c>
      <c r="CD171" s="5" t="str">
        <f t="shared" si="159"/>
        <v>?</v>
      </c>
      <c r="CE171" s="4" t="str">
        <f t="shared" si="160"/>
        <v>Kitöltés rendben!</v>
      </c>
      <c r="CF171" s="5">
        <f t="shared" si="161"/>
        <v>1</v>
      </c>
      <c r="CG171" s="5">
        <f t="shared" si="162"/>
        <v>0</v>
      </c>
      <c r="CH171" s="5">
        <f t="shared" si="163"/>
        <v>1</v>
      </c>
    </row>
    <row r="172" spans="1:86" s="2" customFormat="1" ht="30.25" customHeight="1" x14ac:dyDescent="0.25">
      <c r="A172" s="1" t="str">
        <f t="shared" si="124"/>
        <v>Kitöltés rendben!</v>
      </c>
      <c r="B172" s="209">
        <v>2</v>
      </c>
      <c r="C172" s="208" t="s">
        <v>205</v>
      </c>
      <c r="D172" s="210" t="s">
        <v>350</v>
      </c>
      <c r="E172" s="210" t="s">
        <v>201</v>
      </c>
      <c r="F172" s="211" t="str">
        <f>VLOOKUP($G172,Összesítő!$B:$F,2,FALSE)</f>
        <v>21-12575-1-011-01-13</v>
      </c>
      <c r="G172" s="208" t="s">
        <v>214</v>
      </c>
      <c r="H172" s="6" t="str">
        <f>AY172&amp;"_"&amp;AW172&amp;"_FIV_"&amp;LEFT(Előlap!$B$6,4)</f>
        <v>3173_170_FIV_2026</v>
      </c>
      <c r="I172" s="6" t="str">
        <f>VLOOKUP($G172,Összesítő!$B:$F,5,FALSE)</f>
        <v>Lenti - kivéve Máhomfa, Iklódbördőce, Kerkabarabás, Zalabaksa, Csesztreg, Rédics, Resznek, Külsősárd, Belsősárd, Szilvágy, Pórszombat</v>
      </c>
      <c r="J172" s="6" t="str">
        <f>VLOOKUP($G172,Összesítő!$B:$F,4,FALSE)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72" s="7">
        <f t="shared" si="123"/>
        <v>25000</v>
      </c>
      <c r="L172" s="14">
        <v>2036</v>
      </c>
      <c r="M172" s="14">
        <v>2036</v>
      </c>
      <c r="N172" s="13">
        <v>0</v>
      </c>
      <c r="O172" s="8">
        <v>25000</v>
      </c>
      <c r="P172" s="8">
        <v>0</v>
      </c>
      <c r="R172" s="8">
        <v>0</v>
      </c>
      <c r="S172" s="8">
        <v>0</v>
      </c>
      <c r="T172" s="8">
        <v>0</v>
      </c>
      <c r="U172" s="8">
        <v>0</v>
      </c>
      <c r="V172" s="8">
        <v>0</v>
      </c>
      <c r="W172" s="8">
        <v>0</v>
      </c>
      <c r="X172" s="8">
        <v>0</v>
      </c>
      <c r="Y172" s="8">
        <v>0</v>
      </c>
      <c r="Z172" s="8">
        <v>0</v>
      </c>
      <c r="AA172" s="8">
        <v>0</v>
      </c>
      <c r="AB172" s="8">
        <v>0</v>
      </c>
      <c r="AC172" s="7">
        <f t="shared" si="125"/>
        <v>0</v>
      </c>
      <c r="AD172" s="3" t="str">
        <f t="shared" si="126"/>
        <v>Nem rövidtávú a feladat.</v>
      </c>
      <c r="AF172" s="8">
        <v>283</v>
      </c>
      <c r="AG172" s="8">
        <v>0</v>
      </c>
      <c r="AH172" s="8">
        <v>0</v>
      </c>
      <c r="AI172" s="8">
        <v>0</v>
      </c>
      <c r="AJ172" s="8">
        <v>0</v>
      </c>
      <c r="AK172" s="8">
        <v>0</v>
      </c>
      <c r="AL172" s="8">
        <v>0</v>
      </c>
      <c r="AM172" s="8">
        <v>0</v>
      </c>
      <c r="AN172" s="8">
        <v>0</v>
      </c>
      <c r="AO172" s="8">
        <v>0</v>
      </c>
      <c r="AP172" s="8">
        <v>0</v>
      </c>
      <c r="AQ172" s="7">
        <f t="shared" si="127"/>
        <v>283</v>
      </c>
      <c r="AR172" s="40" t="s">
        <v>204</v>
      </c>
      <c r="AS172" s="3" t="str">
        <f t="shared" si="128"/>
        <v>Forráshiányos a feladat!</v>
      </c>
      <c r="AU172" s="15" t="s">
        <v>135</v>
      </c>
      <c r="AV172" s="15" t="s">
        <v>135</v>
      </c>
      <c r="AW172" s="6">
        <f>COUNTA($G$3:G172)</f>
        <v>170</v>
      </c>
      <c r="AY172" s="9">
        <f>VLOOKUP($G172,Összesítő!$B:$F,3,FALSE)</f>
        <v>3173</v>
      </c>
      <c r="AZ172" s="9">
        <f t="shared" si="129"/>
        <v>0</v>
      </c>
      <c r="BA172" s="5">
        <f t="shared" si="130"/>
        <v>1</v>
      </c>
      <c r="BB172" s="5" t="str">
        <f t="shared" si="131"/>
        <v>H</v>
      </c>
      <c r="BC172" s="5">
        <f t="shared" si="132"/>
        <v>0</v>
      </c>
      <c r="BD172" s="5">
        <f t="shared" si="133"/>
        <v>0</v>
      </c>
      <c r="BE172" s="5">
        <f t="shared" si="134"/>
        <v>0</v>
      </c>
      <c r="BF172" s="9" t="str">
        <f t="shared" si="135"/>
        <v>Nem rövidtávú a feladat.</v>
      </c>
      <c r="BG172" s="5">
        <f t="shared" si="136"/>
        <v>1</v>
      </c>
      <c r="BH172" s="5">
        <f t="shared" si="137"/>
        <v>1</v>
      </c>
      <c r="BI172" s="5">
        <f t="shared" si="138"/>
        <v>1</v>
      </c>
      <c r="BJ172" s="5">
        <f t="shared" si="139"/>
        <v>1</v>
      </c>
      <c r="BK172" s="5">
        <f t="shared" si="140"/>
        <v>1</v>
      </c>
      <c r="BL172" s="4" t="str">
        <f t="shared" si="141"/>
        <v>Forráshiányos a feladat!</v>
      </c>
      <c r="BM172" s="5">
        <f t="shared" si="142"/>
        <v>0</v>
      </c>
      <c r="BN172" s="5">
        <f t="shared" si="143"/>
        <v>1</v>
      </c>
      <c r="BO172" s="5">
        <f t="shared" si="144"/>
        <v>0</v>
      </c>
      <c r="BP172" s="5">
        <f t="shared" si="145"/>
        <v>0</v>
      </c>
      <c r="BQ172" s="5">
        <f t="shared" si="146"/>
        <v>0</v>
      </c>
      <c r="BR172" s="9">
        <f t="shared" si="147"/>
        <v>0</v>
      </c>
      <c r="BS172" s="5">
        <f t="shared" si="148"/>
        <v>0</v>
      </c>
      <c r="BT172" s="5">
        <f t="shared" si="149"/>
        <v>0</v>
      </c>
      <c r="BU172" s="5">
        <f t="shared" si="150"/>
        <v>1</v>
      </c>
      <c r="BV172" s="5">
        <f t="shared" si="151"/>
        <v>1</v>
      </c>
      <c r="BW172" s="5">
        <f t="shared" si="152"/>
        <v>1</v>
      </c>
      <c r="BX172" s="5">
        <f t="shared" si="153"/>
        <v>1</v>
      </c>
      <c r="BY172" s="5">
        <f t="shared" si="154"/>
        <v>1</v>
      </c>
      <c r="BZ172" s="5">
        <f t="shared" si="155"/>
        <v>1</v>
      </c>
      <c r="CA172" s="5">
        <f t="shared" si="156"/>
        <v>1</v>
      </c>
      <c r="CB172" s="5">
        <f t="shared" si="157"/>
        <v>1</v>
      </c>
      <c r="CC172" s="5">
        <f t="shared" si="158"/>
        <v>1</v>
      </c>
      <c r="CD172" s="5" t="str">
        <f t="shared" si="159"/>
        <v>?</v>
      </c>
      <c r="CE172" s="4" t="str">
        <f t="shared" si="160"/>
        <v>Kitöltés rendben!</v>
      </c>
      <c r="CF172" s="5">
        <f t="shared" si="161"/>
        <v>1</v>
      </c>
      <c r="CG172" s="5">
        <f t="shared" si="162"/>
        <v>0</v>
      </c>
      <c r="CH172" s="5">
        <f t="shared" si="163"/>
        <v>1</v>
      </c>
    </row>
    <row r="173" spans="1:86" s="2" customFormat="1" ht="30.25" customHeight="1" x14ac:dyDescent="0.25">
      <c r="A173" s="1" t="str">
        <f t="shared" si="124"/>
        <v>Kitöltés rendben!</v>
      </c>
      <c r="B173" s="209">
        <v>2</v>
      </c>
      <c r="C173" s="208" t="s">
        <v>205</v>
      </c>
      <c r="D173" s="210" t="s">
        <v>351</v>
      </c>
      <c r="E173" s="210" t="s">
        <v>201</v>
      </c>
      <c r="F173" s="211" t="str">
        <f>VLOOKUP($G173,Összesítő!$B:$F,2,FALSE)</f>
        <v>21-12575-1-011-01-13</v>
      </c>
      <c r="G173" s="208" t="s">
        <v>214</v>
      </c>
      <c r="H173" s="6" t="str">
        <f>AY173&amp;"_"&amp;AW173&amp;"_FIV_"&amp;LEFT(Előlap!$B$6,4)</f>
        <v>3173_171_FIV_2026</v>
      </c>
      <c r="I173" s="6" t="str">
        <f>VLOOKUP($G173,Összesítő!$B:$F,5,FALSE)</f>
        <v>Lenti - kivéve Máhomfa, Iklódbördőce, Kerkabarabás, Zalabaksa, Csesztreg, Rédics, Resznek, Külsősárd, Belsősárd, Szilvágy, Pórszombat</v>
      </c>
      <c r="J173" s="6" t="str">
        <f>VLOOKUP($G173,Összesítő!$B:$F,4,FALSE)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73" s="7">
        <f t="shared" si="123"/>
        <v>25000</v>
      </c>
      <c r="L173" s="14">
        <v>2036</v>
      </c>
      <c r="M173" s="14">
        <v>2036</v>
      </c>
      <c r="N173" s="13">
        <v>0</v>
      </c>
      <c r="O173" s="8">
        <v>25000</v>
      </c>
      <c r="P173" s="8">
        <v>0</v>
      </c>
      <c r="R173" s="8">
        <v>0</v>
      </c>
      <c r="S173" s="8">
        <v>0</v>
      </c>
      <c r="T173" s="8">
        <v>0</v>
      </c>
      <c r="U173" s="8">
        <v>0</v>
      </c>
      <c r="V173" s="8">
        <v>0</v>
      </c>
      <c r="W173" s="8">
        <v>0</v>
      </c>
      <c r="X173" s="8">
        <v>0</v>
      </c>
      <c r="Y173" s="8">
        <v>0</v>
      </c>
      <c r="Z173" s="8">
        <v>0</v>
      </c>
      <c r="AA173" s="8">
        <v>0</v>
      </c>
      <c r="AB173" s="8">
        <v>0</v>
      </c>
      <c r="AC173" s="7">
        <f t="shared" si="125"/>
        <v>0</v>
      </c>
      <c r="AD173" s="3" t="str">
        <f t="shared" si="126"/>
        <v>Nem rövidtávú a feladat.</v>
      </c>
      <c r="AF173" s="8">
        <v>40</v>
      </c>
      <c r="AG173" s="8">
        <v>0</v>
      </c>
      <c r="AH173" s="8">
        <v>0</v>
      </c>
      <c r="AI173" s="8">
        <v>0</v>
      </c>
      <c r="AJ173" s="8">
        <v>0</v>
      </c>
      <c r="AK173" s="8">
        <v>0</v>
      </c>
      <c r="AL173" s="8">
        <v>0</v>
      </c>
      <c r="AM173" s="8">
        <v>0</v>
      </c>
      <c r="AN173" s="8">
        <v>0</v>
      </c>
      <c r="AO173" s="8">
        <v>0</v>
      </c>
      <c r="AP173" s="8">
        <v>0</v>
      </c>
      <c r="AQ173" s="7">
        <f t="shared" si="127"/>
        <v>40</v>
      </c>
      <c r="AR173" s="40" t="s">
        <v>204</v>
      </c>
      <c r="AS173" s="3" t="str">
        <f t="shared" si="128"/>
        <v>Forráshiányos a feladat!</v>
      </c>
      <c r="AU173" s="15" t="s">
        <v>135</v>
      </c>
      <c r="AV173" s="15" t="s">
        <v>135</v>
      </c>
      <c r="AW173" s="6">
        <f>COUNTA($G$3:G173)</f>
        <v>171</v>
      </c>
      <c r="AY173" s="9">
        <f>VLOOKUP($G173,Összesítő!$B:$F,3,FALSE)</f>
        <v>3173</v>
      </c>
      <c r="AZ173" s="9">
        <f t="shared" si="129"/>
        <v>0</v>
      </c>
      <c r="BA173" s="5">
        <f t="shared" si="130"/>
        <v>1</v>
      </c>
      <c r="BB173" s="5" t="str">
        <f t="shared" si="131"/>
        <v>H</v>
      </c>
      <c r="BC173" s="5">
        <f t="shared" si="132"/>
        <v>0</v>
      </c>
      <c r="BD173" s="5">
        <f t="shared" si="133"/>
        <v>0</v>
      </c>
      <c r="BE173" s="5">
        <f t="shared" si="134"/>
        <v>0</v>
      </c>
      <c r="BF173" s="9" t="str">
        <f t="shared" si="135"/>
        <v>Nem rövidtávú a feladat.</v>
      </c>
      <c r="BG173" s="5">
        <f t="shared" si="136"/>
        <v>1</v>
      </c>
      <c r="BH173" s="5">
        <f t="shared" si="137"/>
        <v>1</v>
      </c>
      <c r="BI173" s="5">
        <f t="shared" si="138"/>
        <v>1</v>
      </c>
      <c r="BJ173" s="5">
        <f t="shared" si="139"/>
        <v>1</v>
      </c>
      <c r="BK173" s="5">
        <f t="shared" si="140"/>
        <v>1</v>
      </c>
      <c r="BL173" s="4" t="str">
        <f t="shared" si="141"/>
        <v>Forráshiányos a feladat!</v>
      </c>
      <c r="BM173" s="5">
        <f t="shared" si="142"/>
        <v>0</v>
      </c>
      <c r="BN173" s="5">
        <f t="shared" si="143"/>
        <v>1</v>
      </c>
      <c r="BO173" s="5">
        <f t="shared" si="144"/>
        <v>0</v>
      </c>
      <c r="BP173" s="5">
        <f t="shared" si="145"/>
        <v>0</v>
      </c>
      <c r="BQ173" s="5">
        <f t="shared" si="146"/>
        <v>0</v>
      </c>
      <c r="BR173" s="9">
        <f t="shared" si="147"/>
        <v>0</v>
      </c>
      <c r="BS173" s="5">
        <f t="shared" si="148"/>
        <v>0</v>
      </c>
      <c r="BT173" s="5">
        <f t="shared" si="149"/>
        <v>0</v>
      </c>
      <c r="BU173" s="5">
        <f t="shared" si="150"/>
        <v>1</v>
      </c>
      <c r="BV173" s="5">
        <f t="shared" si="151"/>
        <v>1</v>
      </c>
      <c r="BW173" s="5">
        <f t="shared" si="152"/>
        <v>1</v>
      </c>
      <c r="BX173" s="5">
        <f t="shared" si="153"/>
        <v>1</v>
      </c>
      <c r="BY173" s="5">
        <f t="shared" si="154"/>
        <v>1</v>
      </c>
      <c r="BZ173" s="5">
        <f t="shared" si="155"/>
        <v>1</v>
      </c>
      <c r="CA173" s="5">
        <f t="shared" si="156"/>
        <v>1</v>
      </c>
      <c r="CB173" s="5">
        <f t="shared" si="157"/>
        <v>1</v>
      </c>
      <c r="CC173" s="5">
        <f t="shared" si="158"/>
        <v>1</v>
      </c>
      <c r="CD173" s="5" t="str">
        <f t="shared" si="159"/>
        <v>?</v>
      </c>
      <c r="CE173" s="4" t="str">
        <f t="shared" si="160"/>
        <v>Kitöltés rendben!</v>
      </c>
      <c r="CF173" s="5">
        <f t="shared" si="161"/>
        <v>1</v>
      </c>
      <c r="CG173" s="5">
        <f t="shared" si="162"/>
        <v>0</v>
      </c>
      <c r="CH173" s="5">
        <f t="shared" si="163"/>
        <v>1</v>
      </c>
    </row>
    <row r="174" spans="1:86" s="2" customFormat="1" ht="30.25" customHeight="1" x14ac:dyDescent="0.25">
      <c r="A174" s="1" t="str">
        <f t="shared" si="124"/>
        <v>Kitöltés rendben!</v>
      </c>
      <c r="B174" s="209">
        <v>2</v>
      </c>
      <c r="C174" s="208" t="s">
        <v>205</v>
      </c>
      <c r="D174" s="210" t="s">
        <v>352</v>
      </c>
      <c r="E174" s="210" t="s">
        <v>201</v>
      </c>
      <c r="F174" s="211" t="str">
        <f>VLOOKUP($G174,Összesítő!$B:$F,2,FALSE)</f>
        <v>21-12575-1-011-01-13</v>
      </c>
      <c r="G174" s="208" t="s">
        <v>214</v>
      </c>
      <c r="H174" s="6" t="str">
        <f>AY174&amp;"_"&amp;AW174&amp;"_FIV_"&amp;LEFT(Előlap!$B$6,4)</f>
        <v>3173_172_FIV_2026</v>
      </c>
      <c r="I174" s="6" t="str">
        <f>VLOOKUP($G174,Összesítő!$B:$F,5,FALSE)</f>
        <v>Lenti - kivéve Máhomfa, Iklódbördőce, Kerkabarabás, Zalabaksa, Csesztreg, Rédics, Resznek, Külsősárd, Belsősárd, Szilvágy, Pórszombat</v>
      </c>
      <c r="J174" s="6" t="str">
        <f>VLOOKUP($G174,Összesítő!$B:$F,4,FALSE)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74" s="7">
        <f t="shared" si="123"/>
        <v>25000</v>
      </c>
      <c r="L174" s="14">
        <v>2036</v>
      </c>
      <c r="M174" s="14">
        <v>2036</v>
      </c>
      <c r="N174" s="13">
        <v>0</v>
      </c>
      <c r="O174" s="8">
        <v>25000</v>
      </c>
      <c r="P174" s="8">
        <v>0</v>
      </c>
      <c r="R174" s="8">
        <v>0</v>
      </c>
      <c r="S174" s="8">
        <v>0</v>
      </c>
      <c r="T174" s="8">
        <v>0</v>
      </c>
      <c r="U174" s="8">
        <v>0</v>
      </c>
      <c r="V174" s="8">
        <v>0</v>
      </c>
      <c r="W174" s="8">
        <v>0</v>
      </c>
      <c r="X174" s="8">
        <v>0</v>
      </c>
      <c r="Y174" s="8">
        <v>0</v>
      </c>
      <c r="Z174" s="8">
        <v>0</v>
      </c>
      <c r="AA174" s="8">
        <v>0</v>
      </c>
      <c r="AB174" s="8">
        <v>0</v>
      </c>
      <c r="AC174" s="7">
        <f t="shared" si="125"/>
        <v>0</v>
      </c>
      <c r="AD174" s="3" t="str">
        <f t="shared" si="126"/>
        <v>Nem rövidtávú a feladat.</v>
      </c>
      <c r="AF174" s="8">
        <v>7031</v>
      </c>
      <c r="AG174" s="8">
        <v>0</v>
      </c>
      <c r="AH174" s="8">
        <v>0</v>
      </c>
      <c r="AI174" s="8">
        <v>0</v>
      </c>
      <c r="AJ174" s="8">
        <v>0</v>
      </c>
      <c r="AK174" s="8">
        <v>0</v>
      </c>
      <c r="AL174" s="8">
        <v>0</v>
      </c>
      <c r="AM174" s="8">
        <v>0</v>
      </c>
      <c r="AN174" s="8">
        <v>0</v>
      </c>
      <c r="AO174" s="8">
        <v>0</v>
      </c>
      <c r="AP174" s="8">
        <v>0</v>
      </c>
      <c r="AQ174" s="7">
        <f t="shared" si="127"/>
        <v>7031</v>
      </c>
      <c r="AR174" s="40" t="s">
        <v>204</v>
      </c>
      <c r="AS174" s="3" t="str">
        <f t="shared" si="128"/>
        <v>Forráshiányos a feladat!</v>
      </c>
      <c r="AU174" s="15" t="s">
        <v>135</v>
      </c>
      <c r="AV174" s="15" t="s">
        <v>135</v>
      </c>
      <c r="AW174" s="6">
        <f>COUNTA($G$3:G174)</f>
        <v>172</v>
      </c>
      <c r="AY174" s="9">
        <f>VLOOKUP($G174,Összesítő!$B:$F,3,FALSE)</f>
        <v>3173</v>
      </c>
      <c r="AZ174" s="9">
        <f t="shared" si="129"/>
        <v>0</v>
      </c>
      <c r="BA174" s="5">
        <f t="shared" si="130"/>
        <v>1</v>
      </c>
      <c r="BB174" s="5" t="str">
        <f t="shared" si="131"/>
        <v>H</v>
      </c>
      <c r="BC174" s="5">
        <f t="shared" si="132"/>
        <v>0</v>
      </c>
      <c r="BD174" s="5">
        <f t="shared" si="133"/>
        <v>0</v>
      </c>
      <c r="BE174" s="5">
        <f t="shared" si="134"/>
        <v>0</v>
      </c>
      <c r="BF174" s="9" t="str">
        <f t="shared" si="135"/>
        <v>Nem rövidtávú a feladat.</v>
      </c>
      <c r="BG174" s="5">
        <f t="shared" si="136"/>
        <v>1</v>
      </c>
      <c r="BH174" s="5">
        <f t="shared" si="137"/>
        <v>1</v>
      </c>
      <c r="BI174" s="5">
        <f t="shared" si="138"/>
        <v>1</v>
      </c>
      <c r="BJ174" s="5">
        <f t="shared" si="139"/>
        <v>1</v>
      </c>
      <c r="BK174" s="5">
        <f t="shared" si="140"/>
        <v>1</v>
      </c>
      <c r="BL174" s="4" t="str">
        <f t="shared" si="141"/>
        <v>Forráshiányos a feladat!</v>
      </c>
      <c r="BM174" s="5">
        <f t="shared" si="142"/>
        <v>0</v>
      </c>
      <c r="BN174" s="5">
        <f t="shared" si="143"/>
        <v>1</v>
      </c>
      <c r="BO174" s="5">
        <f t="shared" si="144"/>
        <v>0</v>
      </c>
      <c r="BP174" s="5">
        <f t="shared" si="145"/>
        <v>0</v>
      </c>
      <c r="BQ174" s="5">
        <f t="shared" si="146"/>
        <v>0</v>
      </c>
      <c r="BR174" s="9">
        <f t="shared" si="147"/>
        <v>0</v>
      </c>
      <c r="BS174" s="5">
        <f t="shared" si="148"/>
        <v>0</v>
      </c>
      <c r="BT174" s="5">
        <f t="shared" si="149"/>
        <v>0</v>
      </c>
      <c r="BU174" s="5">
        <f t="shared" si="150"/>
        <v>1</v>
      </c>
      <c r="BV174" s="5">
        <f t="shared" si="151"/>
        <v>1</v>
      </c>
      <c r="BW174" s="5">
        <f t="shared" si="152"/>
        <v>1</v>
      </c>
      <c r="BX174" s="5">
        <f t="shared" si="153"/>
        <v>1</v>
      </c>
      <c r="BY174" s="5">
        <f t="shared" si="154"/>
        <v>1</v>
      </c>
      <c r="BZ174" s="5">
        <f t="shared" si="155"/>
        <v>1</v>
      </c>
      <c r="CA174" s="5">
        <f t="shared" si="156"/>
        <v>1</v>
      </c>
      <c r="CB174" s="5">
        <f t="shared" si="157"/>
        <v>1</v>
      </c>
      <c r="CC174" s="5">
        <f t="shared" si="158"/>
        <v>1</v>
      </c>
      <c r="CD174" s="5" t="str">
        <f t="shared" si="159"/>
        <v>?</v>
      </c>
      <c r="CE174" s="4" t="str">
        <f t="shared" si="160"/>
        <v>Kitöltés rendben!</v>
      </c>
      <c r="CF174" s="5">
        <f t="shared" si="161"/>
        <v>1</v>
      </c>
      <c r="CG174" s="5">
        <f t="shared" si="162"/>
        <v>0</v>
      </c>
      <c r="CH174" s="5">
        <f t="shared" si="163"/>
        <v>1</v>
      </c>
    </row>
    <row r="175" spans="1:86" s="2" customFormat="1" ht="30.25" customHeight="1" x14ac:dyDescent="0.25">
      <c r="A175" s="1" t="str">
        <f t="shared" si="124"/>
        <v>Kitöltés rendben!</v>
      </c>
      <c r="B175" s="209">
        <v>2</v>
      </c>
      <c r="C175" s="208" t="s">
        <v>205</v>
      </c>
      <c r="D175" s="210" t="s">
        <v>353</v>
      </c>
      <c r="E175" s="210" t="s">
        <v>201</v>
      </c>
      <c r="F175" s="211" t="str">
        <f>VLOOKUP($G175,Összesítő!$B:$F,2,FALSE)</f>
        <v>21-12575-1-011-01-13</v>
      </c>
      <c r="G175" s="208" t="s">
        <v>214</v>
      </c>
      <c r="H175" s="6" t="str">
        <f>AY175&amp;"_"&amp;AW175&amp;"_FIV_"&amp;LEFT(Előlap!$B$6,4)</f>
        <v>3173_173_FIV_2026</v>
      </c>
      <c r="I175" s="6" t="str">
        <f>VLOOKUP($G175,Összesítő!$B:$F,5,FALSE)</f>
        <v>Lenti - kivéve Máhomfa, Iklódbördőce, Kerkabarabás, Zalabaksa, Csesztreg, Rédics, Resznek, Külsősárd, Belsősárd, Szilvágy, Pórszombat</v>
      </c>
      <c r="J175" s="6" t="str">
        <f>VLOOKUP($G175,Összesítő!$B:$F,4,FALSE)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75" s="7">
        <f t="shared" si="123"/>
        <v>25000</v>
      </c>
      <c r="L175" s="14">
        <v>2036</v>
      </c>
      <c r="M175" s="14">
        <v>2036</v>
      </c>
      <c r="N175" s="13">
        <v>0</v>
      </c>
      <c r="O175" s="8">
        <v>25000</v>
      </c>
      <c r="P175" s="8">
        <v>0</v>
      </c>
      <c r="R175" s="8">
        <v>0</v>
      </c>
      <c r="S175" s="8">
        <v>0</v>
      </c>
      <c r="T175" s="8">
        <v>0</v>
      </c>
      <c r="U175" s="8">
        <v>0</v>
      </c>
      <c r="V175" s="8">
        <v>0</v>
      </c>
      <c r="W175" s="8">
        <v>0</v>
      </c>
      <c r="X175" s="8">
        <v>0</v>
      </c>
      <c r="Y175" s="8">
        <v>0</v>
      </c>
      <c r="Z175" s="8">
        <v>0</v>
      </c>
      <c r="AA175" s="8">
        <v>0</v>
      </c>
      <c r="AB175" s="8">
        <v>0</v>
      </c>
      <c r="AC175" s="7">
        <f t="shared" si="125"/>
        <v>0</v>
      </c>
      <c r="AD175" s="3" t="str">
        <f t="shared" si="126"/>
        <v>Nem rövidtávú a feladat.</v>
      </c>
      <c r="AF175" s="8">
        <v>659</v>
      </c>
      <c r="AG175" s="8">
        <v>0</v>
      </c>
      <c r="AH175" s="8">
        <v>0</v>
      </c>
      <c r="AI175" s="8">
        <v>0</v>
      </c>
      <c r="AJ175" s="8">
        <v>0</v>
      </c>
      <c r="AK175" s="8">
        <v>0</v>
      </c>
      <c r="AL175" s="8">
        <v>0</v>
      </c>
      <c r="AM175" s="8">
        <v>0</v>
      </c>
      <c r="AN175" s="8">
        <v>0</v>
      </c>
      <c r="AO175" s="8">
        <v>0</v>
      </c>
      <c r="AP175" s="8">
        <v>0</v>
      </c>
      <c r="AQ175" s="7">
        <f t="shared" si="127"/>
        <v>659</v>
      </c>
      <c r="AR175" s="40" t="s">
        <v>204</v>
      </c>
      <c r="AS175" s="3" t="str">
        <f t="shared" si="128"/>
        <v>Forráshiányos a feladat!</v>
      </c>
      <c r="AU175" s="15" t="s">
        <v>135</v>
      </c>
      <c r="AV175" s="15" t="s">
        <v>135</v>
      </c>
      <c r="AW175" s="6">
        <f>COUNTA($G$3:G175)</f>
        <v>173</v>
      </c>
      <c r="AY175" s="9">
        <f>VLOOKUP($G175,Összesítő!$B:$F,3,FALSE)</f>
        <v>3173</v>
      </c>
      <c r="AZ175" s="9">
        <f t="shared" si="129"/>
        <v>0</v>
      </c>
      <c r="BA175" s="5">
        <f t="shared" si="130"/>
        <v>1</v>
      </c>
      <c r="BB175" s="5" t="str">
        <f t="shared" si="131"/>
        <v>H</v>
      </c>
      <c r="BC175" s="5">
        <f t="shared" si="132"/>
        <v>0</v>
      </c>
      <c r="BD175" s="5">
        <f t="shared" si="133"/>
        <v>0</v>
      </c>
      <c r="BE175" s="5">
        <f t="shared" si="134"/>
        <v>0</v>
      </c>
      <c r="BF175" s="9" t="str">
        <f t="shared" si="135"/>
        <v>Nem rövidtávú a feladat.</v>
      </c>
      <c r="BG175" s="5">
        <f t="shared" si="136"/>
        <v>1</v>
      </c>
      <c r="BH175" s="5">
        <f t="shared" si="137"/>
        <v>1</v>
      </c>
      <c r="BI175" s="5">
        <f t="shared" si="138"/>
        <v>1</v>
      </c>
      <c r="BJ175" s="5">
        <f t="shared" si="139"/>
        <v>1</v>
      </c>
      <c r="BK175" s="5">
        <f t="shared" si="140"/>
        <v>1</v>
      </c>
      <c r="BL175" s="4" t="str">
        <f t="shared" si="141"/>
        <v>Forráshiányos a feladat!</v>
      </c>
      <c r="BM175" s="5">
        <f t="shared" si="142"/>
        <v>0</v>
      </c>
      <c r="BN175" s="5">
        <f t="shared" si="143"/>
        <v>1</v>
      </c>
      <c r="BO175" s="5">
        <f t="shared" si="144"/>
        <v>0</v>
      </c>
      <c r="BP175" s="5">
        <f t="shared" si="145"/>
        <v>0</v>
      </c>
      <c r="BQ175" s="5">
        <f t="shared" si="146"/>
        <v>0</v>
      </c>
      <c r="BR175" s="9">
        <f t="shared" si="147"/>
        <v>0</v>
      </c>
      <c r="BS175" s="5">
        <f t="shared" si="148"/>
        <v>0</v>
      </c>
      <c r="BT175" s="5">
        <f t="shared" si="149"/>
        <v>0</v>
      </c>
      <c r="BU175" s="5">
        <f t="shared" si="150"/>
        <v>1</v>
      </c>
      <c r="BV175" s="5">
        <f t="shared" si="151"/>
        <v>1</v>
      </c>
      <c r="BW175" s="5">
        <f t="shared" si="152"/>
        <v>1</v>
      </c>
      <c r="BX175" s="5">
        <f t="shared" si="153"/>
        <v>1</v>
      </c>
      <c r="BY175" s="5">
        <f t="shared" si="154"/>
        <v>1</v>
      </c>
      <c r="BZ175" s="5">
        <f t="shared" si="155"/>
        <v>1</v>
      </c>
      <c r="CA175" s="5">
        <f t="shared" si="156"/>
        <v>1</v>
      </c>
      <c r="CB175" s="5">
        <f t="shared" si="157"/>
        <v>1</v>
      </c>
      <c r="CC175" s="5">
        <f t="shared" si="158"/>
        <v>1</v>
      </c>
      <c r="CD175" s="5" t="str">
        <f t="shared" si="159"/>
        <v>?</v>
      </c>
      <c r="CE175" s="4" t="str">
        <f t="shared" si="160"/>
        <v>Kitöltés rendben!</v>
      </c>
      <c r="CF175" s="5">
        <f t="shared" si="161"/>
        <v>1</v>
      </c>
      <c r="CG175" s="5">
        <f t="shared" si="162"/>
        <v>0</v>
      </c>
      <c r="CH175" s="5">
        <f t="shared" si="163"/>
        <v>1</v>
      </c>
    </row>
    <row r="176" spans="1:86" s="2" customFormat="1" ht="30.25" customHeight="1" x14ac:dyDescent="0.25">
      <c r="A176" s="1" t="str">
        <f t="shared" si="124"/>
        <v>Kitöltés rendben!</v>
      </c>
      <c r="B176" s="209">
        <v>2</v>
      </c>
      <c r="C176" s="208" t="s">
        <v>205</v>
      </c>
      <c r="D176" s="210" t="s">
        <v>354</v>
      </c>
      <c r="E176" s="210" t="s">
        <v>201</v>
      </c>
      <c r="F176" s="211" t="str">
        <f>VLOOKUP($G176,Összesítő!$B:$F,2,FALSE)</f>
        <v>21-12575-1-011-01-13</v>
      </c>
      <c r="G176" s="208" t="s">
        <v>214</v>
      </c>
      <c r="H176" s="6" t="str">
        <f>AY176&amp;"_"&amp;AW176&amp;"_FIV_"&amp;LEFT(Előlap!$B$6,4)</f>
        <v>3173_174_FIV_2026</v>
      </c>
      <c r="I176" s="6" t="str">
        <f>VLOOKUP($G176,Összesítő!$B:$F,5,FALSE)</f>
        <v>Lenti - kivéve Máhomfa, Iklódbördőce, Kerkabarabás, Zalabaksa, Csesztreg, Rédics, Resznek, Külsősárd, Belsősárd, Szilvágy, Pórszombat</v>
      </c>
      <c r="J176" s="6" t="str">
        <f>VLOOKUP($G176,Összesítő!$B:$F,4,FALSE)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76" s="7">
        <f t="shared" si="123"/>
        <v>25000</v>
      </c>
      <c r="L176" s="14">
        <v>2036</v>
      </c>
      <c r="M176" s="14">
        <v>2036</v>
      </c>
      <c r="N176" s="13">
        <v>0</v>
      </c>
      <c r="O176" s="8">
        <v>25000</v>
      </c>
      <c r="P176" s="8">
        <v>0</v>
      </c>
      <c r="R176" s="8">
        <v>0</v>
      </c>
      <c r="S176" s="8">
        <v>0</v>
      </c>
      <c r="T176" s="8">
        <v>0</v>
      </c>
      <c r="U176" s="8">
        <v>0</v>
      </c>
      <c r="V176" s="8">
        <v>0</v>
      </c>
      <c r="W176" s="8">
        <v>0</v>
      </c>
      <c r="X176" s="8">
        <v>0</v>
      </c>
      <c r="Y176" s="8">
        <v>0</v>
      </c>
      <c r="Z176" s="8">
        <v>0</v>
      </c>
      <c r="AA176" s="8">
        <v>0</v>
      </c>
      <c r="AB176" s="8">
        <v>0</v>
      </c>
      <c r="AC176" s="7">
        <f t="shared" si="125"/>
        <v>0</v>
      </c>
      <c r="AD176" s="3" t="str">
        <f t="shared" si="126"/>
        <v>Nem rövidtávú a feladat.</v>
      </c>
      <c r="AF176" s="8">
        <v>883</v>
      </c>
      <c r="AG176" s="8">
        <v>0</v>
      </c>
      <c r="AH176" s="8">
        <v>0</v>
      </c>
      <c r="AI176" s="8">
        <v>0</v>
      </c>
      <c r="AJ176" s="8">
        <v>0</v>
      </c>
      <c r="AK176" s="8">
        <v>0</v>
      </c>
      <c r="AL176" s="8">
        <v>0</v>
      </c>
      <c r="AM176" s="8">
        <v>0</v>
      </c>
      <c r="AN176" s="8">
        <v>0</v>
      </c>
      <c r="AO176" s="8">
        <v>0</v>
      </c>
      <c r="AP176" s="8">
        <v>0</v>
      </c>
      <c r="AQ176" s="7">
        <f t="shared" si="127"/>
        <v>883</v>
      </c>
      <c r="AR176" s="40" t="s">
        <v>204</v>
      </c>
      <c r="AS176" s="3" t="str">
        <f t="shared" si="128"/>
        <v>Forráshiányos a feladat!</v>
      </c>
      <c r="AU176" s="15" t="s">
        <v>135</v>
      </c>
      <c r="AV176" s="15" t="s">
        <v>135</v>
      </c>
      <c r="AW176" s="6">
        <f>COUNTA($G$3:G176)</f>
        <v>174</v>
      </c>
      <c r="AY176" s="9">
        <f>VLOOKUP($G176,Összesítő!$B:$F,3,FALSE)</f>
        <v>3173</v>
      </c>
      <c r="AZ176" s="9">
        <f t="shared" si="129"/>
        <v>0</v>
      </c>
      <c r="BA176" s="5">
        <f t="shared" si="130"/>
        <v>1</v>
      </c>
      <c r="BB176" s="5" t="str">
        <f t="shared" si="131"/>
        <v>H</v>
      </c>
      <c r="BC176" s="5">
        <f t="shared" si="132"/>
        <v>0</v>
      </c>
      <c r="BD176" s="5">
        <f t="shared" si="133"/>
        <v>0</v>
      </c>
      <c r="BE176" s="5">
        <f t="shared" si="134"/>
        <v>0</v>
      </c>
      <c r="BF176" s="9" t="str">
        <f t="shared" si="135"/>
        <v>Nem rövidtávú a feladat.</v>
      </c>
      <c r="BG176" s="5">
        <f t="shared" si="136"/>
        <v>1</v>
      </c>
      <c r="BH176" s="5">
        <f t="shared" si="137"/>
        <v>1</v>
      </c>
      <c r="BI176" s="5">
        <f t="shared" si="138"/>
        <v>1</v>
      </c>
      <c r="BJ176" s="5">
        <f t="shared" si="139"/>
        <v>1</v>
      </c>
      <c r="BK176" s="5">
        <f t="shared" si="140"/>
        <v>1</v>
      </c>
      <c r="BL176" s="4" t="str">
        <f t="shared" si="141"/>
        <v>Forráshiányos a feladat!</v>
      </c>
      <c r="BM176" s="5">
        <f t="shared" si="142"/>
        <v>0</v>
      </c>
      <c r="BN176" s="5">
        <f t="shared" si="143"/>
        <v>1</v>
      </c>
      <c r="BO176" s="5">
        <f t="shared" si="144"/>
        <v>0</v>
      </c>
      <c r="BP176" s="5">
        <f t="shared" si="145"/>
        <v>0</v>
      </c>
      <c r="BQ176" s="5">
        <f t="shared" si="146"/>
        <v>0</v>
      </c>
      <c r="BR176" s="9">
        <f t="shared" si="147"/>
        <v>0</v>
      </c>
      <c r="BS176" s="5">
        <f t="shared" si="148"/>
        <v>0</v>
      </c>
      <c r="BT176" s="5">
        <f t="shared" si="149"/>
        <v>0</v>
      </c>
      <c r="BU176" s="5">
        <f t="shared" si="150"/>
        <v>1</v>
      </c>
      <c r="BV176" s="5">
        <f t="shared" si="151"/>
        <v>1</v>
      </c>
      <c r="BW176" s="5">
        <f t="shared" si="152"/>
        <v>1</v>
      </c>
      <c r="BX176" s="5">
        <f t="shared" si="153"/>
        <v>1</v>
      </c>
      <c r="BY176" s="5">
        <f t="shared" si="154"/>
        <v>1</v>
      </c>
      <c r="BZ176" s="5">
        <f t="shared" si="155"/>
        <v>1</v>
      </c>
      <c r="CA176" s="5">
        <f t="shared" si="156"/>
        <v>1</v>
      </c>
      <c r="CB176" s="5">
        <f t="shared" si="157"/>
        <v>1</v>
      </c>
      <c r="CC176" s="5">
        <f t="shared" si="158"/>
        <v>1</v>
      </c>
      <c r="CD176" s="5" t="str">
        <f t="shared" si="159"/>
        <v>?</v>
      </c>
      <c r="CE176" s="4" t="str">
        <f t="shared" si="160"/>
        <v>Kitöltés rendben!</v>
      </c>
      <c r="CF176" s="5">
        <f t="shared" si="161"/>
        <v>1</v>
      </c>
      <c r="CG176" s="5">
        <f t="shared" si="162"/>
        <v>0</v>
      </c>
      <c r="CH176" s="5">
        <f t="shared" si="163"/>
        <v>1</v>
      </c>
    </row>
    <row r="177" spans="1:86" s="2" customFormat="1" ht="30.25" customHeight="1" x14ac:dyDescent="0.25">
      <c r="A177" s="1" t="str">
        <f t="shared" si="124"/>
        <v>Kitöltés rendben!</v>
      </c>
      <c r="B177" s="209">
        <v>2</v>
      </c>
      <c r="C177" s="208" t="s">
        <v>205</v>
      </c>
      <c r="D177" s="210" t="s">
        <v>355</v>
      </c>
      <c r="E177" s="210" t="s">
        <v>201</v>
      </c>
      <c r="F177" s="211" t="str">
        <f>VLOOKUP($G177,Összesítő!$B:$F,2,FALSE)</f>
        <v>21-12575-1-011-01-13</v>
      </c>
      <c r="G177" s="208" t="s">
        <v>214</v>
      </c>
      <c r="H177" s="6" t="str">
        <f>AY177&amp;"_"&amp;AW177&amp;"_FIV_"&amp;LEFT(Előlap!$B$6,4)</f>
        <v>3173_175_FIV_2026</v>
      </c>
      <c r="I177" s="6" t="str">
        <f>VLOOKUP($G177,Összesítő!$B:$F,5,FALSE)</f>
        <v>Lenti - kivéve Máhomfa, Iklódbördőce, Kerkabarabás, Zalabaksa, Csesztreg, Rédics, Resznek, Külsősárd, Belsősárd, Szilvágy, Pórszombat</v>
      </c>
      <c r="J177" s="6" t="str">
        <f>VLOOKUP($G177,Összesítő!$B:$F,4,FALSE)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77" s="7">
        <f t="shared" si="123"/>
        <v>25000</v>
      </c>
      <c r="L177" s="14">
        <v>2036</v>
      </c>
      <c r="M177" s="14">
        <v>2036</v>
      </c>
      <c r="N177" s="13">
        <v>0</v>
      </c>
      <c r="O177" s="8">
        <v>25000</v>
      </c>
      <c r="P177" s="8">
        <v>0</v>
      </c>
      <c r="R177" s="8">
        <v>0</v>
      </c>
      <c r="S177" s="8">
        <v>0</v>
      </c>
      <c r="T177" s="8">
        <v>0</v>
      </c>
      <c r="U177" s="8">
        <v>0</v>
      </c>
      <c r="V177" s="8">
        <v>0</v>
      </c>
      <c r="W177" s="8">
        <v>0</v>
      </c>
      <c r="X177" s="8">
        <v>0</v>
      </c>
      <c r="Y177" s="8">
        <v>0</v>
      </c>
      <c r="Z177" s="8">
        <v>0</v>
      </c>
      <c r="AA177" s="8">
        <v>0</v>
      </c>
      <c r="AB177" s="8">
        <v>0</v>
      </c>
      <c r="AC177" s="7">
        <f t="shared" si="125"/>
        <v>0</v>
      </c>
      <c r="AD177" s="3" t="str">
        <f t="shared" si="126"/>
        <v>Nem rövidtávú a feladat.</v>
      </c>
      <c r="AF177" s="8">
        <v>2475</v>
      </c>
      <c r="AG177" s="8">
        <v>0</v>
      </c>
      <c r="AH177" s="8">
        <v>0</v>
      </c>
      <c r="AI177" s="8">
        <v>0</v>
      </c>
      <c r="AJ177" s="8">
        <v>0</v>
      </c>
      <c r="AK177" s="8">
        <v>0</v>
      </c>
      <c r="AL177" s="8">
        <v>0</v>
      </c>
      <c r="AM177" s="8">
        <v>0</v>
      </c>
      <c r="AN177" s="8">
        <v>0</v>
      </c>
      <c r="AO177" s="8">
        <v>0</v>
      </c>
      <c r="AP177" s="8">
        <v>0</v>
      </c>
      <c r="AQ177" s="7">
        <f t="shared" si="127"/>
        <v>2475</v>
      </c>
      <c r="AR177" s="40" t="s">
        <v>204</v>
      </c>
      <c r="AS177" s="3" t="str">
        <f t="shared" si="128"/>
        <v>Forráshiányos a feladat!</v>
      </c>
      <c r="AU177" s="15" t="s">
        <v>135</v>
      </c>
      <c r="AV177" s="15" t="s">
        <v>135</v>
      </c>
      <c r="AW177" s="6">
        <f>COUNTA($G$3:G177)</f>
        <v>175</v>
      </c>
      <c r="AY177" s="9">
        <f>VLOOKUP($G177,Összesítő!$B:$F,3,FALSE)</f>
        <v>3173</v>
      </c>
      <c r="AZ177" s="9">
        <f t="shared" si="129"/>
        <v>0</v>
      </c>
      <c r="BA177" s="5">
        <f t="shared" si="130"/>
        <v>1</v>
      </c>
      <c r="BB177" s="5" t="str">
        <f t="shared" si="131"/>
        <v>H</v>
      </c>
      <c r="BC177" s="5">
        <f t="shared" si="132"/>
        <v>0</v>
      </c>
      <c r="BD177" s="5">
        <f t="shared" si="133"/>
        <v>0</v>
      </c>
      <c r="BE177" s="5">
        <f t="shared" si="134"/>
        <v>0</v>
      </c>
      <c r="BF177" s="9" t="str">
        <f t="shared" si="135"/>
        <v>Nem rövidtávú a feladat.</v>
      </c>
      <c r="BG177" s="5">
        <f t="shared" si="136"/>
        <v>1</v>
      </c>
      <c r="BH177" s="5">
        <f t="shared" si="137"/>
        <v>1</v>
      </c>
      <c r="BI177" s="5">
        <f t="shared" si="138"/>
        <v>1</v>
      </c>
      <c r="BJ177" s="5">
        <f t="shared" si="139"/>
        <v>1</v>
      </c>
      <c r="BK177" s="5">
        <f t="shared" si="140"/>
        <v>1</v>
      </c>
      <c r="BL177" s="4" t="str">
        <f t="shared" si="141"/>
        <v>Forráshiányos a feladat!</v>
      </c>
      <c r="BM177" s="5">
        <f t="shared" si="142"/>
        <v>0</v>
      </c>
      <c r="BN177" s="5">
        <f t="shared" si="143"/>
        <v>1</v>
      </c>
      <c r="BO177" s="5">
        <f t="shared" si="144"/>
        <v>0</v>
      </c>
      <c r="BP177" s="5">
        <f t="shared" si="145"/>
        <v>0</v>
      </c>
      <c r="BQ177" s="5">
        <f t="shared" si="146"/>
        <v>0</v>
      </c>
      <c r="BR177" s="9">
        <f t="shared" si="147"/>
        <v>0</v>
      </c>
      <c r="BS177" s="5">
        <f t="shared" si="148"/>
        <v>0</v>
      </c>
      <c r="BT177" s="5">
        <f t="shared" si="149"/>
        <v>0</v>
      </c>
      <c r="BU177" s="5">
        <f t="shared" si="150"/>
        <v>1</v>
      </c>
      <c r="BV177" s="5">
        <f t="shared" si="151"/>
        <v>1</v>
      </c>
      <c r="BW177" s="5">
        <f t="shared" si="152"/>
        <v>1</v>
      </c>
      <c r="BX177" s="5">
        <f t="shared" si="153"/>
        <v>1</v>
      </c>
      <c r="BY177" s="5">
        <f t="shared" si="154"/>
        <v>1</v>
      </c>
      <c r="BZ177" s="5">
        <f t="shared" si="155"/>
        <v>1</v>
      </c>
      <c r="CA177" s="5">
        <f t="shared" si="156"/>
        <v>1</v>
      </c>
      <c r="CB177" s="5">
        <f t="shared" si="157"/>
        <v>1</v>
      </c>
      <c r="CC177" s="5">
        <f t="shared" si="158"/>
        <v>1</v>
      </c>
      <c r="CD177" s="5" t="str">
        <f t="shared" si="159"/>
        <v>?</v>
      </c>
      <c r="CE177" s="4" t="str">
        <f t="shared" si="160"/>
        <v>Kitöltés rendben!</v>
      </c>
      <c r="CF177" s="5">
        <f t="shared" si="161"/>
        <v>1</v>
      </c>
      <c r="CG177" s="5">
        <f t="shared" si="162"/>
        <v>0</v>
      </c>
      <c r="CH177" s="5">
        <f t="shared" si="163"/>
        <v>1</v>
      </c>
    </row>
    <row r="178" spans="1:86" s="2" customFormat="1" ht="30.25" customHeight="1" x14ac:dyDescent="0.25">
      <c r="A178" s="1" t="str">
        <f t="shared" si="124"/>
        <v>Kitöltés rendben!</v>
      </c>
      <c r="B178" s="209">
        <v>2</v>
      </c>
      <c r="C178" s="208" t="s">
        <v>205</v>
      </c>
      <c r="D178" s="210" t="s">
        <v>356</v>
      </c>
      <c r="E178" s="210" t="s">
        <v>201</v>
      </c>
      <c r="F178" s="211" t="str">
        <f>VLOOKUP($G178,Összesítő!$B:$F,2,FALSE)</f>
        <v>21-12575-1-011-01-13</v>
      </c>
      <c r="G178" s="208" t="s">
        <v>214</v>
      </c>
      <c r="H178" s="6" t="str">
        <f>AY178&amp;"_"&amp;AW178&amp;"_FIV_"&amp;LEFT(Előlap!$B$6,4)</f>
        <v>3173_176_FIV_2026</v>
      </c>
      <c r="I178" s="6" t="str">
        <f>VLOOKUP($G178,Összesítő!$B:$F,5,FALSE)</f>
        <v>Lenti - kivéve Máhomfa, Iklódbördőce, Kerkabarabás, Zalabaksa, Csesztreg, Rédics, Resznek, Külsősárd, Belsősárd, Szilvágy, Pórszombat</v>
      </c>
      <c r="J178" s="6" t="str">
        <f>VLOOKUP($G178,Összesítő!$B:$F,4,FALSE)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78" s="7">
        <f t="shared" si="123"/>
        <v>25000</v>
      </c>
      <c r="L178" s="14">
        <v>2036</v>
      </c>
      <c r="M178" s="14">
        <v>2036</v>
      </c>
      <c r="N178" s="13">
        <v>0</v>
      </c>
      <c r="O178" s="8">
        <v>25000</v>
      </c>
      <c r="P178" s="8">
        <v>0</v>
      </c>
      <c r="R178" s="8">
        <v>0</v>
      </c>
      <c r="S178" s="8">
        <v>0</v>
      </c>
      <c r="T178" s="8">
        <v>0</v>
      </c>
      <c r="U178" s="8">
        <v>0</v>
      </c>
      <c r="V178" s="8">
        <v>0</v>
      </c>
      <c r="W178" s="8">
        <v>0</v>
      </c>
      <c r="X178" s="8">
        <v>0</v>
      </c>
      <c r="Y178" s="8">
        <v>0</v>
      </c>
      <c r="Z178" s="8">
        <v>0</v>
      </c>
      <c r="AA178" s="8">
        <v>0</v>
      </c>
      <c r="AB178" s="8">
        <v>0</v>
      </c>
      <c r="AC178" s="7">
        <f t="shared" si="125"/>
        <v>0</v>
      </c>
      <c r="AD178" s="3" t="str">
        <f t="shared" si="126"/>
        <v>Nem rövidtávú a feladat.</v>
      </c>
      <c r="AF178" s="8">
        <v>0</v>
      </c>
      <c r="AG178" s="8">
        <v>0</v>
      </c>
      <c r="AH178" s="8">
        <v>0</v>
      </c>
      <c r="AI178" s="8">
        <v>0</v>
      </c>
      <c r="AJ178" s="8">
        <v>0</v>
      </c>
      <c r="AK178" s="8">
        <v>0</v>
      </c>
      <c r="AL178" s="8">
        <v>0</v>
      </c>
      <c r="AM178" s="8">
        <v>0</v>
      </c>
      <c r="AN178" s="8">
        <v>0</v>
      </c>
      <c r="AO178" s="8">
        <v>0</v>
      </c>
      <c r="AP178" s="8">
        <v>0</v>
      </c>
      <c r="AQ178" s="7">
        <f t="shared" si="127"/>
        <v>0</v>
      </c>
      <c r="AR178" s="40" t="s">
        <v>204</v>
      </c>
      <c r="AS178" s="3" t="str">
        <f t="shared" si="128"/>
        <v>Forráshiányos a feladat!</v>
      </c>
      <c r="AU178" s="15" t="s">
        <v>135</v>
      </c>
      <c r="AV178" s="15" t="s">
        <v>135</v>
      </c>
      <c r="AW178" s="6">
        <f>COUNTA($G$3:G178)</f>
        <v>176</v>
      </c>
      <c r="AY178" s="9">
        <f>VLOOKUP($G178,Összesítő!$B:$F,3,FALSE)</f>
        <v>3173</v>
      </c>
      <c r="AZ178" s="9">
        <f t="shared" si="129"/>
        <v>0</v>
      </c>
      <c r="BA178" s="5">
        <f t="shared" si="130"/>
        <v>1</v>
      </c>
      <c r="BB178" s="5" t="str">
        <f t="shared" si="131"/>
        <v>H</v>
      </c>
      <c r="BC178" s="5">
        <f t="shared" si="132"/>
        <v>0</v>
      </c>
      <c r="BD178" s="5">
        <f t="shared" si="133"/>
        <v>0</v>
      </c>
      <c r="BE178" s="5">
        <f t="shared" si="134"/>
        <v>0</v>
      </c>
      <c r="BF178" s="9" t="str">
        <f t="shared" si="135"/>
        <v>Nem rövidtávú a feladat.</v>
      </c>
      <c r="BG178" s="5">
        <f t="shared" si="136"/>
        <v>1</v>
      </c>
      <c r="BH178" s="5">
        <f t="shared" si="137"/>
        <v>1</v>
      </c>
      <c r="BI178" s="5">
        <f t="shared" si="138"/>
        <v>1</v>
      </c>
      <c r="BJ178" s="5">
        <f t="shared" si="139"/>
        <v>1</v>
      </c>
      <c r="BK178" s="5">
        <f t="shared" si="140"/>
        <v>1</v>
      </c>
      <c r="BL178" s="4" t="str">
        <f t="shared" si="141"/>
        <v>Forráshiányos a feladat!</v>
      </c>
      <c r="BM178" s="5">
        <f t="shared" si="142"/>
        <v>0</v>
      </c>
      <c r="BN178" s="5">
        <f t="shared" si="143"/>
        <v>1</v>
      </c>
      <c r="BO178" s="5">
        <f t="shared" si="144"/>
        <v>0</v>
      </c>
      <c r="BP178" s="5">
        <f t="shared" si="145"/>
        <v>0</v>
      </c>
      <c r="BQ178" s="5">
        <f t="shared" si="146"/>
        <v>0</v>
      </c>
      <c r="BR178" s="9">
        <f t="shared" si="147"/>
        <v>0</v>
      </c>
      <c r="BS178" s="5">
        <f t="shared" si="148"/>
        <v>0</v>
      </c>
      <c r="BT178" s="5">
        <f t="shared" si="149"/>
        <v>0</v>
      </c>
      <c r="BU178" s="5">
        <f t="shared" si="150"/>
        <v>1</v>
      </c>
      <c r="BV178" s="5">
        <f t="shared" si="151"/>
        <v>1</v>
      </c>
      <c r="BW178" s="5">
        <f t="shared" si="152"/>
        <v>1</v>
      </c>
      <c r="BX178" s="5">
        <f t="shared" si="153"/>
        <v>1</v>
      </c>
      <c r="BY178" s="5">
        <f t="shared" si="154"/>
        <v>1</v>
      </c>
      <c r="BZ178" s="5">
        <f t="shared" si="155"/>
        <v>1</v>
      </c>
      <c r="CA178" s="5">
        <f t="shared" si="156"/>
        <v>1</v>
      </c>
      <c r="CB178" s="5">
        <f t="shared" si="157"/>
        <v>1</v>
      </c>
      <c r="CC178" s="5">
        <f t="shared" si="158"/>
        <v>1</v>
      </c>
      <c r="CD178" s="5" t="str">
        <f t="shared" si="159"/>
        <v>?</v>
      </c>
      <c r="CE178" s="4" t="str">
        <f t="shared" si="160"/>
        <v>Kitöltés rendben!</v>
      </c>
      <c r="CF178" s="5">
        <f t="shared" si="161"/>
        <v>1</v>
      </c>
      <c r="CG178" s="5">
        <f t="shared" si="162"/>
        <v>0</v>
      </c>
      <c r="CH178" s="5">
        <f t="shared" si="163"/>
        <v>1</v>
      </c>
    </row>
    <row r="179" spans="1:86" s="2" customFormat="1" ht="30.25" customHeight="1" x14ac:dyDescent="0.25">
      <c r="A179" s="1" t="str">
        <f t="shared" si="124"/>
        <v>Kitöltés rendben!</v>
      </c>
      <c r="B179" s="209">
        <v>2</v>
      </c>
      <c r="C179" s="208" t="s">
        <v>205</v>
      </c>
      <c r="D179" s="210" t="s">
        <v>357</v>
      </c>
      <c r="E179" s="210" t="s">
        <v>201</v>
      </c>
      <c r="F179" s="211" t="str">
        <f>VLOOKUP($G179,Összesítő!$B:$F,2,FALSE)</f>
        <v>21-12575-1-011-01-13</v>
      </c>
      <c r="G179" s="208" t="s">
        <v>214</v>
      </c>
      <c r="H179" s="6" t="str">
        <f>AY179&amp;"_"&amp;AW179&amp;"_FIV_"&amp;LEFT(Előlap!$B$6,4)</f>
        <v>3173_177_FIV_2026</v>
      </c>
      <c r="I179" s="6" t="str">
        <f>VLOOKUP($G179,Összesítő!$B:$F,5,FALSE)</f>
        <v>Lenti - kivéve Máhomfa, Iklódbördőce, Kerkabarabás, Zalabaksa, Csesztreg, Rédics, Resznek, Külsősárd, Belsősárd, Szilvágy, Pórszombat</v>
      </c>
      <c r="J179" s="6" t="str">
        <f>VLOOKUP($G179,Összesítő!$B:$F,4,FALSE)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179" s="7">
        <f t="shared" si="123"/>
        <v>25000</v>
      </c>
      <c r="L179" s="14">
        <v>2036</v>
      </c>
      <c r="M179" s="14">
        <v>2036</v>
      </c>
      <c r="N179" s="13">
        <v>0</v>
      </c>
      <c r="O179" s="8">
        <v>25000</v>
      </c>
      <c r="P179" s="8">
        <v>0</v>
      </c>
      <c r="R179" s="8">
        <v>0</v>
      </c>
      <c r="S179" s="8">
        <v>0</v>
      </c>
      <c r="T179" s="8">
        <v>0</v>
      </c>
      <c r="U179" s="8">
        <v>0</v>
      </c>
      <c r="V179" s="8">
        <v>0</v>
      </c>
      <c r="W179" s="8">
        <v>0</v>
      </c>
      <c r="X179" s="8">
        <v>0</v>
      </c>
      <c r="Y179" s="8">
        <v>0</v>
      </c>
      <c r="Z179" s="8">
        <v>0</v>
      </c>
      <c r="AA179" s="8">
        <v>0</v>
      </c>
      <c r="AB179" s="8">
        <v>0</v>
      </c>
      <c r="AC179" s="7">
        <f t="shared" si="125"/>
        <v>0</v>
      </c>
      <c r="AD179" s="3" t="str">
        <f t="shared" si="126"/>
        <v>Nem rövidtávú a feladat.</v>
      </c>
      <c r="AF179" s="8">
        <v>0</v>
      </c>
      <c r="AG179" s="8">
        <v>0</v>
      </c>
      <c r="AH179" s="8">
        <v>0</v>
      </c>
      <c r="AI179" s="8">
        <v>0</v>
      </c>
      <c r="AJ179" s="8">
        <v>0</v>
      </c>
      <c r="AK179" s="8">
        <v>0</v>
      </c>
      <c r="AL179" s="8">
        <v>0</v>
      </c>
      <c r="AM179" s="8">
        <v>0</v>
      </c>
      <c r="AN179" s="8">
        <v>0</v>
      </c>
      <c r="AO179" s="8">
        <v>0</v>
      </c>
      <c r="AP179" s="8">
        <v>0</v>
      </c>
      <c r="AQ179" s="7">
        <f t="shared" si="127"/>
        <v>0</v>
      </c>
      <c r="AR179" s="40" t="s">
        <v>204</v>
      </c>
      <c r="AS179" s="3" t="str">
        <f t="shared" si="128"/>
        <v>Forráshiányos a feladat!</v>
      </c>
      <c r="AU179" s="15" t="s">
        <v>135</v>
      </c>
      <c r="AV179" s="15" t="s">
        <v>135</v>
      </c>
      <c r="AW179" s="6">
        <f>COUNTA($G$3:G179)</f>
        <v>177</v>
      </c>
      <c r="AY179" s="9">
        <f>VLOOKUP($G179,Összesítő!$B:$F,3,FALSE)</f>
        <v>3173</v>
      </c>
      <c r="AZ179" s="9">
        <f t="shared" si="129"/>
        <v>0</v>
      </c>
      <c r="BA179" s="5">
        <f t="shared" si="130"/>
        <v>1</v>
      </c>
      <c r="BB179" s="5" t="str">
        <f t="shared" si="131"/>
        <v>H</v>
      </c>
      <c r="BC179" s="5">
        <f t="shared" si="132"/>
        <v>0</v>
      </c>
      <c r="BD179" s="5">
        <f t="shared" si="133"/>
        <v>0</v>
      </c>
      <c r="BE179" s="5">
        <f t="shared" si="134"/>
        <v>0</v>
      </c>
      <c r="BF179" s="9" t="str">
        <f t="shared" si="135"/>
        <v>Nem rövidtávú a feladat.</v>
      </c>
      <c r="BG179" s="5">
        <f t="shared" si="136"/>
        <v>1</v>
      </c>
      <c r="BH179" s="5">
        <f t="shared" si="137"/>
        <v>1</v>
      </c>
      <c r="BI179" s="5">
        <f t="shared" si="138"/>
        <v>1</v>
      </c>
      <c r="BJ179" s="5">
        <f t="shared" si="139"/>
        <v>1</v>
      </c>
      <c r="BK179" s="5">
        <f t="shared" si="140"/>
        <v>1</v>
      </c>
      <c r="BL179" s="4" t="str">
        <f t="shared" si="141"/>
        <v>Forráshiányos a feladat!</v>
      </c>
      <c r="BM179" s="5">
        <f t="shared" si="142"/>
        <v>0</v>
      </c>
      <c r="BN179" s="5">
        <f t="shared" si="143"/>
        <v>1</v>
      </c>
      <c r="BO179" s="5">
        <f t="shared" si="144"/>
        <v>0</v>
      </c>
      <c r="BP179" s="5">
        <f t="shared" si="145"/>
        <v>0</v>
      </c>
      <c r="BQ179" s="5">
        <f t="shared" si="146"/>
        <v>0</v>
      </c>
      <c r="BR179" s="9">
        <f t="shared" si="147"/>
        <v>0</v>
      </c>
      <c r="BS179" s="5">
        <f t="shared" si="148"/>
        <v>0</v>
      </c>
      <c r="BT179" s="5">
        <f t="shared" si="149"/>
        <v>0</v>
      </c>
      <c r="BU179" s="5">
        <f t="shared" si="150"/>
        <v>1</v>
      </c>
      <c r="BV179" s="5">
        <f t="shared" si="151"/>
        <v>1</v>
      </c>
      <c r="BW179" s="5">
        <f t="shared" si="152"/>
        <v>1</v>
      </c>
      <c r="BX179" s="5">
        <f t="shared" si="153"/>
        <v>1</v>
      </c>
      <c r="BY179" s="5">
        <f t="shared" si="154"/>
        <v>1</v>
      </c>
      <c r="BZ179" s="5">
        <f t="shared" si="155"/>
        <v>1</v>
      </c>
      <c r="CA179" s="5">
        <f t="shared" si="156"/>
        <v>1</v>
      </c>
      <c r="CB179" s="5">
        <f t="shared" si="157"/>
        <v>1</v>
      </c>
      <c r="CC179" s="5">
        <f t="shared" si="158"/>
        <v>1</v>
      </c>
      <c r="CD179" s="5" t="str">
        <f t="shared" si="159"/>
        <v>?</v>
      </c>
      <c r="CE179" s="4" t="str">
        <f t="shared" si="160"/>
        <v>Kitöltés rendben!</v>
      </c>
      <c r="CF179" s="5">
        <f t="shared" si="161"/>
        <v>1</v>
      </c>
      <c r="CG179" s="5">
        <f t="shared" si="162"/>
        <v>0</v>
      </c>
      <c r="CH179" s="5">
        <f t="shared" si="163"/>
        <v>1</v>
      </c>
    </row>
    <row r="180" spans="1:86" ht="30.25" customHeight="1" x14ac:dyDescent="0.25">
      <c r="B180" t="s">
        <v>135</v>
      </c>
      <c r="AY180" s="38"/>
    </row>
  </sheetData>
  <autoFilter ref="A2:CH180" xr:uid="{00000000-0001-0000-0200-000000000000}"/>
  <mergeCells count="1076">
    <mergeCell ref="R1:AC1"/>
    <mergeCell ref="AF1:AQ1"/>
    <mergeCell ref="G1"/>
    <mergeCell ref="B1"/>
    <mergeCell ref="C1"/>
    <mergeCell ref="D1"/>
    <mergeCell ref="E1"/>
    <mergeCell ref="F1"/>
    <mergeCell ref="B2"/>
    <mergeCell ref="C2"/>
    <mergeCell ref="D2"/>
    <mergeCell ref="E2"/>
    <mergeCell ref="F2"/>
    <mergeCell ref="G2"/>
    <mergeCell ref="G5"/>
    <mergeCell ref="B6"/>
    <mergeCell ref="C6"/>
    <mergeCell ref="D6"/>
    <mergeCell ref="E6"/>
    <mergeCell ref="F6"/>
    <mergeCell ref="G6"/>
    <mergeCell ref="B5"/>
    <mergeCell ref="C5"/>
    <mergeCell ref="D5"/>
    <mergeCell ref="E5"/>
    <mergeCell ref="F5"/>
    <mergeCell ref="G3"/>
    <mergeCell ref="B4"/>
    <mergeCell ref="C4"/>
    <mergeCell ref="D4"/>
    <mergeCell ref="E4"/>
    <mergeCell ref="F4"/>
    <mergeCell ref="G4"/>
    <mergeCell ref="B3"/>
    <mergeCell ref="C3"/>
    <mergeCell ref="D3"/>
    <mergeCell ref="E3"/>
    <mergeCell ref="F3"/>
    <mergeCell ref="G9"/>
    <mergeCell ref="B10"/>
    <mergeCell ref="C10"/>
    <mergeCell ref="D10"/>
    <mergeCell ref="E10"/>
    <mergeCell ref="F10"/>
    <mergeCell ref="G10"/>
    <mergeCell ref="B9"/>
    <mergeCell ref="C9"/>
    <mergeCell ref="D9"/>
    <mergeCell ref="E9"/>
    <mergeCell ref="F9"/>
    <mergeCell ref="G7"/>
    <mergeCell ref="B8"/>
    <mergeCell ref="C8"/>
    <mergeCell ref="D8"/>
    <mergeCell ref="E8"/>
    <mergeCell ref="F8"/>
    <mergeCell ref="G8"/>
    <mergeCell ref="B7"/>
    <mergeCell ref="C7"/>
    <mergeCell ref="D7"/>
    <mergeCell ref="E7"/>
    <mergeCell ref="F7"/>
    <mergeCell ref="G13"/>
    <mergeCell ref="B14"/>
    <mergeCell ref="C14"/>
    <mergeCell ref="D14"/>
    <mergeCell ref="E14"/>
    <mergeCell ref="F14"/>
    <mergeCell ref="G14"/>
    <mergeCell ref="B13"/>
    <mergeCell ref="C13"/>
    <mergeCell ref="D13"/>
    <mergeCell ref="E13"/>
    <mergeCell ref="F13"/>
    <mergeCell ref="G11"/>
    <mergeCell ref="B12"/>
    <mergeCell ref="C12"/>
    <mergeCell ref="D12"/>
    <mergeCell ref="E12"/>
    <mergeCell ref="F12"/>
    <mergeCell ref="G12"/>
    <mergeCell ref="B11"/>
    <mergeCell ref="C11"/>
    <mergeCell ref="D11"/>
    <mergeCell ref="E11"/>
    <mergeCell ref="F11"/>
    <mergeCell ref="G17"/>
    <mergeCell ref="B18"/>
    <mergeCell ref="C18"/>
    <mergeCell ref="D18"/>
    <mergeCell ref="E18"/>
    <mergeCell ref="F18"/>
    <mergeCell ref="G18"/>
    <mergeCell ref="B17"/>
    <mergeCell ref="C17"/>
    <mergeCell ref="D17"/>
    <mergeCell ref="E17"/>
    <mergeCell ref="F17"/>
    <mergeCell ref="G15"/>
    <mergeCell ref="B16"/>
    <mergeCell ref="C16"/>
    <mergeCell ref="D16"/>
    <mergeCell ref="E16"/>
    <mergeCell ref="F16"/>
    <mergeCell ref="G16"/>
    <mergeCell ref="B15"/>
    <mergeCell ref="C15"/>
    <mergeCell ref="D15"/>
    <mergeCell ref="E15"/>
    <mergeCell ref="F15"/>
    <mergeCell ref="G21"/>
    <mergeCell ref="B22"/>
    <mergeCell ref="C22"/>
    <mergeCell ref="D22"/>
    <mergeCell ref="E22"/>
    <mergeCell ref="F22"/>
    <mergeCell ref="G22"/>
    <mergeCell ref="B21"/>
    <mergeCell ref="C21"/>
    <mergeCell ref="D21"/>
    <mergeCell ref="E21"/>
    <mergeCell ref="F21"/>
    <mergeCell ref="G19"/>
    <mergeCell ref="B20"/>
    <mergeCell ref="C20"/>
    <mergeCell ref="D20"/>
    <mergeCell ref="E20"/>
    <mergeCell ref="F20"/>
    <mergeCell ref="G20"/>
    <mergeCell ref="B19"/>
    <mergeCell ref="C19"/>
    <mergeCell ref="D19"/>
    <mergeCell ref="E19"/>
    <mergeCell ref="F19"/>
    <mergeCell ref="G25"/>
    <mergeCell ref="B26"/>
    <mergeCell ref="C26"/>
    <mergeCell ref="D26"/>
    <mergeCell ref="E26"/>
    <mergeCell ref="F26"/>
    <mergeCell ref="G26"/>
    <mergeCell ref="B25"/>
    <mergeCell ref="C25"/>
    <mergeCell ref="D25"/>
    <mergeCell ref="E25"/>
    <mergeCell ref="F25"/>
    <mergeCell ref="G23"/>
    <mergeCell ref="B24"/>
    <mergeCell ref="C24"/>
    <mergeCell ref="D24"/>
    <mergeCell ref="E24"/>
    <mergeCell ref="F24"/>
    <mergeCell ref="G24"/>
    <mergeCell ref="B23"/>
    <mergeCell ref="C23"/>
    <mergeCell ref="D23"/>
    <mergeCell ref="E23"/>
    <mergeCell ref="F23"/>
    <mergeCell ref="G29"/>
    <mergeCell ref="B30"/>
    <mergeCell ref="C30"/>
    <mergeCell ref="D30"/>
    <mergeCell ref="E30"/>
    <mergeCell ref="F30"/>
    <mergeCell ref="G30"/>
    <mergeCell ref="B29"/>
    <mergeCell ref="C29"/>
    <mergeCell ref="D29"/>
    <mergeCell ref="E29"/>
    <mergeCell ref="F29"/>
    <mergeCell ref="G27"/>
    <mergeCell ref="B28"/>
    <mergeCell ref="C28"/>
    <mergeCell ref="D28"/>
    <mergeCell ref="E28"/>
    <mergeCell ref="F28"/>
    <mergeCell ref="G28"/>
    <mergeCell ref="B27"/>
    <mergeCell ref="C27"/>
    <mergeCell ref="D27"/>
    <mergeCell ref="E27"/>
    <mergeCell ref="F27"/>
    <mergeCell ref="G33"/>
    <mergeCell ref="B34"/>
    <mergeCell ref="C34"/>
    <mergeCell ref="D34"/>
    <mergeCell ref="E34"/>
    <mergeCell ref="F34"/>
    <mergeCell ref="G34"/>
    <mergeCell ref="B33"/>
    <mergeCell ref="C33"/>
    <mergeCell ref="D33"/>
    <mergeCell ref="E33"/>
    <mergeCell ref="F33"/>
    <mergeCell ref="G31"/>
    <mergeCell ref="B32"/>
    <mergeCell ref="C32"/>
    <mergeCell ref="D32"/>
    <mergeCell ref="E32"/>
    <mergeCell ref="F32"/>
    <mergeCell ref="G32"/>
    <mergeCell ref="B31"/>
    <mergeCell ref="C31"/>
    <mergeCell ref="D31"/>
    <mergeCell ref="E31"/>
    <mergeCell ref="F31"/>
    <mergeCell ref="G37"/>
    <mergeCell ref="B38"/>
    <mergeCell ref="C38"/>
    <mergeCell ref="D38"/>
    <mergeCell ref="E38"/>
    <mergeCell ref="F38"/>
    <mergeCell ref="G38"/>
    <mergeCell ref="B37"/>
    <mergeCell ref="C37"/>
    <mergeCell ref="D37"/>
    <mergeCell ref="E37"/>
    <mergeCell ref="F37"/>
    <mergeCell ref="G35"/>
    <mergeCell ref="B36"/>
    <mergeCell ref="C36"/>
    <mergeCell ref="D36"/>
    <mergeCell ref="E36"/>
    <mergeCell ref="F36"/>
    <mergeCell ref="G36"/>
    <mergeCell ref="B35"/>
    <mergeCell ref="C35"/>
    <mergeCell ref="D35"/>
    <mergeCell ref="E35"/>
    <mergeCell ref="F35"/>
    <mergeCell ref="G41"/>
    <mergeCell ref="B42"/>
    <mergeCell ref="C42"/>
    <mergeCell ref="D42"/>
    <mergeCell ref="E42"/>
    <mergeCell ref="F42"/>
    <mergeCell ref="G42"/>
    <mergeCell ref="B41"/>
    <mergeCell ref="C41"/>
    <mergeCell ref="D41"/>
    <mergeCell ref="E41"/>
    <mergeCell ref="F41"/>
    <mergeCell ref="G39"/>
    <mergeCell ref="B40"/>
    <mergeCell ref="C40"/>
    <mergeCell ref="D40"/>
    <mergeCell ref="E40"/>
    <mergeCell ref="F40"/>
    <mergeCell ref="G40"/>
    <mergeCell ref="B39"/>
    <mergeCell ref="C39"/>
    <mergeCell ref="D39"/>
    <mergeCell ref="E39"/>
    <mergeCell ref="F39"/>
    <mergeCell ref="G45"/>
    <mergeCell ref="B46"/>
    <mergeCell ref="C46"/>
    <mergeCell ref="D46"/>
    <mergeCell ref="E46"/>
    <mergeCell ref="F46"/>
    <mergeCell ref="G46"/>
    <mergeCell ref="B45"/>
    <mergeCell ref="C45"/>
    <mergeCell ref="D45"/>
    <mergeCell ref="E45"/>
    <mergeCell ref="F45"/>
    <mergeCell ref="G43"/>
    <mergeCell ref="B44"/>
    <mergeCell ref="C44"/>
    <mergeCell ref="D44"/>
    <mergeCell ref="E44"/>
    <mergeCell ref="F44"/>
    <mergeCell ref="G44"/>
    <mergeCell ref="B43"/>
    <mergeCell ref="C43"/>
    <mergeCell ref="D43"/>
    <mergeCell ref="E43"/>
    <mergeCell ref="F43"/>
    <mergeCell ref="G49"/>
    <mergeCell ref="B50"/>
    <mergeCell ref="C50"/>
    <mergeCell ref="D50"/>
    <mergeCell ref="E50"/>
    <mergeCell ref="F50"/>
    <mergeCell ref="G50"/>
    <mergeCell ref="B49"/>
    <mergeCell ref="C49"/>
    <mergeCell ref="D49"/>
    <mergeCell ref="E49"/>
    <mergeCell ref="F49"/>
    <mergeCell ref="G47"/>
    <mergeCell ref="B48"/>
    <mergeCell ref="C48"/>
    <mergeCell ref="D48"/>
    <mergeCell ref="E48"/>
    <mergeCell ref="F48"/>
    <mergeCell ref="G48"/>
    <mergeCell ref="B47"/>
    <mergeCell ref="C47"/>
    <mergeCell ref="D47"/>
    <mergeCell ref="E47"/>
    <mergeCell ref="F47"/>
    <mergeCell ref="G53"/>
    <mergeCell ref="B54"/>
    <mergeCell ref="C54"/>
    <mergeCell ref="D54"/>
    <mergeCell ref="E54"/>
    <mergeCell ref="F54"/>
    <mergeCell ref="G54"/>
    <mergeCell ref="B53"/>
    <mergeCell ref="C53"/>
    <mergeCell ref="D53"/>
    <mergeCell ref="E53"/>
    <mergeCell ref="F53"/>
    <mergeCell ref="G51"/>
    <mergeCell ref="B52"/>
    <mergeCell ref="C52"/>
    <mergeCell ref="D52"/>
    <mergeCell ref="E52"/>
    <mergeCell ref="F52"/>
    <mergeCell ref="G52"/>
    <mergeCell ref="B51"/>
    <mergeCell ref="C51"/>
    <mergeCell ref="D51"/>
    <mergeCell ref="E51"/>
    <mergeCell ref="F51"/>
    <mergeCell ref="G57"/>
    <mergeCell ref="B58"/>
    <mergeCell ref="C58"/>
    <mergeCell ref="D58"/>
    <mergeCell ref="E58"/>
    <mergeCell ref="F58"/>
    <mergeCell ref="G58"/>
    <mergeCell ref="B57"/>
    <mergeCell ref="C57"/>
    <mergeCell ref="D57"/>
    <mergeCell ref="E57"/>
    <mergeCell ref="F57"/>
    <mergeCell ref="G55"/>
    <mergeCell ref="B56"/>
    <mergeCell ref="C56"/>
    <mergeCell ref="D56"/>
    <mergeCell ref="E56"/>
    <mergeCell ref="F56"/>
    <mergeCell ref="G56"/>
    <mergeCell ref="B55"/>
    <mergeCell ref="C55"/>
    <mergeCell ref="D55"/>
    <mergeCell ref="E55"/>
    <mergeCell ref="F55"/>
    <mergeCell ref="G61"/>
    <mergeCell ref="B62"/>
    <mergeCell ref="C62"/>
    <mergeCell ref="D62"/>
    <mergeCell ref="E62"/>
    <mergeCell ref="F62"/>
    <mergeCell ref="G62"/>
    <mergeCell ref="B61"/>
    <mergeCell ref="C61"/>
    <mergeCell ref="D61"/>
    <mergeCell ref="E61"/>
    <mergeCell ref="F61"/>
    <mergeCell ref="G59"/>
    <mergeCell ref="B60"/>
    <mergeCell ref="C60"/>
    <mergeCell ref="D60"/>
    <mergeCell ref="E60"/>
    <mergeCell ref="F60"/>
    <mergeCell ref="G60"/>
    <mergeCell ref="B59"/>
    <mergeCell ref="C59"/>
    <mergeCell ref="D59"/>
    <mergeCell ref="E59"/>
    <mergeCell ref="F59"/>
    <mergeCell ref="G65"/>
    <mergeCell ref="B66"/>
    <mergeCell ref="C66"/>
    <mergeCell ref="D66"/>
    <mergeCell ref="E66"/>
    <mergeCell ref="F66"/>
    <mergeCell ref="G66"/>
    <mergeCell ref="B65"/>
    <mergeCell ref="C65"/>
    <mergeCell ref="D65"/>
    <mergeCell ref="E65"/>
    <mergeCell ref="F65"/>
    <mergeCell ref="G63"/>
    <mergeCell ref="B64"/>
    <mergeCell ref="C64"/>
    <mergeCell ref="D64"/>
    <mergeCell ref="E64"/>
    <mergeCell ref="F64"/>
    <mergeCell ref="G64"/>
    <mergeCell ref="B63"/>
    <mergeCell ref="C63"/>
    <mergeCell ref="D63"/>
    <mergeCell ref="E63"/>
    <mergeCell ref="F63"/>
    <mergeCell ref="G69"/>
    <mergeCell ref="B70"/>
    <mergeCell ref="C70"/>
    <mergeCell ref="D70"/>
    <mergeCell ref="E70"/>
    <mergeCell ref="F70"/>
    <mergeCell ref="G70"/>
    <mergeCell ref="B69"/>
    <mergeCell ref="C69"/>
    <mergeCell ref="D69"/>
    <mergeCell ref="E69"/>
    <mergeCell ref="F69"/>
    <mergeCell ref="G67"/>
    <mergeCell ref="B68"/>
    <mergeCell ref="C68"/>
    <mergeCell ref="D68"/>
    <mergeCell ref="E68"/>
    <mergeCell ref="F68"/>
    <mergeCell ref="G68"/>
    <mergeCell ref="B67"/>
    <mergeCell ref="C67"/>
    <mergeCell ref="D67"/>
    <mergeCell ref="E67"/>
    <mergeCell ref="F67"/>
    <mergeCell ref="G73"/>
    <mergeCell ref="B74"/>
    <mergeCell ref="C74"/>
    <mergeCell ref="D74"/>
    <mergeCell ref="E74"/>
    <mergeCell ref="F74"/>
    <mergeCell ref="G74"/>
    <mergeCell ref="B73"/>
    <mergeCell ref="C73"/>
    <mergeCell ref="D73"/>
    <mergeCell ref="E73"/>
    <mergeCell ref="F73"/>
    <mergeCell ref="G71"/>
    <mergeCell ref="B72"/>
    <mergeCell ref="C72"/>
    <mergeCell ref="D72"/>
    <mergeCell ref="E72"/>
    <mergeCell ref="F72"/>
    <mergeCell ref="G72"/>
    <mergeCell ref="B71"/>
    <mergeCell ref="C71"/>
    <mergeCell ref="D71"/>
    <mergeCell ref="E71"/>
    <mergeCell ref="F71"/>
    <mergeCell ref="G77"/>
    <mergeCell ref="B78"/>
    <mergeCell ref="C78"/>
    <mergeCell ref="D78"/>
    <mergeCell ref="E78"/>
    <mergeCell ref="F78"/>
    <mergeCell ref="G78"/>
    <mergeCell ref="B77"/>
    <mergeCell ref="C77"/>
    <mergeCell ref="D77"/>
    <mergeCell ref="E77"/>
    <mergeCell ref="F77"/>
    <mergeCell ref="G75"/>
    <mergeCell ref="B76"/>
    <mergeCell ref="C76"/>
    <mergeCell ref="D76"/>
    <mergeCell ref="E76"/>
    <mergeCell ref="F76"/>
    <mergeCell ref="G76"/>
    <mergeCell ref="B75"/>
    <mergeCell ref="C75"/>
    <mergeCell ref="D75"/>
    <mergeCell ref="E75"/>
    <mergeCell ref="F75"/>
    <mergeCell ref="G81"/>
    <mergeCell ref="B82"/>
    <mergeCell ref="C82"/>
    <mergeCell ref="D82"/>
    <mergeCell ref="E82"/>
    <mergeCell ref="F82"/>
    <mergeCell ref="G82"/>
    <mergeCell ref="B81"/>
    <mergeCell ref="C81"/>
    <mergeCell ref="D81"/>
    <mergeCell ref="E81"/>
    <mergeCell ref="F81"/>
    <mergeCell ref="G79"/>
    <mergeCell ref="B80"/>
    <mergeCell ref="C80"/>
    <mergeCell ref="D80"/>
    <mergeCell ref="E80"/>
    <mergeCell ref="F80"/>
    <mergeCell ref="G80"/>
    <mergeCell ref="B79"/>
    <mergeCell ref="C79"/>
    <mergeCell ref="D79"/>
    <mergeCell ref="E79"/>
    <mergeCell ref="F79"/>
    <mergeCell ref="G85"/>
    <mergeCell ref="B86"/>
    <mergeCell ref="C86"/>
    <mergeCell ref="D86"/>
    <mergeCell ref="E86"/>
    <mergeCell ref="F86"/>
    <mergeCell ref="G86"/>
    <mergeCell ref="B85"/>
    <mergeCell ref="C85"/>
    <mergeCell ref="D85"/>
    <mergeCell ref="E85"/>
    <mergeCell ref="F85"/>
    <mergeCell ref="G83"/>
    <mergeCell ref="B84"/>
    <mergeCell ref="C84"/>
    <mergeCell ref="D84"/>
    <mergeCell ref="E84"/>
    <mergeCell ref="F84"/>
    <mergeCell ref="G84"/>
    <mergeCell ref="B83"/>
    <mergeCell ref="C83"/>
    <mergeCell ref="D83"/>
    <mergeCell ref="E83"/>
    <mergeCell ref="F83"/>
    <mergeCell ref="G89"/>
    <mergeCell ref="B90"/>
    <mergeCell ref="C90"/>
    <mergeCell ref="D90"/>
    <mergeCell ref="E90"/>
    <mergeCell ref="F90"/>
    <mergeCell ref="G90"/>
    <mergeCell ref="B89"/>
    <mergeCell ref="C89"/>
    <mergeCell ref="D89"/>
    <mergeCell ref="E89"/>
    <mergeCell ref="F89"/>
    <mergeCell ref="G87"/>
    <mergeCell ref="B88"/>
    <mergeCell ref="C88"/>
    <mergeCell ref="D88"/>
    <mergeCell ref="E88"/>
    <mergeCell ref="F88"/>
    <mergeCell ref="G88"/>
    <mergeCell ref="B87"/>
    <mergeCell ref="C87"/>
    <mergeCell ref="D87"/>
    <mergeCell ref="E87"/>
    <mergeCell ref="F87"/>
    <mergeCell ref="G93"/>
    <mergeCell ref="B94"/>
    <mergeCell ref="C94"/>
    <mergeCell ref="D94"/>
    <mergeCell ref="E94"/>
    <mergeCell ref="F94"/>
    <mergeCell ref="G94"/>
    <mergeCell ref="B93"/>
    <mergeCell ref="C93"/>
    <mergeCell ref="D93"/>
    <mergeCell ref="E93"/>
    <mergeCell ref="F93"/>
    <mergeCell ref="G91"/>
    <mergeCell ref="B92"/>
    <mergeCell ref="C92"/>
    <mergeCell ref="D92"/>
    <mergeCell ref="E92"/>
    <mergeCell ref="F92"/>
    <mergeCell ref="G92"/>
    <mergeCell ref="B91"/>
    <mergeCell ref="C91"/>
    <mergeCell ref="D91"/>
    <mergeCell ref="E91"/>
    <mergeCell ref="F91"/>
    <mergeCell ref="G97"/>
    <mergeCell ref="B98"/>
    <mergeCell ref="C98"/>
    <mergeCell ref="D98"/>
    <mergeCell ref="E98"/>
    <mergeCell ref="F98"/>
    <mergeCell ref="G98"/>
    <mergeCell ref="B97"/>
    <mergeCell ref="C97"/>
    <mergeCell ref="D97"/>
    <mergeCell ref="E97"/>
    <mergeCell ref="F97"/>
    <mergeCell ref="G95"/>
    <mergeCell ref="B96"/>
    <mergeCell ref="C96"/>
    <mergeCell ref="D96"/>
    <mergeCell ref="E96"/>
    <mergeCell ref="F96"/>
    <mergeCell ref="G96"/>
    <mergeCell ref="B95"/>
    <mergeCell ref="C95"/>
    <mergeCell ref="D95"/>
    <mergeCell ref="E95"/>
    <mergeCell ref="F95"/>
    <mergeCell ref="G101"/>
    <mergeCell ref="B102"/>
    <mergeCell ref="C102"/>
    <mergeCell ref="D102"/>
    <mergeCell ref="E102"/>
    <mergeCell ref="F102"/>
    <mergeCell ref="G102"/>
    <mergeCell ref="B101"/>
    <mergeCell ref="C101"/>
    <mergeCell ref="D101"/>
    <mergeCell ref="E101"/>
    <mergeCell ref="F101"/>
    <mergeCell ref="G99"/>
    <mergeCell ref="B100"/>
    <mergeCell ref="C100"/>
    <mergeCell ref="D100"/>
    <mergeCell ref="E100"/>
    <mergeCell ref="F100"/>
    <mergeCell ref="G100"/>
    <mergeCell ref="B99"/>
    <mergeCell ref="C99"/>
    <mergeCell ref="D99"/>
    <mergeCell ref="E99"/>
    <mergeCell ref="F99"/>
    <mergeCell ref="G105"/>
    <mergeCell ref="B106"/>
    <mergeCell ref="C106"/>
    <mergeCell ref="D106"/>
    <mergeCell ref="E106"/>
    <mergeCell ref="F106"/>
    <mergeCell ref="G106"/>
    <mergeCell ref="B105"/>
    <mergeCell ref="C105"/>
    <mergeCell ref="D105"/>
    <mergeCell ref="E105"/>
    <mergeCell ref="F105"/>
    <mergeCell ref="G103"/>
    <mergeCell ref="B104"/>
    <mergeCell ref="C104"/>
    <mergeCell ref="D104"/>
    <mergeCell ref="E104"/>
    <mergeCell ref="F104"/>
    <mergeCell ref="G104"/>
    <mergeCell ref="B103"/>
    <mergeCell ref="C103"/>
    <mergeCell ref="D103"/>
    <mergeCell ref="E103"/>
    <mergeCell ref="F103"/>
    <mergeCell ref="G109"/>
    <mergeCell ref="B110"/>
    <mergeCell ref="C110"/>
    <mergeCell ref="D110"/>
    <mergeCell ref="E110"/>
    <mergeCell ref="F110"/>
    <mergeCell ref="G110"/>
    <mergeCell ref="B109"/>
    <mergeCell ref="C109"/>
    <mergeCell ref="D109"/>
    <mergeCell ref="E109"/>
    <mergeCell ref="F109"/>
    <mergeCell ref="G107"/>
    <mergeCell ref="B108"/>
    <mergeCell ref="C108"/>
    <mergeCell ref="D108"/>
    <mergeCell ref="E108"/>
    <mergeCell ref="F108"/>
    <mergeCell ref="G108"/>
    <mergeCell ref="B107"/>
    <mergeCell ref="C107"/>
    <mergeCell ref="D107"/>
    <mergeCell ref="E107"/>
    <mergeCell ref="F107"/>
    <mergeCell ref="G113"/>
    <mergeCell ref="B114"/>
    <mergeCell ref="C114"/>
    <mergeCell ref="D114"/>
    <mergeCell ref="E114"/>
    <mergeCell ref="F114"/>
    <mergeCell ref="G114"/>
    <mergeCell ref="B113"/>
    <mergeCell ref="C113"/>
    <mergeCell ref="D113"/>
    <mergeCell ref="E113"/>
    <mergeCell ref="F113"/>
    <mergeCell ref="G111"/>
    <mergeCell ref="B112"/>
    <mergeCell ref="C112"/>
    <mergeCell ref="D112"/>
    <mergeCell ref="E112"/>
    <mergeCell ref="F112"/>
    <mergeCell ref="G112"/>
    <mergeCell ref="B111"/>
    <mergeCell ref="C111"/>
    <mergeCell ref="D111"/>
    <mergeCell ref="E111"/>
    <mergeCell ref="F111"/>
    <mergeCell ref="G117"/>
    <mergeCell ref="B118"/>
    <mergeCell ref="C118"/>
    <mergeCell ref="D118"/>
    <mergeCell ref="E118"/>
    <mergeCell ref="F118"/>
    <mergeCell ref="G118"/>
    <mergeCell ref="B117"/>
    <mergeCell ref="C117"/>
    <mergeCell ref="D117"/>
    <mergeCell ref="E117"/>
    <mergeCell ref="F117"/>
    <mergeCell ref="G115"/>
    <mergeCell ref="B116"/>
    <mergeCell ref="C116"/>
    <mergeCell ref="D116"/>
    <mergeCell ref="E116"/>
    <mergeCell ref="F116"/>
    <mergeCell ref="G116"/>
    <mergeCell ref="B115"/>
    <mergeCell ref="C115"/>
    <mergeCell ref="D115"/>
    <mergeCell ref="E115"/>
    <mergeCell ref="F115"/>
    <mergeCell ref="G121"/>
    <mergeCell ref="B122"/>
    <mergeCell ref="C122"/>
    <mergeCell ref="D122"/>
    <mergeCell ref="E122"/>
    <mergeCell ref="F122"/>
    <mergeCell ref="G122"/>
    <mergeCell ref="B121"/>
    <mergeCell ref="C121"/>
    <mergeCell ref="D121"/>
    <mergeCell ref="E121"/>
    <mergeCell ref="F121"/>
    <mergeCell ref="G119"/>
    <mergeCell ref="B120"/>
    <mergeCell ref="C120"/>
    <mergeCell ref="D120"/>
    <mergeCell ref="E120"/>
    <mergeCell ref="F120"/>
    <mergeCell ref="G120"/>
    <mergeCell ref="B119"/>
    <mergeCell ref="C119"/>
    <mergeCell ref="D119"/>
    <mergeCell ref="E119"/>
    <mergeCell ref="F119"/>
    <mergeCell ref="G125"/>
    <mergeCell ref="B126"/>
    <mergeCell ref="C126"/>
    <mergeCell ref="D126"/>
    <mergeCell ref="E126"/>
    <mergeCell ref="F126"/>
    <mergeCell ref="G126"/>
    <mergeCell ref="B125"/>
    <mergeCell ref="C125"/>
    <mergeCell ref="D125"/>
    <mergeCell ref="E125"/>
    <mergeCell ref="F125"/>
    <mergeCell ref="G123"/>
    <mergeCell ref="B124"/>
    <mergeCell ref="C124"/>
    <mergeCell ref="D124"/>
    <mergeCell ref="E124"/>
    <mergeCell ref="F124"/>
    <mergeCell ref="G124"/>
    <mergeCell ref="B123"/>
    <mergeCell ref="C123"/>
    <mergeCell ref="D123"/>
    <mergeCell ref="E123"/>
    <mergeCell ref="F123"/>
    <mergeCell ref="G129"/>
    <mergeCell ref="B130"/>
    <mergeCell ref="C130"/>
    <mergeCell ref="D130"/>
    <mergeCell ref="E130"/>
    <mergeCell ref="F130"/>
    <mergeCell ref="G130"/>
    <mergeCell ref="B129"/>
    <mergeCell ref="C129"/>
    <mergeCell ref="D129"/>
    <mergeCell ref="E129"/>
    <mergeCell ref="F129"/>
    <mergeCell ref="G127"/>
    <mergeCell ref="B128"/>
    <mergeCell ref="C128"/>
    <mergeCell ref="D128"/>
    <mergeCell ref="E128"/>
    <mergeCell ref="F128"/>
    <mergeCell ref="G128"/>
    <mergeCell ref="B127"/>
    <mergeCell ref="C127"/>
    <mergeCell ref="D127"/>
    <mergeCell ref="E127"/>
    <mergeCell ref="F127"/>
    <mergeCell ref="G133"/>
    <mergeCell ref="B134"/>
    <mergeCell ref="C134"/>
    <mergeCell ref="D134"/>
    <mergeCell ref="E134"/>
    <mergeCell ref="F134"/>
    <mergeCell ref="G134"/>
    <mergeCell ref="B133"/>
    <mergeCell ref="C133"/>
    <mergeCell ref="D133"/>
    <mergeCell ref="E133"/>
    <mergeCell ref="F133"/>
    <mergeCell ref="G131"/>
    <mergeCell ref="B132"/>
    <mergeCell ref="C132"/>
    <mergeCell ref="D132"/>
    <mergeCell ref="E132"/>
    <mergeCell ref="F132"/>
    <mergeCell ref="G132"/>
    <mergeCell ref="B131"/>
    <mergeCell ref="C131"/>
    <mergeCell ref="D131"/>
    <mergeCell ref="E131"/>
    <mergeCell ref="F131"/>
    <mergeCell ref="G137"/>
    <mergeCell ref="B138"/>
    <mergeCell ref="C138"/>
    <mergeCell ref="D138"/>
    <mergeCell ref="E138"/>
    <mergeCell ref="F138"/>
    <mergeCell ref="G138"/>
    <mergeCell ref="B137"/>
    <mergeCell ref="C137"/>
    <mergeCell ref="D137"/>
    <mergeCell ref="E137"/>
    <mergeCell ref="F137"/>
    <mergeCell ref="G135"/>
    <mergeCell ref="B136"/>
    <mergeCell ref="C136"/>
    <mergeCell ref="D136"/>
    <mergeCell ref="E136"/>
    <mergeCell ref="F136"/>
    <mergeCell ref="G136"/>
    <mergeCell ref="B135"/>
    <mergeCell ref="C135"/>
    <mergeCell ref="D135"/>
    <mergeCell ref="E135"/>
    <mergeCell ref="F135"/>
    <mergeCell ref="G141"/>
    <mergeCell ref="B142"/>
    <mergeCell ref="C142"/>
    <mergeCell ref="D142"/>
    <mergeCell ref="E142"/>
    <mergeCell ref="F142"/>
    <mergeCell ref="G142"/>
    <mergeCell ref="B141"/>
    <mergeCell ref="C141"/>
    <mergeCell ref="D141"/>
    <mergeCell ref="E141"/>
    <mergeCell ref="F141"/>
    <mergeCell ref="G139"/>
    <mergeCell ref="B140"/>
    <mergeCell ref="C140"/>
    <mergeCell ref="D140"/>
    <mergeCell ref="E140"/>
    <mergeCell ref="F140"/>
    <mergeCell ref="G140"/>
    <mergeCell ref="B139"/>
    <mergeCell ref="C139"/>
    <mergeCell ref="D139"/>
    <mergeCell ref="E139"/>
    <mergeCell ref="F139"/>
    <mergeCell ref="G145"/>
    <mergeCell ref="B146"/>
    <mergeCell ref="C146"/>
    <mergeCell ref="D146"/>
    <mergeCell ref="E146"/>
    <mergeCell ref="F146"/>
    <mergeCell ref="G146"/>
    <mergeCell ref="B145"/>
    <mergeCell ref="C145"/>
    <mergeCell ref="D145"/>
    <mergeCell ref="E145"/>
    <mergeCell ref="F145"/>
    <mergeCell ref="G143"/>
    <mergeCell ref="B144"/>
    <mergeCell ref="C144"/>
    <mergeCell ref="D144"/>
    <mergeCell ref="E144"/>
    <mergeCell ref="F144"/>
    <mergeCell ref="G144"/>
    <mergeCell ref="B143"/>
    <mergeCell ref="C143"/>
    <mergeCell ref="D143"/>
    <mergeCell ref="E143"/>
    <mergeCell ref="F143"/>
    <mergeCell ref="G149"/>
    <mergeCell ref="B150"/>
    <mergeCell ref="C150"/>
    <mergeCell ref="D150"/>
    <mergeCell ref="E150"/>
    <mergeCell ref="F150"/>
    <mergeCell ref="G150"/>
    <mergeCell ref="B149"/>
    <mergeCell ref="C149"/>
    <mergeCell ref="D149"/>
    <mergeCell ref="E149"/>
    <mergeCell ref="F149"/>
    <mergeCell ref="G147"/>
    <mergeCell ref="B148"/>
    <mergeCell ref="C148"/>
    <mergeCell ref="D148"/>
    <mergeCell ref="E148"/>
    <mergeCell ref="F148"/>
    <mergeCell ref="G148"/>
    <mergeCell ref="B147"/>
    <mergeCell ref="C147"/>
    <mergeCell ref="D147"/>
    <mergeCell ref="E147"/>
    <mergeCell ref="F147"/>
    <mergeCell ref="G153"/>
    <mergeCell ref="B154"/>
    <mergeCell ref="C154"/>
    <mergeCell ref="D154"/>
    <mergeCell ref="E154"/>
    <mergeCell ref="F154"/>
    <mergeCell ref="G154"/>
    <mergeCell ref="B153"/>
    <mergeCell ref="C153"/>
    <mergeCell ref="D153"/>
    <mergeCell ref="E153"/>
    <mergeCell ref="F153"/>
    <mergeCell ref="G151"/>
    <mergeCell ref="B152"/>
    <mergeCell ref="C152"/>
    <mergeCell ref="D152"/>
    <mergeCell ref="E152"/>
    <mergeCell ref="F152"/>
    <mergeCell ref="G152"/>
    <mergeCell ref="B151"/>
    <mergeCell ref="C151"/>
    <mergeCell ref="D151"/>
    <mergeCell ref="E151"/>
    <mergeCell ref="F151"/>
    <mergeCell ref="G157"/>
    <mergeCell ref="B158"/>
    <mergeCell ref="C158"/>
    <mergeCell ref="D158"/>
    <mergeCell ref="E158"/>
    <mergeCell ref="F158"/>
    <mergeCell ref="G158"/>
    <mergeCell ref="B157"/>
    <mergeCell ref="C157"/>
    <mergeCell ref="D157"/>
    <mergeCell ref="E157"/>
    <mergeCell ref="F157"/>
    <mergeCell ref="G155"/>
    <mergeCell ref="B156"/>
    <mergeCell ref="C156"/>
    <mergeCell ref="D156"/>
    <mergeCell ref="E156"/>
    <mergeCell ref="F156"/>
    <mergeCell ref="G156"/>
    <mergeCell ref="B155"/>
    <mergeCell ref="C155"/>
    <mergeCell ref="D155"/>
    <mergeCell ref="E155"/>
    <mergeCell ref="F155"/>
    <mergeCell ref="G161"/>
    <mergeCell ref="B162"/>
    <mergeCell ref="C162"/>
    <mergeCell ref="D162"/>
    <mergeCell ref="E162"/>
    <mergeCell ref="F162"/>
    <mergeCell ref="G162"/>
    <mergeCell ref="B161"/>
    <mergeCell ref="C161"/>
    <mergeCell ref="D161"/>
    <mergeCell ref="E161"/>
    <mergeCell ref="F161"/>
    <mergeCell ref="G159"/>
    <mergeCell ref="B160"/>
    <mergeCell ref="C160"/>
    <mergeCell ref="D160"/>
    <mergeCell ref="E160"/>
    <mergeCell ref="F160"/>
    <mergeCell ref="G160"/>
    <mergeCell ref="B159"/>
    <mergeCell ref="C159"/>
    <mergeCell ref="D159"/>
    <mergeCell ref="E159"/>
    <mergeCell ref="F159"/>
    <mergeCell ref="G165"/>
    <mergeCell ref="B166"/>
    <mergeCell ref="C166"/>
    <mergeCell ref="D166"/>
    <mergeCell ref="E166"/>
    <mergeCell ref="F166"/>
    <mergeCell ref="G166"/>
    <mergeCell ref="B165"/>
    <mergeCell ref="C165"/>
    <mergeCell ref="D165"/>
    <mergeCell ref="E165"/>
    <mergeCell ref="F165"/>
    <mergeCell ref="G163"/>
    <mergeCell ref="B164"/>
    <mergeCell ref="C164"/>
    <mergeCell ref="D164"/>
    <mergeCell ref="E164"/>
    <mergeCell ref="F164"/>
    <mergeCell ref="G164"/>
    <mergeCell ref="B163"/>
    <mergeCell ref="C163"/>
    <mergeCell ref="D163"/>
    <mergeCell ref="E163"/>
    <mergeCell ref="F163"/>
    <mergeCell ref="G169"/>
    <mergeCell ref="B170"/>
    <mergeCell ref="C170"/>
    <mergeCell ref="D170"/>
    <mergeCell ref="E170"/>
    <mergeCell ref="F170"/>
    <mergeCell ref="G170"/>
    <mergeCell ref="B169"/>
    <mergeCell ref="C169"/>
    <mergeCell ref="D169"/>
    <mergeCell ref="E169"/>
    <mergeCell ref="F169"/>
    <mergeCell ref="G167"/>
    <mergeCell ref="B168"/>
    <mergeCell ref="C168"/>
    <mergeCell ref="D168"/>
    <mergeCell ref="E168"/>
    <mergeCell ref="F168"/>
    <mergeCell ref="G168"/>
    <mergeCell ref="B167"/>
    <mergeCell ref="C167"/>
    <mergeCell ref="D167"/>
    <mergeCell ref="E167"/>
    <mergeCell ref="F167"/>
    <mergeCell ref="G173"/>
    <mergeCell ref="B174"/>
    <mergeCell ref="C174"/>
    <mergeCell ref="D174"/>
    <mergeCell ref="E174"/>
    <mergeCell ref="F174"/>
    <mergeCell ref="G174"/>
    <mergeCell ref="B173"/>
    <mergeCell ref="C173"/>
    <mergeCell ref="D173"/>
    <mergeCell ref="E173"/>
    <mergeCell ref="F173"/>
    <mergeCell ref="G171"/>
    <mergeCell ref="B172"/>
    <mergeCell ref="C172"/>
    <mergeCell ref="D172"/>
    <mergeCell ref="E172"/>
    <mergeCell ref="F172"/>
    <mergeCell ref="G172"/>
    <mergeCell ref="B171"/>
    <mergeCell ref="C171"/>
    <mergeCell ref="D171"/>
    <mergeCell ref="E171"/>
    <mergeCell ref="F171"/>
    <mergeCell ref="G177"/>
    <mergeCell ref="B178"/>
    <mergeCell ref="C178"/>
    <mergeCell ref="D178"/>
    <mergeCell ref="E178"/>
    <mergeCell ref="F178"/>
    <mergeCell ref="G178"/>
    <mergeCell ref="B177"/>
    <mergeCell ref="C177"/>
    <mergeCell ref="D177"/>
    <mergeCell ref="E177"/>
    <mergeCell ref="F177"/>
    <mergeCell ref="G175"/>
    <mergeCell ref="B176"/>
    <mergeCell ref="C176"/>
    <mergeCell ref="D176"/>
    <mergeCell ref="E176"/>
    <mergeCell ref="F176"/>
    <mergeCell ref="G176"/>
    <mergeCell ref="B175"/>
    <mergeCell ref="C175"/>
    <mergeCell ref="D175"/>
    <mergeCell ref="E175"/>
    <mergeCell ref="F175"/>
    <mergeCell ref="G179"/>
    <mergeCell ref="B179"/>
    <mergeCell ref="C179"/>
    <mergeCell ref="D179"/>
    <mergeCell ref="E179"/>
    <mergeCell ref="F179"/>
  </mergeCells>
  <conditionalFormatting sqref="A3:A179">
    <cfRule type="containsText" dxfId="2" priority="2" operator="containsText" text="Nincs VKR kiválasztva!">
      <formula>NOT(ISERROR(SEARCH("Nincs VKR kiválasztva!",A3)))</formula>
    </cfRule>
    <cfRule type="containsText" dxfId="1" priority="3" operator="containsText" text="Kitöltés rendben!">
      <formula>NOT(ISERROR(SEARCH("Kitöltés rendben!",A3)))</formula>
    </cfRule>
  </conditionalFormatting>
  <conditionalFormatting sqref="AD3:AD179 AS3:AS179">
    <cfRule type="containsText" dxfId="0" priority="1" operator="containsText" text="Kitöltés rendben!">
      <formula>NOT(ISERROR(SEARCH("Kitöltés rendben!",AD3)))</formula>
    </cfRule>
  </conditionalFormatting>
  <dataValidations count="2">
    <dataValidation type="list" allowBlank="1" showInputMessage="1" showErrorMessage="1" sqref="AR3:AR179" xr:uid="{5AAF3E2C-E858-479A-BB23-A53B31679EA2}">
      <formula1>"nem,igen"</formula1>
    </dataValidation>
    <dataValidation type="whole" allowBlank="1" showInputMessage="1" showErrorMessage="1" sqref="L3:M179" xr:uid="{1AC37EE0-C31C-426D-A560-08820D65A79D}">
      <formula1>2027</formula1>
      <formula2>2036</formula2>
    </dataValidation>
  </dataValidations>
  <pageMargins left="0.7" right="0.7" top="0.75" bottom="0.75" header="0.3" footer="0.3"/>
  <pageSetup paperSize="9" orientation="portrait"/>
  <legacyDrawing r:id="rId1"/>
  <extLst>
    <ext xmlns:x14="http://schemas.microsoft.com/office/spreadsheetml/2009/9/main" uri="{CCE6A557-97BC-4b89-ADB6-D9C93CAAB3DF}">
      <x14:dataValidations xmlns:xm="http://schemas.microsoft.com/office/excel/2006/main" count="2">
        <x14:dataValidation type="list" allowBlank="1" showInputMessage="1" showErrorMessage="1" xr:uid="{5E00E9E9-737C-4907-BFD2-D52C0AC670B1}">
          <x14:formula1>
            <xm:f>adat!$C$3:$C$26</xm:f>
          </x14:formula1>
          <xm:sqref>C3:C179</xm:sqref>
        </x14:dataValidation>
        <x14:dataValidation type="list" allowBlank="1" showInputMessage="1" showErrorMessage="1" xr:uid="{B55C77D1-684D-4137-82AA-4E8146C79D3A}">
          <x14:formula1>
            <xm:f>Összesítő!$B$4:$B$99999</xm:f>
          </x14:formula1>
          <xm:sqref>G3:G179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B95AF-6426-4DF9-B6A8-987F0D82BFCD}">
  <dimension ref="A1:Y33"/>
  <sheetViews>
    <sheetView zoomScale="55" zoomScaleNormal="55" workbookViewId="0">
      <pane ySplit="1" topLeftCell="A2" activePane="bottomLeft" state="frozen"/>
      <selection pane="bottomLeft"/>
    </sheetView>
  </sheetViews>
  <sheetFormatPr defaultColWidth="9.140625" defaultRowHeight="14.85" x14ac:dyDescent="0.25"/>
  <cols>
    <col min="1" max="1" width="18.42578125" style="42" customWidth="1"/>
    <col min="2" max="2" width="12.140625" style="42" bestFit="1" customWidth="1"/>
    <col min="3" max="3" width="49.85546875" style="42" bestFit="1" customWidth="1"/>
    <col min="4" max="4" width="30.140625" style="42" bestFit="1" customWidth="1"/>
    <col min="5" max="5" width="20.140625" style="42" bestFit="1" customWidth="1"/>
    <col min="6" max="6" width="15" style="42" bestFit="1" customWidth="1"/>
    <col min="7" max="7" width="126.7109375" style="42" bestFit="1" customWidth="1"/>
    <col min="8" max="10" width="5.85546875" style="42" bestFit="1" customWidth="1"/>
    <col min="11" max="11" width="11.85546875" style="42" bestFit="1" customWidth="1"/>
    <col min="12" max="12" width="12.140625" style="42" bestFit="1" customWidth="1"/>
    <col min="13" max="13" width="35.42578125" style="42" bestFit="1" customWidth="1"/>
    <col min="14" max="14" width="105.85546875" style="42" bestFit="1" customWidth="1"/>
    <col min="15" max="17" width="9.140625" style="42" customWidth="1"/>
    <col min="18" max="18" width="4.7109375" style="42" bestFit="1" customWidth="1"/>
    <col min="19" max="19" width="108.85546875" style="42" customWidth="1"/>
    <col min="20" max="20" width="13.28515625" style="42" bestFit="1" customWidth="1"/>
    <col min="21" max="22" width="9.140625" style="42" customWidth="1"/>
    <col min="23" max="23" width="3.5703125" style="42" bestFit="1" customWidth="1"/>
    <col min="24" max="24" width="78.85546875" style="42" customWidth="1"/>
    <col min="25" max="25" width="13.28515625" style="42" bestFit="1" customWidth="1"/>
    <col min="26" max="26" width="9.140625" style="42" customWidth="1"/>
    <col min="27" max="16384" width="9.140625" style="42"/>
  </cols>
  <sheetData>
    <row r="1" spans="1:25" ht="66.8" customHeight="1" x14ac:dyDescent="0.25">
      <c r="A1" s="41">
        <v>2027</v>
      </c>
      <c r="B1" s="44" t="s">
        <v>0</v>
      </c>
      <c r="C1" s="45"/>
      <c r="D1" s="45"/>
      <c r="E1" s="45"/>
      <c r="F1" s="45"/>
      <c r="G1" s="46"/>
      <c r="H1" s="230" t="s">
        <v>1</v>
      </c>
      <c r="I1" s="231"/>
      <c r="J1" s="232"/>
      <c r="K1" s="47"/>
      <c r="L1" s="220" t="s">
        <v>2</v>
      </c>
      <c r="M1" s="221"/>
      <c r="N1" s="222"/>
      <c r="O1" s="47"/>
      <c r="P1" s="47"/>
      <c r="Q1" s="47"/>
      <c r="R1" s="48" t="s">
        <v>3</v>
      </c>
      <c r="S1" s="49"/>
      <c r="T1" s="50" t="s">
        <v>4</v>
      </c>
      <c r="U1" s="47"/>
      <c r="V1" s="47"/>
      <c r="W1" s="48" t="s">
        <v>5</v>
      </c>
      <c r="X1" s="51"/>
      <c r="Y1" s="50" t="s">
        <v>4</v>
      </c>
    </row>
    <row r="2" spans="1:25" ht="58.65" x14ac:dyDescent="0.25">
      <c r="B2" s="145" t="s">
        <v>6</v>
      </c>
      <c r="C2" s="52" t="s">
        <v>7</v>
      </c>
      <c r="D2" s="53" t="s">
        <v>8</v>
      </c>
      <c r="E2" s="54" t="s">
        <v>9</v>
      </c>
      <c r="F2" s="55" t="s">
        <v>10</v>
      </c>
      <c r="G2" s="56" t="s">
        <v>11</v>
      </c>
      <c r="H2" s="233"/>
      <c r="I2" s="234"/>
      <c r="J2" s="235"/>
      <c r="K2" s="47"/>
      <c r="L2" s="188" t="s">
        <v>6</v>
      </c>
      <c r="M2" s="60" t="s">
        <v>12</v>
      </c>
      <c r="N2" s="61" t="s">
        <v>13</v>
      </c>
      <c r="O2" s="47"/>
      <c r="P2" s="47"/>
      <c r="Q2" s="47"/>
      <c r="R2" s="62">
        <v>1</v>
      </c>
      <c r="S2" s="189" t="s">
        <v>14</v>
      </c>
      <c r="T2" s="63"/>
      <c r="U2" s="47"/>
      <c r="V2" s="47"/>
      <c r="W2" s="64">
        <f>IF($X2="","",COUNTA($X$2:X2))</f>
        <v>1</v>
      </c>
      <c r="X2" s="65" t="s">
        <v>15</v>
      </c>
      <c r="Y2" s="66"/>
    </row>
    <row r="3" spans="1:25" ht="59.4" x14ac:dyDescent="0.25">
      <c r="B3" s="67">
        <v>1</v>
      </c>
      <c r="C3" s="68" t="s">
        <v>16</v>
      </c>
      <c r="D3" s="223" t="s">
        <v>17</v>
      </c>
      <c r="E3" s="69" t="s">
        <v>18</v>
      </c>
      <c r="F3" s="70"/>
      <c r="G3" s="71" t="s">
        <v>19</v>
      </c>
      <c r="H3" s="146"/>
      <c r="I3" s="147"/>
      <c r="J3" s="148"/>
      <c r="K3" s="47"/>
      <c r="L3" s="190">
        <v>1</v>
      </c>
      <c r="M3" s="191" t="s">
        <v>20</v>
      </c>
      <c r="N3" s="192" t="s">
        <v>21</v>
      </c>
      <c r="O3" s="47"/>
      <c r="P3" s="47"/>
      <c r="Q3" s="47"/>
      <c r="R3" s="75">
        <v>2</v>
      </c>
      <c r="S3" s="76" t="s">
        <v>22</v>
      </c>
      <c r="T3" s="77"/>
      <c r="U3" s="47"/>
      <c r="V3" s="47"/>
      <c r="W3" s="78">
        <f>IF($X3="","",COUNTA($X$2:X3))</f>
        <v>2</v>
      </c>
      <c r="X3" s="79" t="s">
        <v>23</v>
      </c>
      <c r="Y3" s="80"/>
    </row>
    <row r="4" spans="1:25" ht="15.6" x14ac:dyDescent="0.25">
      <c r="B4" s="81">
        <v>2</v>
      </c>
      <c r="C4" s="82" t="s">
        <v>24</v>
      </c>
      <c r="D4" s="224"/>
      <c r="E4" s="83" t="s">
        <v>25</v>
      </c>
      <c r="F4" s="84"/>
      <c r="G4" s="85" t="s">
        <v>26</v>
      </c>
      <c r="H4" s="72"/>
      <c r="I4" s="73"/>
      <c r="J4" s="74"/>
      <c r="K4" s="47"/>
      <c r="L4" s="193">
        <v>2</v>
      </c>
      <c r="M4" s="194" t="s">
        <v>27</v>
      </c>
      <c r="N4" s="86" t="s">
        <v>28</v>
      </c>
      <c r="O4" s="47"/>
      <c r="P4" s="47"/>
      <c r="Q4" s="47"/>
      <c r="R4" s="75">
        <v>3</v>
      </c>
      <c r="S4" s="87" t="s">
        <v>29</v>
      </c>
      <c r="T4" s="77"/>
      <c r="U4" s="47"/>
      <c r="V4" s="47"/>
      <c r="W4" s="78">
        <f>IF($X4="","",COUNTA($X$2:X4))</f>
        <v>3</v>
      </c>
      <c r="X4" s="79" t="s">
        <v>30</v>
      </c>
      <c r="Y4" s="80"/>
    </row>
    <row r="5" spans="1:25" ht="31.2" x14ac:dyDescent="0.25">
      <c r="B5" s="81">
        <v>3</v>
      </c>
      <c r="C5" s="82" t="s">
        <v>31</v>
      </c>
      <c r="D5" s="224"/>
      <c r="E5" s="83" t="s">
        <v>32</v>
      </c>
      <c r="F5" s="84"/>
      <c r="G5" s="85" t="s">
        <v>33</v>
      </c>
      <c r="H5" s="72"/>
      <c r="I5" s="73"/>
      <c r="J5" s="74"/>
      <c r="K5" s="47"/>
      <c r="L5" s="193">
        <v>3</v>
      </c>
      <c r="M5" s="194" t="s">
        <v>34</v>
      </c>
      <c r="N5" s="88"/>
      <c r="O5" s="47"/>
      <c r="P5" s="47"/>
      <c r="Q5" s="47"/>
      <c r="R5" s="75">
        <v>4</v>
      </c>
      <c r="S5" s="87" t="s">
        <v>35</v>
      </c>
      <c r="T5" s="77"/>
      <c r="U5" s="47"/>
      <c r="V5" s="47"/>
      <c r="W5" s="78">
        <f>IF($X5="","",COUNTA($X$2:X5))</f>
        <v>4</v>
      </c>
      <c r="X5" s="79" t="s">
        <v>36</v>
      </c>
      <c r="Y5" s="80"/>
    </row>
    <row r="6" spans="1:25" ht="29.7" x14ac:dyDescent="0.25">
      <c r="B6" s="89">
        <v>4</v>
      </c>
      <c r="C6" s="82" t="s">
        <v>37</v>
      </c>
      <c r="D6" s="225"/>
      <c r="E6" s="90" t="s">
        <v>38</v>
      </c>
      <c r="F6" s="84"/>
      <c r="G6" s="91" t="s">
        <v>39</v>
      </c>
      <c r="H6" s="72"/>
      <c r="I6" s="73"/>
      <c r="J6" s="74"/>
      <c r="K6" s="47"/>
      <c r="L6" s="195">
        <v>4</v>
      </c>
      <c r="M6" s="194" t="s">
        <v>40</v>
      </c>
      <c r="N6" s="86" t="s">
        <v>41</v>
      </c>
      <c r="O6" s="47"/>
      <c r="P6" s="47"/>
      <c r="Q6" s="47"/>
      <c r="R6" s="75">
        <v>5</v>
      </c>
      <c r="S6" s="87" t="s">
        <v>42</v>
      </c>
      <c r="T6" s="77"/>
      <c r="U6" s="47"/>
      <c r="V6" s="47"/>
      <c r="W6" s="92">
        <f>IF($X6="","",COUNTA($X$2:X6))</f>
        <v>5</v>
      </c>
      <c r="X6" s="93" t="s">
        <v>43</v>
      </c>
      <c r="Y6" s="94"/>
    </row>
    <row r="7" spans="1:25" ht="29.7" x14ac:dyDescent="0.25">
      <c r="B7" s="95">
        <v>5</v>
      </c>
      <c r="C7" s="96" t="s">
        <v>44</v>
      </c>
      <c r="D7" s="226"/>
      <c r="E7" s="97" t="s">
        <v>45</v>
      </c>
      <c r="F7" s="98"/>
      <c r="G7" s="99" t="s">
        <v>46</v>
      </c>
      <c r="H7" s="137"/>
      <c r="I7" s="138"/>
      <c r="J7" s="139"/>
      <c r="K7" s="47"/>
      <c r="L7" s="196">
        <v>5</v>
      </c>
      <c r="M7" s="197" t="s">
        <v>47</v>
      </c>
      <c r="N7" s="198" t="s">
        <v>48</v>
      </c>
      <c r="O7" s="47"/>
      <c r="P7" s="47"/>
      <c r="Q7" s="47"/>
      <c r="R7" s="75">
        <v>6</v>
      </c>
      <c r="S7" s="87" t="s">
        <v>49</v>
      </c>
      <c r="T7" s="77"/>
      <c r="U7" s="47"/>
      <c r="V7" s="47"/>
      <c r="W7" s="47"/>
      <c r="X7" s="47"/>
      <c r="Y7" s="47"/>
    </row>
    <row r="8" spans="1:25" ht="45.65" customHeight="1" x14ac:dyDescent="0.25">
      <c r="B8" s="101">
        <v>6</v>
      </c>
      <c r="C8" s="102" t="s">
        <v>50</v>
      </c>
      <c r="D8" s="217" t="s">
        <v>51</v>
      </c>
      <c r="E8" s="228" t="s">
        <v>52</v>
      </c>
      <c r="F8" s="103" t="s">
        <v>53</v>
      </c>
      <c r="G8" s="104" t="s">
        <v>54</v>
      </c>
      <c r="H8" s="149"/>
      <c r="I8" s="150"/>
      <c r="J8" s="151"/>
      <c r="K8" s="47"/>
      <c r="L8" s="199">
        <v>6</v>
      </c>
      <c r="M8" s="200" t="s">
        <v>55</v>
      </c>
      <c r="N8" s="100" t="s">
        <v>56</v>
      </c>
      <c r="O8" s="47"/>
      <c r="P8" s="47"/>
      <c r="Q8" s="47"/>
      <c r="R8" s="75">
        <v>7</v>
      </c>
      <c r="S8" s="87" t="s">
        <v>57</v>
      </c>
      <c r="T8" s="77"/>
      <c r="U8" s="47"/>
      <c r="V8" s="47"/>
      <c r="W8" s="47"/>
      <c r="X8" s="47"/>
      <c r="Y8" s="47"/>
    </row>
    <row r="9" spans="1:25" ht="44.55" x14ac:dyDescent="0.25">
      <c r="B9" s="105">
        <v>7</v>
      </c>
      <c r="C9" s="106" t="s">
        <v>58</v>
      </c>
      <c r="D9" s="218"/>
      <c r="E9" s="229"/>
      <c r="F9" s="107" t="s">
        <v>59</v>
      </c>
      <c r="G9" s="108" t="s">
        <v>60</v>
      </c>
      <c r="H9" s="72"/>
      <c r="I9" s="73"/>
      <c r="J9" s="74"/>
      <c r="K9" s="47"/>
      <c r="L9" s="199">
        <v>7</v>
      </c>
      <c r="M9" s="200" t="s">
        <v>61</v>
      </c>
      <c r="N9" s="100" t="s">
        <v>62</v>
      </c>
      <c r="O9" s="47"/>
      <c r="P9" s="47"/>
      <c r="Q9" s="47"/>
      <c r="R9" s="75">
        <v>8</v>
      </c>
      <c r="S9" s="87" t="s">
        <v>63</v>
      </c>
      <c r="T9" s="77"/>
      <c r="U9" s="47"/>
      <c r="V9" s="47"/>
      <c r="W9" s="47"/>
      <c r="X9" s="47"/>
      <c r="Y9" s="47"/>
    </row>
    <row r="10" spans="1:25" ht="29.7" x14ac:dyDescent="0.25">
      <c r="B10" s="105">
        <v>8</v>
      </c>
      <c r="C10" s="106" t="s">
        <v>64</v>
      </c>
      <c r="D10" s="218"/>
      <c r="E10" s="229"/>
      <c r="F10" s="107" t="s">
        <v>65</v>
      </c>
      <c r="G10" s="108" t="s">
        <v>66</v>
      </c>
      <c r="H10" s="152"/>
      <c r="I10" s="153"/>
      <c r="J10" s="154"/>
      <c r="K10" s="47"/>
      <c r="L10" s="199">
        <v>8</v>
      </c>
      <c r="M10" s="200" t="s">
        <v>67</v>
      </c>
      <c r="N10" s="100" t="s">
        <v>68</v>
      </c>
      <c r="O10" s="47"/>
      <c r="P10" s="47"/>
      <c r="Q10" s="47"/>
      <c r="R10" s="75">
        <v>9</v>
      </c>
      <c r="S10" s="87" t="s">
        <v>69</v>
      </c>
      <c r="T10" s="77"/>
      <c r="U10" s="47"/>
      <c r="V10" s="47"/>
      <c r="W10" s="47"/>
      <c r="X10" s="47"/>
      <c r="Y10" s="47"/>
    </row>
    <row r="11" spans="1:25" ht="15.6" x14ac:dyDescent="0.25">
      <c r="B11" s="105">
        <v>9</v>
      </c>
      <c r="C11" s="106" t="s">
        <v>70</v>
      </c>
      <c r="D11" s="218"/>
      <c r="E11" s="142" t="s">
        <v>71</v>
      </c>
      <c r="F11" s="109"/>
      <c r="G11" s="108" t="s">
        <v>72</v>
      </c>
      <c r="H11" s="72"/>
      <c r="I11" s="73"/>
      <c r="J11" s="74"/>
      <c r="K11" s="47"/>
      <c r="L11" s="199">
        <v>9</v>
      </c>
      <c r="M11" s="200" t="s">
        <v>73</v>
      </c>
      <c r="N11" s="100"/>
      <c r="O11" s="47"/>
      <c r="P11" s="47"/>
      <c r="Q11" s="47"/>
      <c r="R11" s="75">
        <v>10</v>
      </c>
      <c r="S11" s="87" t="s">
        <v>74</v>
      </c>
      <c r="T11" s="77"/>
      <c r="U11" s="47"/>
      <c r="V11" s="47"/>
      <c r="W11" s="47"/>
      <c r="X11" s="47"/>
      <c r="Y11" s="47"/>
    </row>
    <row r="12" spans="1:25" ht="74.25" x14ac:dyDescent="0.25">
      <c r="B12" s="110">
        <v>10</v>
      </c>
      <c r="C12" s="111" t="s">
        <v>75</v>
      </c>
      <c r="D12" s="219"/>
      <c r="E12" s="112" t="s">
        <v>38</v>
      </c>
      <c r="F12" s="113"/>
      <c r="G12" s="114" t="s">
        <v>76</v>
      </c>
      <c r="H12" s="72"/>
      <c r="I12" s="73"/>
      <c r="J12" s="74"/>
      <c r="K12" s="47"/>
      <c r="L12" s="199">
        <v>10</v>
      </c>
      <c r="M12" s="200" t="s">
        <v>77</v>
      </c>
      <c r="N12" s="100" t="s">
        <v>78</v>
      </c>
      <c r="O12" s="47"/>
      <c r="P12" s="47"/>
      <c r="Q12" s="47"/>
      <c r="R12" s="75">
        <v>11</v>
      </c>
      <c r="S12" s="87" t="s">
        <v>79</v>
      </c>
      <c r="T12" s="77"/>
      <c r="U12" s="47"/>
      <c r="V12" s="47"/>
      <c r="W12" s="47"/>
      <c r="X12" s="47"/>
      <c r="Y12" s="47"/>
    </row>
    <row r="13" spans="1:25" ht="31.2" x14ac:dyDescent="0.25">
      <c r="B13" s="116">
        <v>11</v>
      </c>
      <c r="C13" s="117" t="s">
        <v>80</v>
      </c>
      <c r="D13" s="227"/>
      <c r="E13" s="118" t="s">
        <v>45</v>
      </c>
      <c r="F13" s="119"/>
      <c r="G13" s="120" t="s">
        <v>81</v>
      </c>
      <c r="H13" s="137"/>
      <c r="I13" s="138"/>
      <c r="J13" s="139"/>
      <c r="K13" s="47"/>
      <c r="L13" s="201">
        <v>11</v>
      </c>
      <c r="M13" s="202" t="s">
        <v>82</v>
      </c>
      <c r="N13" s="115"/>
      <c r="O13" s="47"/>
      <c r="P13" s="47"/>
      <c r="Q13" s="47"/>
      <c r="R13" s="75">
        <v>12</v>
      </c>
      <c r="S13" s="87" t="s">
        <v>83</v>
      </c>
      <c r="T13" s="77"/>
      <c r="U13" s="47"/>
      <c r="V13" s="47"/>
      <c r="W13" s="47"/>
      <c r="X13" s="47"/>
      <c r="Y13" s="47"/>
    </row>
    <row r="14" spans="1:25" ht="15.6" x14ac:dyDescent="0.25">
      <c r="B14" s="67">
        <v>12</v>
      </c>
      <c r="C14" s="68" t="s">
        <v>84</v>
      </c>
      <c r="D14" s="140" t="s">
        <v>85</v>
      </c>
      <c r="E14" s="121"/>
      <c r="F14" s="136"/>
      <c r="G14" s="71" t="s">
        <v>86</v>
      </c>
      <c r="H14" s="155"/>
      <c r="I14" s="156"/>
      <c r="J14" s="157"/>
      <c r="K14" s="47"/>
      <c r="L14" s="47"/>
      <c r="M14" s="47"/>
      <c r="N14" s="47"/>
      <c r="O14" s="47"/>
      <c r="P14" s="47"/>
      <c r="Q14" s="47"/>
      <c r="R14" s="75">
        <v>13</v>
      </c>
      <c r="S14" s="87" t="s">
        <v>87</v>
      </c>
      <c r="T14" s="77"/>
      <c r="U14" s="47"/>
      <c r="V14" s="47"/>
      <c r="W14" s="47"/>
      <c r="X14" s="47"/>
      <c r="Y14" s="47"/>
    </row>
    <row r="15" spans="1:25" ht="44.55" x14ac:dyDescent="0.25">
      <c r="B15" s="101">
        <v>13</v>
      </c>
      <c r="C15" s="102" t="s">
        <v>88</v>
      </c>
      <c r="D15" s="217" t="s">
        <v>89</v>
      </c>
      <c r="E15" s="141" t="s">
        <v>90</v>
      </c>
      <c r="F15" s="122"/>
      <c r="G15" s="104" t="s">
        <v>91</v>
      </c>
      <c r="H15" s="57">
        <v>221</v>
      </c>
      <c r="I15" s="58">
        <v>222</v>
      </c>
      <c r="J15" s="59">
        <v>223</v>
      </c>
      <c r="K15" s="47"/>
      <c r="L15" s="47"/>
      <c r="M15" s="47"/>
      <c r="N15" s="47"/>
      <c r="O15" s="47"/>
      <c r="P15" s="47"/>
      <c r="Q15" s="47"/>
      <c r="R15" s="123">
        <v>14</v>
      </c>
      <c r="S15" s="124" t="s">
        <v>43</v>
      </c>
      <c r="T15" s="125"/>
      <c r="U15" s="47"/>
      <c r="V15" s="47"/>
      <c r="W15" s="47"/>
      <c r="X15" s="47"/>
      <c r="Y15" s="47"/>
    </row>
    <row r="16" spans="1:25" ht="29.7" x14ac:dyDescent="0.25">
      <c r="B16" s="105">
        <v>14</v>
      </c>
      <c r="C16" s="106" t="s">
        <v>92</v>
      </c>
      <c r="D16" s="218"/>
      <c r="E16" s="142" t="s">
        <v>93</v>
      </c>
      <c r="F16" s="113"/>
      <c r="G16" s="108" t="s">
        <v>94</v>
      </c>
      <c r="H16" s="72">
        <v>224</v>
      </c>
      <c r="I16" s="73"/>
      <c r="J16" s="74"/>
      <c r="K16" s="47"/>
      <c r="L16" s="47"/>
      <c r="M16" s="47"/>
      <c r="N16" s="47"/>
      <c r="O16" s="47"/>
      <c r="P16" s="47"/>
      <c r="Q16" s="47"/>
      <c r="R16" s="47"/>
      <c r="S16" s="47"/>
      <c r="T16" s="47"/>
      <c r="U16" s="47"/>
      <c r="V16" s="47"/>
      <c r="W16" s="47"/>
      <c r="X16" s="47"/>
      <c r="Y16" s="47"/>
    </row>
    <row r="17" spans="2:25" ht="15.6" x14ac:dyDescent="0.25">
      <c r="B17" s="105">
        <v>15</v>
      </c>
      <c r="C17" s="106" t="s">
        <v>95</v>
      </c>
      <c r="D17" s="218"/>
      <c r="E17" s="142" t="s">
        <v>52</v>
      </c>
      <c r="F17" s="113"/>
      <c r="G17" s="108" t="s">
        <v>96</v>
      </c>
      <c r="H17" s="152"/>
      <c r="I17" s="153"/>
      <c r="J17" s="154"/>
      <c r="K17" s="47"/>
      <c r="L17" s="47"/>
      <c r="M17" s="47"/>
      <c r="N17" s="47"/>
      <c r="O17" s="47"/>
      <c r="P17" s="47"/>
      <c r="Q17" s="47"/>
      <c r="R17" s="47"/>
      <c r="S17" s="47"/>
      <c r="T17" s="47"/>
      <c r="U17" s="47"/>
      <c r="V17" s="47"/>
      <c r="W17" s="47"/>
      <c r="X17" s="47"/>
      <c r="Y17" s="47"/>
    </row>
    <row r="18" spans="2:25" ht="15.6" x14ac:dyDescent="0.25">
      <c r="B18" s="105">
        <v>16</v>
      </c>
      <c r="C18" s="106" t="s">
        <v>97</v>
      </c>
      <c r="D18" s="218"/>
      <c r="E18" s="142" t="s">
        <v>71</v>
      </c>
      <c r="F18" s="113"/>
      <c r="G18" s="108" t="s">
        <v>98</v>
      </c>
      <c r="H18" s="72"/>
      <c r="I18" s="73"/>
      <c r="J18" s="74"/>
      <c r="K18" s="47"/>
      <c r="L18" s="47"/>
      <c r="M18" s="47"/>
      <c r="N18" s="47"/>
      <c r="O18" s="47"/>
      <c r="P18" s="47"/>
      <c r="Q18" s="47"/>
      <c r="R18" s="47"/>
      <c r="S18" s="47"/>
      <c r="T18" s="47"/>
      <c r="U18" s="47"/>
      <c r="V18" s="47"/>
      <c r="W18" s="47"/>
      <c r="X18" s="47"/>
      <c r="Y18" s="47"/>
    </row>
    <row r="19" spans="2:25" ht="44.55" x14ac:dyDescent="0.25">
      <c r="B19" s="110">
        <v>17</v>
      </c>
      <c r="C19" s="111" t="s">
        <v>99</v>
      </c>
      <c r="D19" s="219"/>
      <c r="E19" s="112" t="s">
        <v>38</v>
      </c>
      <c r="F19" s="113"/>
      <c r="G19" s="108" t="s">
        <v>100</v>
      </c>
      <c r="H19" s="72"/>
      <c r="I19" s="73"/>
      <c r="J19" s="74"/>
      <c r="K19" s="47"/>
      <c r="L19" s="47"/>
      <c r="M19" s="47"/>
      <c r="N19" s="47"/>
      <c r="O19" s="47"/>
      <c r="P19" s="47"/>
      <c r="Q19" s="47"/>
      <c r="R19" s="47"/>
      <c r="S19" s="47"/>
      <c r="T19" s="47"/>
      <c r="U19" s="47"/>
      <c r="V19" s="47"/>
      <c r="W19" s="47"/>
      <c r="X19" s="47"/>
      <c r="Y19" s="47"/>
    </row>
    <row r="20" spans="2:25" ht="29.7" x14ac:dyDescent="0.25">
      <c r="B20" s="110">
        <v>18</v>
      </c>
      <c r="C20" s="111" t="s">
        <v>101</v>
      </c>
      <c r="D20" s="219"/>
      <c r="E20" s="112" t="s">
        <v>45</v>
      </c>
      <c r="F20" s="113"/>
      <c r="G20" s="114" t="s">
        <v>102</v>
      </c>
      <c r="H20" s="158">
        <v>226</v>
      </c>
      <c r="I20" s="159">
        <v>228</v>
      </c>
      <c r="J20" s="160"/>
      <c r="K20" s="47"/>
      <c r="L20" s="47"/>
      <c r="M20" s="47"/>
      <c r="N20" s="47"/>
      <c r="O20" s="47"/>
      <c r="P20" s="47"/>
      <c r="Q20" s="47"/>
      <c r="R20" s="47"/>
      <c r="S20" s="47"/>
      <c r="T20" s="47"/>
      <c r="U20" s="47"/>
      <c r="V20" s="47"/>
      <c r="W20" s="47"/>
      <c r="X20" s="47"/>
      <c r="Y20" s="47"/>
    </row>
    <row r="21" spans="2:25" ht="31.2" x14ac:dyDescent="0.25">
      <c r="B21" s="126">
        <v>19</v>
      </c>
      <c r="C21" s="127" t="s">
        <v>103</v>
      </c>
      <c r="D21" s="128" t="s">
        <v>104</v>
      </c>
      <c r="E21" s="121"/>
      <c r="F21" s="136"/>
      <c r="G21" s="161" t="s">
        <v>105</v>
      </c>
      <c r="H21" s="162">
        <v>225</v>
      </c>
      <c r="I21" s="143"/>
      <c r="J21" s="144"/>
      <c r="K21" s="47"/>
      <c r="L21" s="47"/>
      <c r="M21" s="47"/>
      <c r="N21" s="47"/>
      <c r="O21" s="47"/>
      <c r="P21" s="47"/>
      <c r="Q21" s="47"/>
      <c r="R21" s="47"/>
      <c r="S21" s="47"/>
      <c r="T21" s="47"/>
      <c r="U21" s="47"/>
      <c r="V21" s="47"/>
      <c r="W21" s="47"/>
      <c r="X21" s="47"/>
      <c r="Y21" s="47"/>
    </row>
    <row r="22" spans="2:25" ht="29.7" x14ac:dyDescent="0.25">
      <c r="B22" s="130">
        <v>20</v>
      </c>
      <c r="C22" s="131" t="s">
        <v>106</v>
      </c>
      <c r="D22" s="163"/>
      <c r="E22" s="133" t="s">
        <v>107</v>
      </c>
      <c r="F22" s="133"/>
      <c r="G22" s="164" t="s">
        <v>108</v>
      </c>
      <c r="H22" s="165">
        <v>230</v>
      </c>
      <c r="I22" s="166"/>
      <c r="J22" s="167"/>
      <c r="K22" s="47"/>
      <c r="L22" s="47"/>
      <c r="M22" s="47"/>
      <c r="N22" s="47"/>
      <c r="O22" s="47"/>
      <c r="P22" s="47"/>
      <c r="Q22" s="47"/>
      <c r="R22" s="47"/>
      <c r="S22" s="47"/>
      <c r="T22" s="47"/>
      <c r="U22" s="47"/>
      <c r="V22" s="47"/>
      <c r="W22" s="47"/>
      <c r="X22" s="47"/>
      <c r="Y22" s="47"/>
    </row>
    <row r="23" spans="2:25" ht="15.6" x14ac:dyDescent="0.25">
      <c r="B23" s="126">
        <v>21</v>
      </c>
      <c r="C23" s="127" t="s">
        <v>109</v>
      </c>
      <c r="D23" s="128"/>
      <c r="E23" s="121" t="s">
        <v>110</v>
      </c>
      <c r="F23" s="121"/>
      <c r="G23" s="161" t="s">
        <v>111</v>
      </c>
      <c r="H23" s="165"/>
      <c r="I23" s="166"/>
      <c r="J23" s="167"/>
      <c r="K23" s="47"/>
      <c r="L23" s="47"/>
      <c r="M23" s="47"/>
      <c r="N23" s="47"/>
      <c r="O23" s="47"/>
      <c r="P23" s="47"/>
      <c r="Q23" s="47"/>
      <c r="R23" s="47"/>
      <c r="S23" s="47"/>
      <c r="T23" s="47"/>
      <c r="U23" s="47"/>
      <c r="V23" s="47"/>
      <c r="W23" s="47"/>
      <c r="X23" s="47"/>
      <c r="Y23" s="47"/>
    </row>
    <row r="24" spans="2:25" ht="44.55" x14ac:dyDescent="0.25">
      <c r="B24" s="130">
        <v>22</v>
      </c>
      <c r="C24" s="131" t="s">
        <v>112</v>
      </c>
      <c r="D24" s="132" t="s">
        <v>45</v>
      </c>
      <c r="E24" s="133"/>
      <c r="F24" s="168"/>
      <c r="G24" s="134" t="s">
        <v>113</v>
      </c>
      <c r="H24" s="162"/>
      <c r="I24" s="143"/>
      <c r="J24" s="144"/>
      <c r="K24" s="47"/>
      <c r="L24" s="47"/>
      <c r="M24" s="47"/>
      <c r="N24" s="47"/>
      <c r="O24" s="47"/>
      <c r="P24" s="47"/>
      <c r="Q24" s="47"/>
      <c r="R24" s="47"/>
      <c r="S24" s="47"/>
      <c r="T24" s="47"/>
      <c r="U24" s="47"/>
      <c r="V24" s="47"/>
      <c r="W24" s="47"/>
      <c r="X24" s="47"/>
      <c r="Y24" s="47"/>
    </row>
    <row r="25" spans="2:25" ht="29.7" x14ac:dyDescent="0.25">
      <c r="B25" s="126">
        <v>23</v>
      </c>
      <c r="C25" s="127" t="s">
        <v>114</v>
      </c>
      <c r="D25" s="135" t="s">
        <v>115</v>
      </c>
      <c r="E25" s="136"/>
      <c r="F25" s="136"/>
      <c r="G25" s="129" t="s">
        <v>116</v>
      </c>
      <c r="H25" s="162"/>
      <c r="I25" s="143"/>
      <c r="J25" s="144"/>
      <c r="K25" s="47"/>
      <c r="L25" s="47"/>
      <c r="M25" s="47"/>
      <c r="N25" s="47"/>
      <c r="O25" s="47"/>
      <c r="P25" s="47"/>
      <c r="Q25" s="47"/>
      <c r="R25" s="47"/>
      <c r="S25" s="47"/>
      <c r="T25" s="47"/>
      <c r="U25" s="47"/>
      <c r="V25" s="47"/>
      <c r="W25" s="47"/>
      <c r="X25" s="47"/>
      <c r="Y25" s="47"/>
    </row>
    <row r="26" spans="2:25" ht="15.6" x14ac:dyDescent="0.25">
      <c r="B26" s="130">
        <v>24</v>
      </c>
      <c r="C26" s="131" t="s">
        <v>117</v>
      </c>
      <c r="D26" s="132" t="s">
        <v>118</v>
      </c>
      <c r="E26" s="168"/>
      <c r="F26" s="168"/>
      <c r="G26" s="134"/>
      <c r="H26" s="162"/>
      <c r="I26" s="143"/>
      <c r="J26" s="144"/>
      <c r="K26" s="47"/>
      <c r="L26" s="47"/>
      <c r="M26" s="47"/>
      <c r="N26" s="47"/>
      <c r="O26" s="47"/>
      <c r="P26" s="47"/>
      <c r="Q26" s="47"/>
      <c r="R26" s="47"/>
      <c r="S26" s="47"/>
      <c r="T26" s="47"/>
      <c r="U26" s="47"/>
      <c r="V26" s="47"/>
      <c r="W26" s="47"/>
      <c r="X26" s="47"/>
      <c r="Y26" s="47"/>
    </row>
    <row r="27" spans="2:25" x14ac:dyDescent="0.25">
      <c r="B27" s="47"/>
      <c r="C27" s="47"/>
      <c r="D27" s="47"/>
      <c r="E27" s="47"/>
      <c r="F27" s="47"/>
      <c r="G27" s="47"/>
      <c r="H27" s="47"/>
      <c r="I27" s="47"/>
      <c r="J27" s="47"/>
      <c r="K27" s="47"/>
      <c r="L27" s="47"/>
      <c r="M27" s="47"/>
      <c r="N27" s="47"/>
      <c r="O27" s="47"/>
      <c r="P27" s="47"/>
      <c r="Q27" s="47"/>
      <c r="R27" s="47"/>
      <c r="S27" s="47"/>
      <c r="T27" s="47"/>
      <c r="U27" s="47"/>
      <c r="V27" s="47"/>
      <c r="W27" s="47"/>
      <c r="X27" s="47"/>
      <c r="Y27" s="47"/>
    </row>
    <row r="28" spans="2:25" x14ac:dyDescent="0.25">
      <c r="B28" s="47"/>
      <c r="C28" s="47"/>
      <c r="D28" s="47"/>
      <c r="E28" s="47"/>
      <c r="F28" s="47"/>
      <c r="G28" s="47"/>
      <c r="H28" s="47"/>
      <c r="I28" s="47"/>
      <c r="J28" s="47"/>
      <c r="K28" s="47"/>
      <c r="L28" s="47"/>
      <c r="M28" s="47"/>
      <c r="N28" s="47"/>
      <c r="O28" s="47"/>
      <c r="P28" s="47"/>
      <c r="Q28" s="47"/>
      <c r="R28" s="47"/>
      <c r="S28" s="47"/>
      <c r="T28" s="47"/>
      <c r="U28" s="47"/>
      <c r="V28" s="47"/>
      <c r="W28" s="47"/>
      <c r="X28" s="47"/>
      <c r="Y28" s="47"/>
    </row>
    <row r="29" spans="2:25" x14ac:dyDescent="0.25">
      <c r="B29" s="47"/>
      <c r="C29" s="47"/>
      <c r="D29" s="47"/>
      <c r="E29" s="47"/>
      <c r="F29" s="47"/>
      <c r="G29" s="47"/>
      <c r="H29" s="47"/>
      <c r="I29" s="47"/>
      <c r="J29" s="47"/>
      <c r="K29" s="47"/>
      <c r="L29" s="47"/>
      <c r="M29" s="47"/>
      <c r="N29" s="47"/>
      <c r="O29" s="47"/>
      <c r="P29" s="47"/>
      <c r="Q29" s="47"/>
      <c r="R29" s="47"/>
      <c r="S29" s="47"/>
      <c r="T29" s="47"/>
      <c r="U29" s="47"/>
      <c r="V29" s="47"/>
      <c r="W29" s="47"/>
      <c r="X29" s="47"/>
      <c r="Y29" s="47"/>
    </row>
    <row r="30" spans="2:25" x14ac:dyDescent="0.25">
      <c r="B30" s="47"/>
      <c r="C30" s="47"/>
      <c r="D30" s="47"/>
      <c r="E30" s="47"/>
      <c r="F30" s="47"/>
      <c r="G30" s="47"/>
      <c r="H30" s="47"/>
      <c r="I30" s="47"/>
      <c r="J30" s="47"/>
      <c r="K30" s="47"/>
      <c r="L30" s="47"/>
      <c r="M30" s="47"/>
      <c r="N30" s="47"/>
      <c r="O30" s="47"/>
      <c r="P30" s="47"/>
      <c r="Q30" s="47"/>
      <c r="R30" s="47"/>
      <c r="S30" s="47"/>
      <c r="T30" s="47"/>
      <c r="U30" s="47"/>
      <c r="V30" s="47"/>
      <c r="W30" s="47"/>
      <c r="X30" s="47"/>
      <c r="Y30" s="47"/>
    </row>
    <row r="31" spans="2:25" x14ac:dyDescent="0.25">
      <c r="B31" s="47"/>
      <c r="C31" s="47"/>
      <c r="D31" s="47"/>
      <c r="E31" s="47"/>
      <c r="F31" s="47"/>
      <c r="G31" s="47"/>
      <c r="H31" s="47"/>
      <c r="I31" s="47"/>
      <c r="J31" s="47"/>
      <c r="K31" s="47"/>
      <c r="L31" s="47"/>
      <c r="M31" s="47"/>
      <c r="N31" s="47"/>
      <c r="O31" s="47"/>
      <c r="P31" s="47"/>
      <c r="Q31" s="47"/>
      <c r="R31" s="47"/>
      <c r="S31" s="47"/>
      <c r="T31" s="47"/>
      <c r="U31" s="47"/>
      <c r="V31" s="47"/>
      <c r="W31" s="47"/>
      <c r="X31" s="47"/>
      <c r="Y31" s="47"/>
    </row>
    <row r="32" spans="2:25" x14ac:dyDescent="0.25">
      <c r="B32" s="47"/>
      <c r="C32" s="47"/>
      <c r="D32" s="47"/>
      <c r="E32" s="47"/>
      <c r="F32" s="47"/>
      <c r="G32" s="47"/>
      <c r="H32" s="47"/>
      <c r="I32" s="47"/>
      <c r="J32" s="47"/>
      <c r="K32" s="47"/>
      <c r="L32" s="47"/>
      <c r="M32" s="47"/>
      <c r="N32" s="47"/>
      <c r="O32" s="47"/>
      <c r="P32" s="47"/>
      <c r="Q32" s="47"/>
      <c r="R32" s="47"/>
      <c r="S32" s="47"/>
      <c r="T32" s="47"/>
      <c r="U32" s="47"/>
      <c r="V32" s="47"/>
      <c r="W32" s="47"/>
      <c r="X32" s="47"/>
      <c r="Y32" s="47"/>
    </row>
    <row r="33" spans="2:25" x14ac:dyDescent="0.25">
      <c r="B33" s="47"/>
      <c r="C33" s="47"/>
      <c r="D33" s="47"/>
      <c r="E33" s="47"/>
      <c r="F33" s="47"/>
      <c r="G33" s="47"/>
      <c r="H33" s="47"/>
      <c r="I33" s="47"/>
      <c r="J33" s="47"/>
      <c r="K33" s="47"/>
      <c r="L33" s="47"/>
      <c r="M33" s="47"/>
      <c r="N33" s="47"/>
      <c r="O33" s="47"/>
      <c r="P33" s="47"/>
      <c r="Q33" s="47"/>
      <c r="R33" s="47"/>
      <c r="S33" s="47"/>
      <c r="T33" s="47"/>
      <c r="U33" s="47"/>
      <c r="V33" s="47"/>
      <c r="W33" s="47"/>
      <c r="X33" s="47"/>
      <c r="Y33" s="47"/>
    </row>
  </sheetData>
  <mergeCells count="6">
    <mergeCell ref="D15:D20"/>
    <mergeCell ref="L1:N1"/>
    <mergeCell ref="D3:D7"/>
    <mergeCell ref="D8:D13"/>
    <mergeCell ref="E8:E10"/>
    <mergeCell ref="H1:J2"/>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heetViews>
  <sheetFormatPr defaultRowHeight="14.85" x14ac:dyDescent="0.25"/>
  <sheetData>
    <row r="1" spans="1:1" x14ac:dyDescent="0.25">
      <c r="A1" t="s">
        <v>135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5"/>
  <sheetViews>
    <sheetView workbookViewId="0"/>
  </sheetViews>
  <sheetFormatPr defaultRowHeight="14.85" x14ac:dyDescent="0.25"/>
  <sheetData>
    <row r="1" spans="1:1" x14ac:dyDescent="0.25">
      <c r="A1" t="s">
        <v>135</v>
      </c>
    </row>
    <row r="2" spans="1:1" x14ac:dyDescent="0.25">
      <c r="A2" t="s">
        <v>454</v>
      </c>
    </row>
    <row r="3" spans="1:1" x14ac:dyDescent="0.25">
      <c r="A3" s="236" t="s">
        <v>455</v>
      </c>
    </row>
    <row r="4" spans="1:1" x14ac:dyDescent="0.25">
      <c r="A4" t="s">
        <v>135</v>
      </c>
    </row>
    <row r="5" spans="1:1" x14ac:dyDescent="0.25">
      <c r="A5" t="s">
        <v>135</v>
      </c>
    </row>
  </sheetData>
  <mergeCells count="1">
    <mergeCell ref="A3"/>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6</vt:i4>
      </vt:variant>
    </vt:vector>
  </HeadingPairs>
  <TitlesOfParts>
    <vt:vector size="6" baseType="lpstr">
      <vt:lpstr>Előlap</vt:lpstr>
      <vt:lpstr>Összesítő</vt:lpstr>
      <vt:lpstr>F_SZV_1A</vt:lpstr>
      <vt:lpstr>adat</vt:lpstr>
      <vt:lpstr>Kitöltési útmutató</vt:lpstr>
      <vt:lpstr>Megjegyzés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Szalamin Róbert</dc:creator>
  <cp:lastModifiedBy>Borsuk Mária</cp:lastModifiedBy>
  <dcterms:created xsi:type="dcterms:W3CDTF">2026-07-29T11:48:03Z</dcterms:created>
  <dcterms:modified xsi:type="dcterms:W3CDTF">2026-08-11T07:16:51Z</dcterms:modified>
</cp:coreProperties>
</file>