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appak\Önkormányzat-GFT\Szennyvíz\2027\1_2027-36_gft\Lenti szv\"/>
    </mc:Choice>
  </mc:AlternateContent>
  <xr:revisionPtr revIDLastSave="0" documentId="13_ncr:1_{D7A5A4B3-9195-473C-9DC5-0A3279CCBCD9}" xr6:coauthVersionLast="47" xr6:coauthVersionMax="47" xr10:uidLastSave="{00000000-0000-0000-0000-000000000000}"/>
  <bookViews>
    <workbookView xWindow="-119" yWindow="-119" windowWidth="28741" windowHeight="15543" activeTab="2" xr2:uid="{00000000-000D-0000-FFFF-FFFF00000000}"/>
  </bookViews>
  <sheets>
    <sheet name="Előlap" sheetId="1" r:id="rId1"/>
    <sheet name="Összesítő" sheetId="2" r:id="rId2"/>
    <sheet name="B_SZV_1A" sheetId="3" r:id="rId3"/>
    <sheet name="adat" sheetId="7" r:id="rId4"/>
    <sheet name="Kitöltési útmutató" sheetId="4" r:id="rId5"/>
    <sheet name="Megjegyzés"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E3" i="3" l="1"/>
  <c r="CD3" i="3"/>
  <c r="CC3" i="3"/>
  <c r="CB3" i="3"/>
  <c r="CA3" i="3"/>
  <c r="BZ3" i="3"/>
  <c r="BY3" i="3"/>
  <c r="BX3" i="3"/>
  <c r="BW3" i="3"/>
  <c r="BV3" i="3"/>
  <c r="BO3" i="3"/>
  <c r="BN3" i="3"/>
  <c r="BP3" i="3" s="1"/>
  <c r="BK3" i="3"/>
  <c r="BH3" i="3"/>
  <c r="BA3" i="3"/>
  <c r="AZ3" i="3"/>
  <c r="AX3" i="3"/>
  <c r="AR3" i="3"/>
  <c r="BJ3" i="3" s="1"/>
  <c r="BM3" i="3" s="1"/>
  <c r="AD3" i="3"/>
  <c r="BF3" i="3" s="1"/>
  <c r="BG3" i="3" s="1"/>
  <c r="K3" i="3"/>
  <c r="J3" i="3"/>
  <c r="I3" i="3"/>
  <c r="F3" i="3"/>
  <c r="BC3" i="3" s="1"/>
  <c r="AC6" i="7"/>
  <c r="AC5" i="7"/>
  <c r="AC4" i="7"/>
  <c r="AC3" i="7"/>
  <c r="AC2" i="7"/>
  <c r="AS6" i="2"/>
  <c r="AT10" i="2"/>
  <c r="AT9" i="2"/>
  <c r="B8" i="1"/>
  <c r="B7" i="1"/>
  <c r="AT7" i="2" l="1"/>
  <c r="AS4" i="2"/>
  <c r="AT4" i="2"/>
  <c r="AT5" i="2"/>
  <c r="BS3" i="3"/>
  <c r="N8" i="2"/>
  <c r="AD4" i="2"/>
  <c r="AB8" i="2"/>
  <c r="P10" i="2"/>
  <c r="AI13" i="2"/>
  <c r="AV8" i="2"/>
  <c r="AH9" i="2"/>
  <c r="AB5" i="2"/>
  <c r="AF7" i="2"/>
  <c r="R6" i="2"/>
  <c r="AG4" i="2"/>
  <c r="U6" i="2"/>
  <c r="W8" i="2"/>
  <c r="S10" i="2"/>
  <c r="S14" i="2"/>
  <c r="AK8" i="2"/>
  <c r="AI6" i="2"/>
  <c r="AF6" i="2"/>
  <c r="K16" i="2"/>
  <c r="J5" i="2"/>
  <c r="O7" i="2"/>
  <c r="J9" i="2"/>
  <c r="O11" i="2"/>
  <c r="J17" i="2"/>
  <c r="AU17" i="2"/>
  <c r="AD10" i="2"/>
  <c r="S15" i="2"/>
  <c r="N5" i="2"/>
  <c r="R7" i="2"/>
  <c r="T9" i="2"/>
  <c r="AC11" i="2"/>
  <c r="AT21" i="2"/>
  <c r="AG14" i="2"/>
  <c r="AG10" i="2"/>
  <c r="W5" i="2"/>
  <c r="AC7" i="2"/>
  <c r="W9" i="2"/>
  <c r="AS11" i="2"/>
  <c r="X12" i="2"/>
  <c r="P4" i="2"/>
  <c r="AR12" i="2"/>
  <c r="K12" i="2"/>
  <c r="AK5" i="2"/>
  <c r="AK9" i="2"/>
  <c r="S4" i="2"/>
  <c r="AU5" i="2"/>
  <c r="J8" i="2"/>
  <c r="U13" i="2"/>
  <c r="BI3" i="3"/>
  <c r="T4" i="2"/>
  <c r="AH4" i="2"/>
  <c r="O5" i="2"/>
  <c r="AC5" i="2"/>
  <c r="V6" i="2"/>
  <c r="AJ6" i="2"/>
  <c r="S7" i="2"/>
  <c r="AG7" i="2"/>
  <c r="O8" i="2"/>
  <c r="AC8" i="2"/>
  <c r="K9" i="2"/>
  <c r="X9" i="2"/>
  <c r="AR9" i="2"/>
  <c r="T10" i="2"/>
  <c r="AH10" i="2"/>
  <c r="P11" i="2"/>
  <c r="AD11" i="2"/>
  <c r="L12" i="2"/>
  <c r="AA12" i="2"/>
  <c r="AU12" i="2"/>
  <c r="V13" i="2"/>
  <c r="AJ13" i="2"/>
  <c r="T14" i="2"/>
  <c r="AH14" i="2"/>
  <c r="T15" i="2"/>
  <c r="P16" i="2"/>
  <c r="L17" i="2"/>
  <c r="AJ18" i="2"/>
  <c r="H3" i="3"/>
  <c r="AG18" i="2"/>
  <c r="U4" i="2"/>
  <c r="AI4" i="2"/>
  <c r="P5" i="2"/>
  <c r="AD5" i="2"/>
  <c r="J6" i="2"/>
  <c r="W6" i="2"/>
  <c r="AK6" i="2"/>
  <c r="T7" i="2"/>
  <c r="AH7" i="2"/>
  <c r="P8" i="2"/>
  <c r="AD8" i="2"/>
  <c r="L9" i="2"/>
  <c r="AA9" i="2"/>
  <c r="U10" i="2"/>
  <c r="AI10" i="2"/>
  <c r="Q11" i="2"/>
  <c r="AE11" i="2"/>
  <c r="N12" i="2"/>
  <c r="AB12" i="2"/>
  <c r="J13" i="2"/>
  <c r="W13" i="2"/>
  <c r="AK13" i="2"/>
  <c r="U14" i="2"/>
  <c r="AI14" i="2"/>
  <c r="V15" i="2"/>
  <c r="Q16" i="2"/>
  <c r="Q17" i="2"/>
  <c r="Q19" i="2"/>
  <c r="K6" i="2"/>
  <c r="O12" i="2"/>
  <c r="AC12" i="2"/>
  <c r="K13" i="2"/>
  <c r="X13" i="2"/>
  <c r="AR13" i="2"/>
  <c r="V14" i="2"/>
  <c r="AJ14" i="2"/>
  <c r="X15" i="2"/>
  <c r="R16" i="2"/>
  <c r="S17" i="2"/>
  <c r="U19" i="2"/>
  <c r="AJ4" i="2"/>
  <c r="Q8" i="2"/>
  <c r="J4" i="2"/>
  <c r="AJ7" i="2"/>
  <c r="W10" i="2"/>
  <c r="AK10" i="2"/>
  <c r="S11" i="2"/>
  <c r="AG11" i="2"/>
  <c r="P12" i="2"/>
  <c r="AD12" i="2"/>
  <c r="L13" i="2"/>
  <c r="AA13" i="2"/>
  <c r="J14" i="2"/>
  <c r="W14" i="2"/>
  <c r="AK14" i="2"/>
  <c r="AA15" i="2"/>
  <c r="T16" i="2"/>
  <c r="W17" i="2"/>
  <c r="AB19" i="2"/>
  <c r="Q5" i="2"/>
  <c r="U7" i="2"/>
  <c r="AB9" i="2"/>
  <c r="R11" i="2"/>
  <c r="R5" i="2"/>
  <c r="V7" i="2"/>
  <c r="AC9" i="2"/>
  <c r="K4" i="2"/>
  <c r="I4" i="2" s="1"/>
  <c r="X4" i="2"/>
  <c r="AR4" i="2"/>
  <c r="S5" i="2"/>
  <c r="AG5" i="2"/>
  <c r="N6" i="2"/>
  <c r="AB6" i="2"/>
  <c r="J7" i="2"/>
  <c r="W7" i="2"/>
  <c r="AK7" i="2"/>
  <c r="S8" i="2"/>
  <c r="AG8" i="2"/>
  <c r="P9" i="2"/>
  <c r="AD9" i="2"/>
  <c r="K10" i="2"/>
  <c r="X10" i="2"/>
  <c r="AR10" i="2"/>
  <c r="T11" i="2"/>
  <c r="AH11" i="2"/>
  <c r="Q12" i="2"/>
  <c r="AE12" i="2"/>
  <c r="N13" i="2"/>
  <c r="AB13" i="2"/>
  <c r="K14" i="2"/>
  <c r="X14" i="2"/>
  <c r="AR14" i="2"/>
  <c r="AB15" i="2"/>
  <c r="V16" i="2"/>
  <c r="AB17" i="2"/>
  <c r="AT19" i="2"/>
  <c r="BL3" i="3"/>
  <c r="AE5" i="2"/>
  <c r="AI7" i="2"/>
  <c r="V10" i="2"/>
  <c r="W4" i="2"/>
  <c r="L6" i="2"/>
  <c r="R8" i="2"/>
  <c r="J10" i="2"/>
  <c r="L4" i="2"/>
  <c r="AA4" i="2"/>
  <c r="T5" i="2"/>
  <c r="AH5" i="2"/>
  <c r="O6" i="2"/>
  <c r="AC6" i="2"/>
  <c r="K7" i="2"/>
  <c r="X7" i="2"/>
  <c r="AR7" i="2"/>
  <c r="T8" i="2"/>
  <c r="AH8" i="2"/>
  <c r="Q9" i="2"/>
  <c r="AE9" i="2"/>
  <c r="L10" i="2"/>
  <c r="AA10" i="2"/>
  <c r="U11" i="2"/>
  <c r="AI11" i="2"/>
  <c r="R12" i="2"/>
  <c r="AF12" i="2"/>
  <c r="O13" i="2"/>
  <c r="AC13" i="2"/>
  <c r="L14" i="2"/>
  <c r="AA14" i="2"/>
  <c r="AT14" i="2"/>
  <c r="AF15" i="2"/>
  <c r="W16" i="2"/>
  <c r="AC17" i="2"/>
  <c r="U20" i="2"/>
  <c r="AR6" i="2"/>
  <c r="N9" i="2"/>
  <c r="AF11" i="2"/>
  <c r="AF5" i="2"/>
  <c r="O9" i="2"/>
  <c r="N4" i="2"/>
  <c r="AB4" i="2"/>
  <c r="U5" i="2"/>
  <c r="AI5" i="2"/>
  <c r="P6" i="2"/>
  <c r="AD6" i="2"/>
  <c r="L7" i="2"/>
  <c r="AA7" i="2"/>
  <c r="U8" i="2"/>
  <c r="AI8" i="2"/>
  <c r="R9" i="2"/>
  <c r="AF9" i="2"/>
  <c r="N10" i="2"/>
  <c r="AB10" i="2"/>
  <c r="V11" i="2"/>
  <c r="AJ11" i="2"/>
  <c r="S12" i="2"/>
  <c r="AG12" i="2"/>
  <c r="P13" i="2"/>
  <c r="AD13" i="2"/>
  <c r="N14" i="2"/>
  <c r="AB14" i="2"/>
  <c r="K15" i="2"/>
  <c r="AG15" i="2"/>
  <c r="X16" i="2"/>
  <c r="AK17" i="2"/>
  <c r="AC20" i="2"/>
  <c r="V4" i="2"/>
  <c r="X6" i="2"/>
  <c r="AE8" i="2"/>
  <c r="AJ10" i="2"/>
  <c r="AK4" i="2"/>
  <c r="AA6" i="2"/>
  <c r="AF8" i="2"/>
  <c r="O4" i="2"/>
  <c r="AC4" i="2"/>
  <c r="V5" i="2"/>
  <c r="AJ5" i="2"/>
  <c r="Q6" i="2"/>
  <c r="AE6" i="2"/>
  <c r="N7" i="2"/>
  <c r="AB7" i="2"/>
  <c r="V8" i="2"/>
  <c r="AJ8" i="2"/>
  <c r="S9" i="2"/>
  <c r="AG9" i="2"/>
  <c r="O10" i="2"/>
  <c r="AC10" i="2"/>
  <c r="J11" i="2"/>
  <c r="W11" i="2"/>
  <c r="AK11" i="2"/>
  <c r="T12" i="2"/>
  <c r="AH12" i="2"/>
  <c r="Q13" i="2"/>
  <c r="AE13" i="2"/>
  <c r="O14" i="2"/>
  <c r="AC14" i="2"/>
  <c r="L15" i="2"/>
  <c r="AH15" i="2"/>
  <c r="AD16" i="2"/>
  <c r="X21" i="2"/>
  <c r="K11" i="2"/>
  <c r="X11" i="2"/>
  <c r="AR11" i="2"/>
  <c r="U12" i="2"/>
  <c r="AI12" i="2"/>
  <c r="R13" i="2"/>
  <c r="AF13" i="2"/>
  <c r="P14" i="2"/>
  <c r="AD14" i="2"/>
  <c r="N15" i="2"/>
  <c r="AJ15" i="2"/>
  <c r="AE16" i="2"/>
  <c r="O18" i="2"/>
  <c r="AE4" i="2"/>
  <c r="AR5" i="2"/>
  <c r="AG6" i="2"/>
  <c r="K8" i="2"/>
  <c r="AR8" i="2"/>
  <c r="AI9" i="2"/>
  <c r="AE10" i="2"/>
  <c r="L11" i="2"/>
  <c r="AA11" i="2"/>
  <c r="V12" i="2"/>
  <c r="AJ12" i="2"/>
  <c r="S13" i="2"/>
  <c r="AG13" i="2"/>
  <c r="Q14" i="2"/>
  <c r="AE14" i="2"/>
  <c r="P15" i="2"/>
  <c r="AR15" i="2"/>
  <c r="AI16" i="2"/>
  <c r="Q18" i="2"/>
  <c r="O22" i="2"/>
  <c r="Q4" i="2"/>
  <c r="K5" i="2"/>
  <c r="X5" i="2"/>
  <c r="S6" i="2"/>
  <c r="P7" i="2"/>
  <c r="AD7" i="2"/>
  <c r="X8" i="2"/>
  <c r="U9" i="2"/>
  <c r="Q10" i="2"/>
  <c r="R4" i="2"/>
  <c r="AF4" i="2"/>
  <c r="L5" i="2"/>
  <c r="AA5" i="2"/>
  <c r="T6" i="2"/>
  <c r="AH6" i="2"/>
  <c r="Q7" i="2"/>
  <c r="AE7" i="2"/>
  <c r="L8" i="2"/>
  <c r="AA8" i="2"/>
  <c r="V9" i="2"/>
  <c r="AJ9" i="2"/>
  <c r="R10" i="2"/>
  <c r="AF10" i="2"/>
  <c r="N11" i="2"/>
  <c r="AB11" i="2"/>
  <c r="J12" i="2"/>
  <c r="W12" i="2"/>
  <c r="AK12" i="2"/>
  <c r="T13" i="2"/>
  <c r="AH13" i="2"/>
  <c r="R14" i="2"/>
  <c r="AF14" i="2"/>
  <c r="R15" i="2"/>
  <c r="J16" i="2"/>
  <c r="AK16" i="2"/>
  <c r="S18" i="2"/>
  <c r="J15" i="2"/>
  <c r="W15" i="2"/>
  <c r="AK15" i="2"/>
  <c r="U16" i="2"/>
  <c r="AJ16" i="2"/>
  <c r="AA17" i="2"/>
  <c r="P18" i="2"/>
  <c r="T19" i="2"/>
  <c r="AR21" i="2"/>
  <c r="AE17" i="2"/>
  <c r="U18" i="2"/>
  <c r="AF19" i="2"/>
  <c r="T22" i="2"/>
  <c r="O15" i="2"/>
  <c r="AC15" i="2"/>
  <c r="L16" i="2"/>
  <c r="AA16" i="2"/>
  <c r="N17" i="2"/>
  <c r="AG17" i="2"/>
  <c r="V18" i="2"/>
  <c r="AJ19" i="2"/>
  <c r="AH22" i="2"/>
  <c r="AD15" i="2"/>
  <c r="N16" i="2"/>
  <c r="AB16" i="2"/>
  <c r="O17" i="2"/>
  <c r="AH17" i="2"/>
  <c r="W18" i="2"/>
  <c r="L23" i="2"/>
  <c r="Q15" i="2"/>
  <c r="AE15" i="2"/>
  <c r="O16" i="2"/>
  <c r="AC16" i="2"/>
  <c r="P17" i="2"/>
  <c r="AI17" i="2"/>
  <c r="AD18" i="2"/>
  <c r="P20" i="2"/>
  <c r="W23" i="2"/>
  <c r="AF16" i="2"/>
  <c r="T17" i="2"/>
  <c r="J18" i="2"/>
  <c r="AK18" i="2"/>
  <c r="K21" i="2"/>
  <c r="U15" i="2"/>
  <c r="AI15" i="2"/>
  <c r="S16" i="2"/>
  <c r="AG16" i="2"/>
  <c r="U17" i="2"/>
  <c r="L18" i="2"/>
  <c r="N19" i="2"/>
  <c r="P21" i="2"/>
  <c r="BU3" i="3"/>
  <c r="BT3" i="3"/>
  <c r="BR3" i="3"/>
  <c r="BE3" i="3"/>
  <c r="BD3" i="3"/>
  <c r="K17" i="2"/>
  <c r="X17" i="2"/>
  <c r="AR17" i="2"/>
  <c r="T18" i="2"/>
  <c r="AH18" i="2"/>
  <c r="R19" i="2"/>
  <c r="AG19" i="2"/>
  <c r="V20" i="2"/>
  <c r="U21" i="2"/>
  <c r="Q22" i="2"/>
  <c r="N23" i="2"/>
  <c r="BB3" i="3"/>
  <c r="AI18" i="2"/>
  <c r="S19" i="2"/>
  <c r="AI19" i="2"/>
  <c r="X20" i="2"/>
  <c r="V21" i="2"/>
  <c r="S22" i="2"/>
  <c r="T23" i="2"/>
  <c r="AR19" i="2"/>
  <c r="AD20" i="2"/>
  <c r="AB21" i="2"/>
  <c r="U22" i="2"/>
  <c r="AA23" i="2"/>
  <c r="BQ3" i="3"/>
  <c r="AD17" i="2"/>
  <c r="K18" i="2"/>
  <c r="X18" i="2"/>
  <c r="AR18" i="2"/>
  <c r="V19" i="2"/>
  <c r="AF20" i="2"/>
  <c r="AC21" i="2"/>
  <c r="AB22" i="2"/>
  <c r="AB23" i="2"/>
  <c r="AA18" i="2"/>
  <c r="J19" i="2"/>
  <c r="W19" i="2"/>
  <c r="K20" i="2"/>
  <c r="AH20" i="2"/>
  <c r="AD21" i="2"/>
  <c r="AC22" i="2"/>
  <c r="AH23" i="2"/>
  <c r="AH16" i="2"/>
  <c r="R17" i="2"/>
  <c r="AF17" i="2"/>
  <c r="N18" i="2"/>
  <c r="AB18" i="2"/>
  <c r="K19" i="2"/>
  <c r="X19" i="2"/>
  <c r="L20" i="2"/>
  <c r="AI20" i="2"/>
  <c r="AI21" i="2"/>
  <c r="AE22" i="2"/>
  <c r="AK23" i="2"/>
  <c r="AC18" i="2"/>
  <c r="L19" i="2"/>
  <c r="AA19" i="2"/>
  <c r="O20" i="2"/>
  <c r="AJ20" i="2"/>
  <c r="AJ21" i="2"/>
  <c r="AG22" i="2"/>
  <c r="AE18" i="2"/>
  <c r="O19" i="2"/>
  <c r="AC19" i="2"/>
  <c r="R20" i="2"/>
  <c r="N21" i="2"/>
  <c r="AI22" i="2"/>
  <c r="AR16" i="2"/>
  <c r="V17" i="2"/>
  <c r="AJ17" i="2"/>
  <c r="R18" i="2"/>
  <c r="AF18" i="2"/>
  <c r="P19" i="2"/>
  <c r="AD19" i="2"/>
  <c r="T20" i="2"/>
  <c r="O21" i="2"/>
  <c r="N22" i="2"/>
  <c r="J23" i="2"/>
  <c r="AS9" i="2"/>
  <c r="AV12" i="2"/>
  <c r="AS14" i="2"/>
  <c r="AV17" i="2"/>
  <c r="AS19" i="2"/>
  <c r="S20" i="2"/>
  <c r="AG20" i="2"/>
  <c r="L21" i="2"/>
  <c r="AA21" i="2"/>
  <c r="AS21" i="2"/>
  <c r="R22" i="2"/>
  <c r="AF22" i="2"/>
  <c r="K23" i="2"/>
  <c r="X23" i="2"/>
  <c r="AV23" i="2"/>
  <c r="AU14" i="2"/>
  <c r="AS16" i="2"/>
  <c r="AU19" i="2"/>
  <c r="AU21" i="2"/>
  <c r="AV14" i="2"/>
  <c r="AT16" i="2"/>
  <c r="AV19" i="2"/>
  <c r="AV21" i="2"/>
  <c r="O23" i="2"/>
  <c r="AC23" i="2"/>
  <c r="AS18" i="2"/>
  <c r="AE19" i="2"/>
  <c r="J20" i="2"/>
  <c r="W20" i="2"/>
  <c r="AK20" i="2"/>
  <c r="Q21" i="2"/>
  <c r="AE21" i="2"/>
  <c r="V22" i="2"/>
  <c r="AJ22" i="2"/>
  <c r="P23" i="2"/>
  <c r="AD23" i="2"/>
  <c r="AS8" i="2"/>
  <c r="AS13" i="2"/>
  <c r="AT18" i="2"/>
  <c r="AR20" i="2"/>
  <c r="R21" i="2"/>
  <c r="AF21" i="2"/>
  <c r="J22" i="2"/>
  <c r="W22" i="2"/>
  <c r="AK22" i="2"/>
  <c r="Q23" i="2"/>
  <c r="AE23" i="2"/>
  <c r="AT6" i="2"/>
  <c r="AT8" i="2"/>
  <c r="AT13" i="2"/>
  <c r="AU18" i="2"/>
  <c r="AA20" i="2"/>
  <c r="AS20" i="2"/>
  <c r="S21" i="2"/>
  <c r="AG21" i="2"/>
  <c r="K22" i="2"/>
  <c r="X22" i="2"/>
  <c r="AR22" i="2"/>
  <c r="R23" i="2"/>
  <c r="AF23" i="2"/>
  <c r="AT11" i="2"/>
  <c r="AS5" i="2"/>
  <c r="AU8" i="2"/>
  <c r="AS10" i="2"/>
  <c r="AS15" i="2"/>
  <c r="AV18" i="2"/>
  <c r="AH19" i="2"/>
  <c r="N20" i="2"/>
  <c r="AB20" i="2"/>
  <c r="AT20" i="2"/>
  <c r="T21" i="2"/>
  <c r="AH21" i="2"/>
  <c r="L22" i="2"/>
  <c r="AA22" i="2"/>
  <c r="AS22" i="2"/>
  <c r="S23" i="2"/>
  <c r="AG23" i="2"/>
  <c r="AT15" i="2"/>
  <c r="AT22" i="2"/>
  <c r="AS12" i="2"/>
  <c r="AS17" i="2"/>
  <c r="U23" i="2"/>
  <c r="AI23" i="2"/>
  <c r="AV5" i="2"/>
  <c r="AS7" i="2"/>
  <c r="AT12" i="2"/>
  <c r="AT17" i="2"/>
  <c r="AK19" i="2"/>
  <c r="Q20" i="2"/>
  <c r="AE20" i="2"/>
  <c r="J21" i="2"/>
  <c r="W21" i="2"/>
  <c r="AK21" i="2"/>
  <c r="P22" i="2"/>
  <c r="AD22" i="2"/>
  <c r="V23" i="2"/>
  <c r="AJ23" i="2"/>
  <c r="AR23" i="2"/>
  <c r="AS23" i="2"/>
  <c r="AT23" i="2"/>
  <c r="AU23" i="2"/>
  <c r="G12" i="2" l="1"/>
  <c r="G18" i="2"/>
  <c r="Y6" i="2"/>
  <c r="G21" i="2"/>
  <c r="G5" i="2"/>
  <c r="G17" i="2"/>
  <c r="G8" i="2"/>
  <c r="G19" i="2"/>
  <c r="G14" i="2"/>
  <c r="I10" i="2"/>
  <c r="I5" i="2"/>
  <c r="G23" i="2"/>
  <c r="I16" i="2"/>
  <c r="AL8" i="2"/>
  <c r="AL5" i="2"/>
  <c r="AE3" i="3"/>
  <c r="AT3" i="3"/>
  <c r="AL14" i="2"/>
  <c r="Y13" i="2"/>
  <c r="AL4" i="2"/>
  <c r="I20" i="2"/>
  <c r="I8" i="2"/>
  <c r="I14" i="2"/>
  <c r="I6" i="2"/>
  <c r="I7" i="2"/>
  <c r="I9" i="2"/>
  <c r="I12" i="2"/>
  <c r="I15" i="2"/>
  <c r="Y14" i="2"/>
  <c r="AL11" i="2"/>
  <c r="AL12" i="2"/>
  <c r="AL6" i="2"/>
  <c r="Y5" i="2"/>
  <c r="I18" i="2"/>
  <c r="Y7" i="2"/>
  <c r="L3" i="2"/>
  <c r="Y16" i="2"/>
  <c r="I23" i="2"/>
  <c r="I11" i="2"/>
  <c r="Y10" i="2"/>
  <c r="Y4" i="2"/>
  <c r="Y9" i="2"/>
  <c r="AL15" i="2"/>
  <c r="AL10" i="2"/>
  <c r="Y8" i="2"/>
  <c r="AL7" i="2"/>
  <c r="Y12" i="2"/>
  <c r="Y11" i="2"/>
  <c r="Y15" i="2"/>
  <c r="AL13" i="2"/>
  <c r="AL9" i="2"/>
  <c r="P3" i="2"/>
  <c r="Y17" i="2"/>
  <c r="AL17" i="2"/>
  <c r="I19" i="2"/>
  <c r="I13" i="2"/>
  <c r="I21" i="2"/>
  <c r="U3" i="2"/>
  <c r="N3" i="2"/>
  <c r="AF3" i="2"/>
  <c r="X3" i="2"/>
  <c r="Y19" i="2"/>
  <c r="O3" i="2"/>
  <c r="AB3" i="2"/>
  <c r="I22" i="2"/>
  <c r="Q3" i="2"/>
  <c r="AE3" i="2"/>
  <c r="AA3" i="2"/>
  <c r="T3" i="2"/>
  <c r="AH3" i="2"/>
  <c r="AC3" i="2"/>
  <c r="K3" i="2"/>
  <c r="CF3" i="3"/>
  <c r="CG3" i="3" s="1"/>
  <c r="A3" i="3" s="1"/>
  <c r="CH3" i="3" s="1"/>
  <c r="I17" i="2"/>
  <c r="AL16" i="2"/>
  <c r="S3" i="2"/>
  <c r="AT3" i="2"/>
  <c r="AL23" i="2"/>
  <c r="AK3" i="2"/>
  <c r="R3" i="2"/>
  <c r="AJ3" i="2"/>
  <c r="AL18" i="2"/>
  <c r="V3" i="2"/>
  <c r="AI3" i="2"/>
  <c r="Y18" i="2"/>
  <c r="Y22" i="2"/>
  <c r="Y21" i="2"/>
  <c r="Y20" i="2"/>
  <c r="AG3" i="2"/>
  <c r="W3" i="2"/>
  <c r="AS3" i="2"/>
  <c r="AL19" i="2"/>
  <c r="AD3" i="2"/>
  <c r="AL22" i="2"/>
  <c r="AL20" i="2"/>
  <c r="J3" i="2"/>
  <c r="Y23" i="2"/>
  <c r="AL21" i="2"/>
  <c r="AV11" i="2" l="1"/>
  <c r="AU6" i="2"/>
  <c r="AV6" i="2"/>
  <c r="AV7" i="2"/>
  <c r="AU7" i="2"/>
  <c r="AV9" i="2"/>
  <c r="AU9" i="2"/>
  <c r="AV22" i="2"/>
  <c r="AU22" i="2"/>
  <c r="AU11" i="2"/>
  <c r="AU4" i="2"/>
  <c r="AV4" i="2"/>
  <c r="CJ3" i="3"/>
  <c r="CI3" i="3"/>
  <c r="AV20" i="2"/>
  <c r="Y3" i="2"/>
  <c r="AL3" i="2"/>
  <c r="I3" i="2"/>
  <c r="G9" i="2" l="1"/>
  <c r="G6" i="2"/>
  <c r="G11" i="2"/>
  <c r="G7" i="2"/>
  <c r="G22" i="2"/>
  <c r="G4" i="2"/>
  <c r="AU20" i="2"/>
  <c r="G20" i="2" s="1"/>
  <c r="AV15" i="2"/>
  <c r="AU15" i="2"/>
  <c r="AU10" i="2"/>
  <c r="AV10" i="2"/>
  <c r="AU13" i="2"/>
  <c r="AV13" i="2"/>
  <c r="AU16" i="2"/>
  <c r="AV16" i="2"/>
  <c r="G10" i="2" l="1"/>
  <c r="G15" i="2"/>
  <c r="G16" i="2"/>
  <c r="G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00000000-0006-0000-0000-000001000000}">
      <text>
        <r>
          <rPr>
            <sz val="11"/>
            <rFont val="Calibri"/>
            <family val="2"/>
            <charset val="238"/>
          </rPr>
          <t>{$form.identifier}</t>
        </r>
      </text>
    </comment>
    <comment ref="B4" authorId="0" shapeId="0" xr:uid="{00000000-0006-0000-0000-000002000000}">
      <text>
        <r>
          <rPr>
            <sz val="11"/>
            <rFont val="Calibri"/>
            <family val="2"/>
            <charset val="238"/>
          </rPr>
          <t>{$form.name}</t>
        </r>
      </text>
    </comment>
    <comment ref="B5" authorId="0" shapeId="0" xr:uid="{00000000-0006-0000-0000-000003000000}">
      <text>
        <r>
          <rPr>
            <sz val="11"/>
            <rFont val="Calibri"/>
            <family val="2"/>
            <charset val="238"/>
          </rPr>
          <t>{$form.frequency}</t>
        </r>
      </text>
    </comment>
    <comment ref="B6" authorId="0" shapeId="0" xr:uid="{00000000-0006-0000-0000-000004000000}">
      <text>
        <r>
          <rPr>
            <sz val="11"/>
            <rFont val="Calibri"/>
            <family val="2"/>
            <charset val="238"/>
          </rPr>
          <t>{$session.period}</t>
        </r>
      </text>
    </comment>
    <comment ref="B7" authorId="0" shapeId="0" xr:uid="{00000000-0006-0000-0000-000005000000}">
      <text>
        <r>
          <rPr>
            <sz val="11"/>
            <rFont val="Calibri"/>
            <family val="2"/>
            <charset val="238"/>
          </rPr>
          <t>StartYear</t>
        </r>
      </text>
    </comment>
    <comment ref="B8" authorId="0" shapeId="0" xr:uid="{00000000-0006-0000-0000-000006000000}">
      <text>
        <r>
          <rPr>
            <sz val="11"/>
            <rFont val="Calibri"/>
            <family val="2"/>
            <charset val="238"/>
          </rPr>
          <t>EndYear</t>
        </r>
      </text>
    </comment>
    <comment ref="B9" authorId="0" shapeId="0" xr:uid="{00000000-0006-0000-0000-000008000000}">
      <text>
        <r>
          <rPr>
            <sz val="11"/>
            <rFont val="Calibri"/>
            <family val="2"/>
            <charset val="238"/>
          </rPr>
          <t>{$dataentry.duedate}</t>
        </r>
      </text>
    </comment>
    <comment ref="B13" authorId="0" shapeId="0" xr:uid="{00000000-0006-0000-0000-000009000000}">
      <text>
        <r>
          <rPr>
            <sz val="11"/>
            <rFont val="Calibri"/>
            <family val="2"/>
            <charset val="238"/>
          </rPr>
          <t>{$environment.orgname}</t>
        </r>
      </text>
    </comment>
    <comment ref="B14" authorId="0" shapeId="0" xr:uid="{00000000-0006-0000-0000-00000A000000}">
      <text>
        <r>
          <rPr>
            <sz val="11"/>
            <rFont val="Calibri"/>
            <family val="2"/>
            <charset val="238"/>
          </rPr>
          <t>{$environment.orgaddress}</t>
        </r>
      </text>
    </comment>
    <comment ref="B15" authorId="0" shapeId="0" xr:uid="{00000000-0006-0000-0000-00000C000000}">
      <text>
        <r>
          <rPr>
            <sz val="11"/>
            <rFont val="Calibri"/>
            <family val="2"/>
            <charset val="238"/>
          </rPr>
          <t>{$environment.orgcode}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4" authorId="0" shapeId="0" xr:uid="{8E37D888-5596-42EB-8D31-AEBC508ECC8F}">
      <text>
        <r>
          <rPr>
            <sz val="11"/>
            <rFont val="Calibri"/>
            <family val="2"/>
            <charset val="238"/>
          </rPr>
          <t>Osszesito:Osszesito_VKR_Sorszam</t>
        </r>
      </text>
    </comment>
    <comment ref="B4" authorId="0" shapeId="0" xr:uid="{00000000-0006-0000-0100-000004000000}">
      <text>
        <r>
          <rPr>
            <sz val="11"/>
            <rFont val="Calibri"/>
            <family val="2"/>
            <charset val="238"/>
          </rPr>
          <t>Osszesito:Osszesito_VKR_Nev</t>
        </r>
      </text>
    </comment>
    <comment ref="C4" authorId="0" shapeId="0" xr:uid="{00000000-0006-0000-0100-000003000000}">
      <text>
        <r>
          <rPr>
            <sz val="11"/>
            <rFont val="Calibri"/>
            <family val="2"/>
            <charset val="238"/>
          </rPr>
          <t>Osszesito:Osszesito_VKR_Kod</t>
        </r>
      </text>
    </comment>
    <comment ref="D4" authorId="0" shapeId="0" xr:uid="{00000000-0006-0000-0100-000005000000}">
      <text>
        <r>
          <rPr>
            <sz val="11"/>
            <rFont val="Calibri"/>
            <family val="2"/>
            <charset val="238"/>
          </rPr>
          <t>Osszesito:Osszesito_ISA</t>
        </r>
      </text>
    </comment>
    <comment ref="E4" authorId="0" shapeId="0" xr:uid="{00000000-0006-0000-0100-000006000000}">
      <text>
        <r>
          <rPr>
            <sz val="11"/>
            <rFont val="Calibri"/>
            <family val="2"/>
            <charset val="238"/>
          </rPr>
          <t>Osszesito:Osszesito_EllatasertFelelos</t>
        </r>
      </text>
    </comment>
    <comment ref="F4" authorId="0" shapeId="0" xr:uid="{00000000-0006-0000-0100-000007000000}">
      <text>
        <r>
          <rPr>
            <sz val="11"/>
            <rFont val="Calibri"/>
            <family val="2"/>
            <charset val="238"/>
          </rPr>
          <t>Osszesito:Osszesito_EllatasiTerulet</t>
        </r>
      </text>
    </comment>
    <comment ref="A5" authorId="0" shapeId="0" xr:uid="{00000000-0006-0000-0100-000007000000}">
      <text>
        <r>
          <rPr>
            <sz val="11"/>
            <rFont val="Calibri"/>
            <family val="2"/>
            <charset val="238"/>
          </rPr>
          <t>Osszesito:Osszesito_VKR_Sorszam</t>
        </r>
      </text>
    </comment>
    <comment ref="B5" authorId="0" shapeId="0" xr:uid="{00000000-0006-0000-0100-000008000000}">
      <text>
        <r>
          <rPr>
            <sz val="11"/>
            <rFont val="Calibri"/>
            <family val="2"/>
            <charset val="238"/>
          </rPr>
          <t>Osszesito:Osszesito_VKR_Nev</t>
        </r>
      </text>
    </comment>
    <comment ref="C5" authorId="0" shapeId="0" xr:uid="{00000000-0006-0000-0100-000009000000}">
      <text>
        <r>
          <rPr>
            <sz val="11"/>
            <rFont val="Calibri"/>
            <family val="2"/>
            <charset val="238"/>
          </rPr>
          <t>Osszesito:Osszesito_VKR_Kod</t>
        </r>
      </text>
    </comment>
    <comment ref="D5" authorId="0" shapeId="0" xr:uid="{00000000-0006-0000-0100-00000A000000}">
      <text>
        <r>
          <rPr>
            <sz val="11"/>
            <rFont val="Calibri"/>
            <family val="2"/>
            <charset val="238"/>
          </rPr>
          <t>Osszesito:Osszesito_ISA</t>
        </r>
      </text>
    </comment>
    <comment ref="E5" authorId="0" shapeId="0" xr:uid="{00000000-0006-0000-0100-00000B000000}">
      <text>
        <r>
          <rPr>
            <sz val="11"/>
            <rFont val="Calibri"/>
            <family val="2"/>
            <charset val="238"/>
          </rPr>
          <t>Osszesito:Osszesito_EllatasertFelelos</t>
        </r>
      </text>
    </comment>
    <comment ref="F5" authorId="0" shapeId="0" xr:uid="{00000000-0006-0000-0100-00000C000000}">
      <text>
        <r>
          <rPr>
            <sz val="11"/>
            <rFont val="Calibri"/>
            <family val="2"/>
            <charset val="238"/>
          </rPr>
          <t>Osszesito:Osszesito_EllatasiTerulet</t>
        </r>
      </text>
    </comment>
    <comment ref="A6" authorId="0" shapeId="0" xr:uid="{00000000-0006-0000-0100-00000D000000}">
      <text>
        <r>
          <rPr>
            <sz val="11"/>
            <rFont val="Calibri"/>
            <family val="2"/>
            <charset val="238"/>
          </rPr>
          <t>Osszesito:Osszesito_VKR_Sorszam</t>
        </r>
      </text>
    </comment>
    <comment ref="B6" authorId="0" shapeId="0" xr:uid="{00000000-0006-0000-0100-00000E000000}">
      <text>
        <r>
          <rPr>
            <sz val="11"/>
            <rFont val="Calibri"/>
            <family val="2"/>
            <charset val="238"/>
          </rPr>
          <t>Osszesito:Osszesito_VKR_Nev</t>
        </r>
      </text>
    </comment>
    <comment ref="C6" authorId="0" shapeId="0" xr:uid="{00000000-0006-0000-0100-00000F000000}">
      <text>
        <r>
          <rPr>
            <sz val="11"/>
            <rFont val="Calibri"/>
            <family val="2"/>
            <charset val="238"/>
          </rPr>
          <t>Osszesito:Osszesito_VKR_Kod</t>
        </r>
      </text>
    </comment>
    <comment ref="D6" authorId="0" shapeId="0" xr:uid="{00000000-0006-0000-0100-000010000000}">
      <text>
        <r>
          <rPr>
            <sz val="11"/>
            <rFont val="Calibri"/>
            <family val="2"/>
            <charset val="238"/>
          </rPr>
          <t>Osszesito:Osszesito_ISA</t>
        </r>
      </text>
    </comment>
    <comment ref="E6" authorId="0" shapeId="0" xr:uid="{00000000-0006-0000-0100-000011000000}">
      <text>
        <r>
          <rPr>
            <sz val="11"/>
            <rFont val="Calibri"/>
            <family val="2"/>
            <charset val="238"/>
          </rPr>
          <t>Osszesito:Osszesito_EllatasertFelelos</t>
        </r>
      </text>
    </comment>
    <comment ref="F6" authorId="0" shapeId="0" xr:uid="{00000000-0006-0000-0100-000012000000}">
      <text>
        <r>
          <rPr>
            <sz val="11"/>
            <rFont val="Calibri"/>
            <family val="2"/>
            <charset val="238"/>
          </rPr>
          <t>Osszesito:Osszesito_EllatasiTerulet</t>
        </r>
      </text>
    </comment>
    <comment ref="A7" authorId="0" shapeId="0" xr:uid="{00000000-0006-0000-0100-000013000000}">
      <text>
        <r>
          <rPr>
            <sz val="11"/>
            <rFont val="Calibri"/>
            <family val="2"/>
            <charset val="238"/>
          </rPr>
          <t>Osszesito:Osszesito_VKR_Sorszam</t>
        </r>
      </text>
    </comment>
    <comment ref="B7" authorId="0" shapeId="0" xr:uid="{00000000-0006-0000-0100-000014000000}">
      <text>
        <r>
          <rPr>
            <sz val="11"/>
            <rFont val="Calibri"/>
            <family val="2"/>
            <charset val="238"/>
          </rPr>
          <t>Osszesito:Osszesito_VKR_Nev</t>
        </r>
      </text>
    </comment>
    <comment ref="C7" authorId="0" shapeId="0" xr:uid="{00000000-0006-0000-0100-000015000000}">
      <text>
        <r>
          <rPr>
            <sz val="11"/>
            <rFont val="Calibri"/>
            <family val="2"/>
            <charset val="238"/>
          </rPr>
          <t>Osszesito:Osszesito_VKR_Kod</t>
        </r>
      </text>
    </comment>
    <comment ref="D7" authorId="0" shapeId="0" xr:uid="{00000000-0006-0000-0100-000016000000}">
      <text>
        <r>
          <rPr>
            <sz val="11"/>
            <rFont val="Calibri"/>
            <family val="2"/>
            <charset val="238"/>
          </rPr>
          <t>Osszesito:Osszesito_ISA</t>
        </r>
      </text>
    </comment>
    <comment ref="E7" authorId="0" shapeId="0" xr:uid="{00000000-0006-0000-0100-000017000000}">
      <text>
        <r>
          <rPr>
            <sz val="11"/>
            <rFont val="Calibri"/>
            <family val="2"/>
            <charset val="238"/>
          </rPr>
          <t>Osszesito:Osszesito_EllatasertFelelos</t>
        </r>
      </text>
    </comment>
    <comment ref="F7" authorId="0" shapeId="0" xr:uid="{00000000-0006-0000-0100-000018000000}">
      <text>
        <r>
          <rPr>
            <sz val="11"/>
            <rFont val="Calibri"/>
            <family val="2"/>
            <charset val="238"/>
          </rPr>
          <t>Osszesito:Osszesito_EllatasiTerulet</t>
        </r>
      </text>
    </comment>
    <comment ref="A8" authorId="0" shapeId="0" xr:uid="{00000000-0006-0000-0100-000019000000}">
      <text>
        <r>
          <rPr>
            <sz val="11"/>
            <rFont val="Calibri"/>
            <family val="2"/>
            <charset val="238"/>
          </rPr>
          <t>Osszesito:Osszesito_VKR_Sorszam</t>
        </r>
      </text>
    </comment>
    <comment ref="B8" authorId="0" shapeId="0" xr:uid="{00000000-0006-0000-0100-00001A000000}">
      <text>
        <r>
          <rPr>
            <sz val="11"/>
            <rFont val="Calibri"/>
            <family val="2"/>
            <charset val="238"/>
          </rPr>
          <t>Osszesito:Osszesito_VKR_Nev</t>
        </r>
      </text>
    </comment>
    <comment ref="C8" authorId="0" shapeId="0" xr:uid="{00000000-0006-0000-0100-00001B000000}">
      <text>
        <r>
          <rPr>
            <sz val="11"/>
            <rFont val="Calibri"/>
            <family val="2"/>
            <charset val="238"/>
          </rPr>
          <t>Osszesito:Osszesito_VKR_Kod</t>
        </r>
      </text>
    </comment>
    <comment ref="D8" authorId="0" shapeId="0" xr:uid="{00000000-0006-0000-0100-00001C000000}">
      <text>
        <r>
          <rPr>
            <sz val="11"/>
            <rFont val="Calibri"/>
            <family val="2"/>
            <charset val="238"/>
          </rPr>
          <t>Osszesito:Osszesito_ISA</t>
        </r>
      </text>
    </comment>
    <comment ref="E8" authorId="0" shapeId="0" xr:uid="{00000000-0006-0000-0100-00001D000000}">
      <text>
        <r>
          <rPr>
            <sz val="11"/>
            <rFont val="Calibri"/>
            <family val="2"/>
            <charset val="238"/>
          </rPr>
          <t>Osszesito:Osszesito_EllatasertFelelos</t>
        </r>
      </text>
    </comment>
    <comment ref="F8" authorId="0" shapeId="0" xr:uid="{00000000-0006-0000-0100-00001E000000}">
      <text>
        <r>
          <rPr>
            <sz val="11"/>
            <rFont val="Calibri"/>
            <family val="2"/>
            <charset val="238"/>
          </rPr>
          <t>Osszesito:Osszesito_EllatasiTerulet</t>
        </r>
      </text>
    </comment>
    <comment ref="A9" authorId="0" shapeId="0" xr:uid="{00000000-0006-0000-0100-00001F000000}">
      <text>
        <r>
          <rPr>
            <sz val="11"/>
            <rFont val="Calibri"/>
            <family val="2"/>
            <charset val="238"/>
          </rPr>
          <t>Osszesito:Osszesito_VKR_Sorszam</t>
        </r>
      </text>
    </comment>
    <comment ref="B9" authorId="0" shapeId="0" xr:uid="{00000000-0006-0000-0100-000020000000}">
      <text>
        <r>
          <rPr>
            <sz val="11"/>
            <rFont val="Calibri"/>
            <family val="2"/>
            <charset val="238"/>
          </rPr>
          <t>Osszesito:Osszesito_VKR_Nev</t>
        </r>
      </text>
    </comment>
    <comment ref="C9" authorId="0" shapeId="0" xr:uid="{00000000-0006-0000-0100-000021000000}">
      <text>
        <r>
          <rPr>
            <sz val="11"/>
            <rFont val="Calibri"/>
            <family val="2"/>
            <charset val="238"/>
          </rPr>
          <t>Osszesito:Osszesito_VKR_Kod</t>
        </r>
      </text>
    </comment>
    <comment ref="D9" authorId="0" shapeId="0" xr:uid="{00000000-0006-0000-0100-000022000000}">
      <text>
        <r>
          <rPr>
            <sz val="11"/>
            <rFont val="Calibri"/>
            <family val="2"/>
            <charset val="238"/>
          </rPr>
          <t>Osszesito:Osszesito_ISA</t>
        </r>
      </text>
    </comment>
    <comment ref="E9" authorId="0" shapeId="0" xr:uid="{00000000-0006-0000-0100-000023000000}">
      <text>
        <r>
          <rPr>
            <sz val="11"/>
            <rFont val="Calibri"/>
            <family val="2"/>
            <charset val="238"/>
          </rPr>
          <t>Osszesito:Osszesito_EllatasertFelelos</t>
        </r>
      </text>
    </comment>
    <comment ref="F9" authorId="0" shapeId="0" xr:uid="{00000000-0006-0000-0100-000024000000}">
      <text>
        <r>
          <rPr>
            <sz val="11"/>
            <rFont val="Calibri"/>
            <family val="2"/>
            <charset val="238"/>
          </rPr>
          <t>Osszesito:Osszesito_EllatasiTerulet</t>
        </r>
      </text>
    </comment>
    <comment ref="A10" authorId="0" shapeId="0" xr:uid="{00000000-0006-0000-0100-000025000000}">
      <text>
        <r>
          <rPr>
            <sz val="11"/>
            <rFont val="Calibri"/>
            <family val="2"/>
            <charset val="238"/>
          </rPr>
          <t>Osszesito:Osszesito_VKR_Sorszam</t>
        </r>
      </text>
    </comment>
    <comment ref="B10" authorId="0" shapeId="0" xr:uid="{00000000-0006-0000-0100-000026000000}">
      <text>
        <r>
          <rPr>
            <sz val="11"/>
            <rFont val="Calibri"/>
            <family val="2"/>
            <charset val="238"/>
          </rPr>
          <t>Osszesito:Osszesito_VKR_Nev</t>
        </r>
      </text>
    </comment>
    <comment ref="C10" authorId="0" shapeId="0" xr:uid="{00000000-0006-0000-0100-000027000000}">
      <text>
        <r>
          <rPr>
            <sz val="11"/>
            <rFont val="Calibri"/>
            <family val="2"/>
            <charset val="238"/>
          </rPr>
          <t>Osszesito:Osszesito_VKR_Kod</t>
        </r>
      </text>
    </comment>
    <comment ref="D10" authorId="0" shapeId="0" xr:uid="{00000000-0006-0000-0100-000028000000}">
      <text>
        <r>
          <rPr>
            <sz val="11"/>
            <rFont val="Calibri"/>
            <family val="2"/>
            <charset val="238"/>
          </rPr>
          <t>Osszesito:Osszesito_ISA</t>
        </r>
      </text>
    </comment>
    <comment ref="E10" authorId="0" shapeId="0" xr:uid="{00000000-0006-0000-0100-000029000000}">
      <text>
        <r>
          <rPr>
            <sz val="11"/>
            <rFont val="Calibri"/>
            <family val="2"/>
            <charset val="238"/>
          </rPr>
          <t>Osszesito:Osszesito_EllatasertFelelos</t>
        </r>
      </text>
    </comment>
    <comment ref="F10" authorId="0" shapeId="0" xr:uid="{00000000-0006-0000-0100-00002A000000}">
      <text>
        <r>
          <rPr>
            <sz val="11"/>
            <rFont val="Calibri"/>
            <family val="2"/>
            <charset val="238"/>
          </rPr>
          <t>Osszesito:Osszesito_EllatasiTerulet</t>
        </r>
      </text>
    </comment>
    <comment ref="A11" authorId="0" shapeId="0" xr:uid="{00000000-0006-0000-0100-00002B000000}">
      <text>
        <r>
          <rPr>
            <sz val="11"/>
            <rFont val="Calibri"/>
            <family val="2"/>
            <charset val="238"/>
          </rPr>
          <t>Osszesito:Osszesito_VKR_Sorszam</t>
        </r>
      </text>
    </comment>
    <comment ref="B11" authorId="0" shapeId="0" xr:uid="{00000000-0006-0000-0100-00002C000000}">
      <text>
        <r>
          <rPr>
            <sz val="11"/>
            <rFont val="Calibri"/>
            <family val="2"/>
            <charset val="238"/>
          </rPr>
          <t>Osszesito:Osszesito_VKR_Nev</t>
        </r>
      </text>
    </comment>
    <comment ref="C11" authorId="0" shapeId="0" xr:uid="{00000000-0006-0000-0100-00002D000000}">
      <text>
        <r>
          <rPr>
            <sz val="11"/>
            <rFont val="Calibri"/>
            <family val="2"/>
            <charset val="238"/>
          </rPr>
          <t>Osszesito:Osszesito_VKR_Kod</t>
        </r>
      </text>
    </comment>
    <comment ref="D11" authorId="0" shapeId="0" xr:uid="{00000000-0006-0000-0100-00002E000000}">
      <text>
        <r>
          <rPr>
            <sz val="11"/>
            <rFont val="Calibri"/>
            <family val="2"/>
            <charset val="238"/>
          </rPr>
          <t>Osszesito:Osszesito_ISA</t>
        </r>
      </text>
    </comment>
    <comment ref="E11" authorId="0" shapeId="0" xr:uid="{00000000-0006-0000-0100-00002F000000}">
      <text>
        <r>
          <rPr>
            <sz val="11"/>
            <rFont val="Calibri"/>
            <family val="2"/>
            <charset val="238"/>
          </rPr>
          <t>Osszesito:Osszesito_EllatasertFelelos</t>
        </r>
      </text>
    </comment>
    <comment ref="F11" authorId="0" shapeId="0" xr:uid="{00000000-0006-0000-0100-000030000000}">
      <text>
        <r>
          <rPr>
            <sz val="11"/>
            <rFont val="Calibri"/>
            <family val="2"/>
            <charset val="238"/>
          </rPr>
          <t>Osszesito:Osszesito_EllatasiTerulet</t>
        </r>
      </text>
    </comment>
    <comment ref="A12" authorId="0" shapeId="0" xr:uid="{00000000-0006-0000-0100-000031000000}">
      <text>
        <r>
          <rPr>
            <sz val="11"/>
            <rFont val="Calibri"/>
            <family val="2"/>
            <charset val="238"/>
          </rPr>
          <t>Osszesito:Osszesito_VKR_Sorszam</t>
        </r>
      </text>
    </comment>
    <comment ref="B12" authorId="0" shapeId="0" xr:uid="{00000000-0006-0000-0100-000032000000}">
      <text>
        <r>
          <rPr>
            <sz val="11"/>
            <rFont val="Calibri"/>
            <family val="2"/>
            <charset val="238"/>
          </rPr>
          <t>Osszesito:Osszesito_VKR_Nev</t>
        </r>
      </text>
    </comment>
    <comment ref="C12" authorId="0" shapeId="0" xr:uid="{00000000-0006-0000-0100-000033000000}">
      <text>
        <r>
          <rPr>
            <sz val="11"/>
            <rFont val="Calibri"/>
            <family val="2"/>
            <charset val="238"/>
          </rPr>
          <t>Osszesito:Osszesito_VKR_Kod</t>
        </r>
      </text>
    </comment>
    <comment ref="D12" authorId="0" shapeId="0" xr:uid="{00000000-0006-0000-0100-000034000000}">
      <text>
        <r>
          <rPr>
            <sz val="11"/>
            <rFont val="Calibri"/>
            <family val="2"/>
            <charset val="238"/>
          </rPr>
          <t>Osszesito:Osszesito_ISA</t>
        </r>
      </text>
    </comment>
    <comment ref="E12" authorId="0" shapeId="0" xr:uid="{00000000-0006-0000-0100-000035000000}">
      <text>
        <r>
          <rPr>
            <sz val="11"/>
            <rFont val="Calibri"/>
            <family val="2"/>
            <charset val="238"/>
          </rPr>
          <t>Osszesito:Osszesito_EllatasertFelelos</t>
        </r>
      </text>
    </comment>
    <comment ref="F12" authorId="0" shapeId="0" xr:uid="{00000000-0006-0000-0100-000036000000}">
      <text>
        <r>
          <rPr>
            <sz val="11"/>
            <rFont val="Calibri"/>
            <family val="2"/>
            <charset val="238"/>
          </rPr>
          <t>Osszesito:Osszesito_EllatasiTerulet</t>
        </r>
      </text>
    </comment>
    <comment ref="A13" authorId="0" shapeId="0" xr:uid="{00000000-0006-0000-0100-000037000000}">
      <text>
        <r>
          <rPr>
            <sz val="11"/>
            <rFont val="Calibri"/>
            <family val="2"/>
            <charset val="238"/>
          </rPr>
          <t>Osszesito:Osszesito_VKR_Sorszam</t>
        </r>
      </text>
    </comment>
    <comment ref="B13" authorId="0" shapeId="0" xr:uid="{00000000-0006-0000-0100-000038000000}">
      <text>
        <r>
          <rPr>
            <sz val="11"/>
            <rFont val="Calibri"/>
            <family val="2"/>
            <charset val="238"/>
          </rPr>
          <t>Osszesito:Osszesito_VKR_Nev</t>
        </r>
      </text>
    </comment>
    <comment ref="C13" authorId="0" shapeId="0" xr:uid="{00000000-0006-0000-0100-000039000000}">
      <text>
        <r>
          <rPr>
            <sz val="11"/>
            <rFont val="Calibri"/>
            <family val="2"/>
            <charset val="238"/>
          </rPr>
          <t>Osszesito:Osszesito_VKR_Kod</t>
        </r>
      </text>
    </comment>
    <comment ref="D13" authorId="0" shapeId="0" xr:uid="{00000000-0006-0000-0100-00003A000000}">
      <text>
        <r>
          <rPr>
            <sz val="11"/>
            <rFont val="Calibri"/>
            <family val="2"/>
            <charset val="238"/>
          </rPr>
          <t>Osszesito:Osszesito_ISA</t>
        </r>
      </text>
    </comment>
    <comment ref="E13" authorId="0" shapeId="0" xr:uid="{00000000-0006-0000-0100-00003B000000}">
      <text>
        <r>
          <rPr>
            <sz val="11"/>
            <rFont val="Calibri"/>
            <family val="2"/>
            <charset val="238"/>
          </rPr>
          <t>Osszesito:Osszesito_EllatasertFelelos</t>
        </r>
      </text>
    </comment>
    <comment ref="F13" authorId="0" shapeId="0" xr:uid="{00000000-0006-0000-0100-00003C000000}">
      <text>
        <r>
          <rPr>
            <sz val="11"/>
            <rFont val="Calibri"/>
            <family val="2"/>
            <charset val="238"/>
          </rPr>
          <t>Osszesito:Osszesito_EllatasiTerulet</t>
        </r>
      </text>
    </comment>
    <comment ref="A14" authorId="0" shapeId="0" xr:uid="{00000000-0006-0000-0100-00003D000000}">
      <text>
        <r>
          <rPr>
            <sz val="11"/>
            <rFont val="Calibri"/>
            <family val="2"/>
            <charset val="238"/>
          </rPr>
          <t>Osszesito:Osszesito_VKR_Sorszam</t>
        </r>
      </text>
    </comment>
    <comment ref="B14" authorId="0" shapeId="0" xr:uid="{00000000-0006-0000-0100-00003E000000}">
      <text>
        <r>
          <rPr>
            <sz val="11"/>
            <rFont val="Calibri"/>
            <family val="2"/>
            <charset val="238"/>
          </rPr>
          <t>Osszesito:Osszesito_VKR_Nev</t>
        </r>
      </text>
    </comment>
    <comment ref="C14" authorId="0" shapeId="0" xr:uid="{00000000-0006-0000-0100-00003F000000}">
      <text>
        <r>
          <rPr>
            <sz val="11"/>
            <rFont val="Calibri"/>
            <family val="2"/>
            <charset val="238"/>
          </rPr>
          <t>Osszesito:Osszesito_VKR_Kod</t>
        </r>
      </text>
    </comment>
    <comment ref="D14" authorId="0" shapeId="0" xr:uid="{00000000-0006-0000-0100-000040000000}">
      <text>
        <r>
          <rPr>
            <sz val="11"/>
            <rFont val="Calibri"/>
            <family val="2"/>
            <charset val="238"/>
          </rPr>
          <t>Osszesito:Osszesito_ISA</t>
        </r>
      </text>
    </comment>
    <comment ref="E14" authorId="0" shapeId="0" xr:uid="{00000000-0006-0000-0100-000041000000}">
      <text>
        <r>
          <rPr>
            <sz val="11"/>
            <rFont val="Calibri"/>
            <family val="2"/>
            <charset val="238"/>
          </rPr>
          <t>Osszesito:Osszesito_EllatasertFelelos</t>
        </r>
      </text>
    </comment>
    <comment ref="F14" authorId="0" shapeId="0" xr:uid="{00000000-0006-0000-0100-000042000000}">
      <text>
        <r>
          <rPr>
            <sz val="11"/>
            <rFont val="Calibri"/>
            <family val="2"/>
            <charset val="238"/>
          </rPr>
          <t>Osszesito:Osszesito_EllatasiTerulet</t>
        </r>
      </text>
    </comment>
    <comment ref="A15" authorId="0" shapeId="0" xr:uid="{00000000-0006-0000-0100-000043000000}">
      <text>
        <r>
          <rPr>
            <sz val="11"/>
            <rFont val="Calibri"/>
            <family val="2"/>
            <charset val="238"/>
          </rPr>
          <t>Osszesito:Osszesito_VKR_Sorszam</t>
        </r>
      </text>
    </comment>
    <comment ref="B15" authorId="0" shapeId="0" xr:uid="{00000000-0006-0000-0100-000044000000}">
      <text>
        <r>
          <rPr>
            <sz val="11"/>
            <rFont val="Calibri"/>
            <family val="2"/>
            <charset val="238"/>
          </rPr>
          <t>Osszesito:Osszesito_VKR_Nev</t>
        </r>
      </text>
    </comment>
    <comment ref="C15" authorId="0" shapeId="0" xr:uid="{00000000-0006-0000-0100-000045000000}">
      <text>
        <r>
          <rPr>
            <sz val="11"/>
            <rFont val="Calibri"/>
            <family val="2"/>
            <charset val="238"/>
          </rPr>
          <t>Osszesito:Osszesito_VKR_Kod</t>
        </r>
      </text>
    </comment>
    <comment ref="D15" authorId="0" shapeId="0" xr:uid="{00000000-0006-0000-0100-000046000000}">
      <text>
        <r>
          <rPr>
            <sz val="11"/>
            <rFont val="Calibri"/>
            <family val="2"/>
            <charset val="238"/>
          </rPr>
          <t>Osszesito:Osszesito_ISA</t>
        </r>
      </text>
    </comment>
    <comment ref="E15" authorId="0" shapeId="0" xr:uid="{00000000-0006-0000-0100-000047000000}">
      <text>
        <r>
          <rPr>
            <sz val="11"/>
            <rFont val="Calibri"/>
            <family val="2"/>
            <charset val="238"/>
          </rPr>
          <t>Osszesito:Osszesito_EllatasertFelelos</t>
        </r>
      </text>
    </comment>
    <comment ref="F15" authorId="0" shapeId="0" xr:uid="{00000000-0006-0000-0100-000048000000}">
      <text>
        <r>
          <rPr>
            <sz val="11"/>
            <rFont val="Calibri"/>
            <family val="2"/>
            <charset val="238"/>
          </rPr>
          <t>Osszesito:Osszesito_EllatasiTerulet</t>
        </r>
      </text>
    </comment>
    <comment ref="A16" authorId="0" shapeId="0" xr:uid="{00000000-0006-0000-0100-000049000000}">
      <text>
        <r>
          <rPr>
            <sz val="11"/>
            <rFont val="Calibri"/>
            <family val="2"/>
            <charset val="238"/>
          </rPr>
          <t>Osszesito:Osszesito_VKR_Sorszam</t>
        </r>
      </text>
    </comment>
    <comment ref="B16" authorId="0" shapeId="0" xr:uid="{00000000-0006-0000-0100-00004A000000}">
      <text>
        <r>
          <rPr>
            <sz val="11"/>
            <rFont val="Calibri"/>
            <family val="2"/>
            <charset val="238"/>
          </rPr>
          <t>Osszesito:Osszesito_VKR_Nev</t>
        </r>
      </text>
    </comment>
    <comment ref="C16" authorId="0" shapeId="0" xr:uid="{00000000-0006-0000-0100-00004B000000}">
      <text>
        <r>
          <rPr>
            <sz val="11"/>
            <rFont val="Calibri"/>
            <family val="2"/>
            <charset val="238"/>
          </rPr>
          <t>Osszesito:Osszesito_VKR_Kod</t>
        </r>
      </text>
    </comment>
    <comment ref="D16" authorId="0" shapeId="0" xr:uid="{00000000-0006-0000-0100-00004C000000}">
      <text>
        <r>
          <rPr>
            <sz val="11"/>
            <rFont val="Calibri"/>
            <family val="2"/>
            <charset val="238"/>
          </rPr>
          <t>Osszesito:Osszesito_ISA</t>
        </r>
      </text>
    </comment>
    <comment ref="E16" authorId="0" shapeId="0" xr:uid="{00000000-0006-0000-0100-00004D000000}">
      <text>
        <r>
          <rPr>
            <sz val="11"/>
            <rFont val="Calibri"/>
            <family val="2"/>
            <charset val="238"/>
          </rPr>
          <t>Osszesito:Osszesito_EllatasertFelelos</t>
        </r>
      </text>
    </comment>
    <comment ref="F16" authorId="0" shapeId="0" xr:uid="{00000000-0006-0000-0100-00004E000000}">
      <text>
        <r>
          <rPr>
            <sz val="11"/>
            <rFont val="Calibri"/>
            <family val="2"/>
            <charset val="238"/>
          </rPr>
          <t>Osszesito:Osszesito_EllatasiTerulet</t>
        </r>
      </text>
    </comment>
    <comment ref="A17" authorId="0" shapeId="0" xr:uid="{00000000-0006-0000-0100-00004F000000}">
      <text>
        <r>
          <rPr>
            <sz val="11"/>
            <rFont val="Calibri"/>
            <family val="2"/>
            <charset val="238"/>
          </rPr>
          <t>Osszesito:Osszesito_VKR_Sorszam</t>
        </r>
      </text>
    </comment>
    <comment ref="B17" authorId="0" shapeId="0" xr:uid="{00000000-0006-0000-0100-000050000000}">
      <text>
        <r>
          <rPr>
            <sz val="11"/>
            <rFont val="Calibri"/>
            <family val="2"/>
            <charset val="238"/>
          </rPr>
          <t>Osszesito:Osszesito_VKR_Nev</t>
        </r>
      </text>
    </comment>
    <comment ref="C17" authorId="0" shapeId="0" xr:uid="{00000000-0006-0000-0100-000051000000}">
      <text>
        <r>
          <rPr>
            <sz val="11"/>
            <rFont val="Calibri"/>
            <family val="2"/>
            <charset val="238"/>
          </rPr>
          <t>Osszesito:Osszesito_VKR_Kod</t>
        </r>
      </text>
    </comment>
    <comment ref="D17" authorId="0" shapeId="0" xr:uid="{00000000-0006-0000-0100-000052000000}">
      <text>
        <r>
          <rPr>
            <sz val="11"/>
            <rFont val="Calibri"/>
            <family val="2"/>
            <charset val="238"/>
          </rPr>
          <t>Osszesito:Osszesito_ISA</t>
        </r>
      </text>
    </comment>
    <comment ref="E17" authorId="0" shapeId="0" xr:uid="{00000000-0006-0000-0100-000053000000}">
      <text>
        <r>
          <rPr>
            <sz val="11"/>
            <rFont val="Calibri"/>
            <family val="2"/>
            <charset val="238"/>
          </rPr>
          <t>Osszesito:Osszesito_EllatasertFelelos</t>
        </r>
      </text>
    </comment>
    <comment ref="F17" authorId="0" shapeId="0" xr:uid="{00000000-0006-0000-0100-000054000000}">
      <text>
        <r>
          <rPr>
            <sz val="11"/>
            <rFont val="Calibri"/>
            <family val="2"/>
            <charset val="238"/>
          </rPr>
          <t>Osszesito:Osszesito_EllatasiTerulet</t>
        </r>
      </text>
    </comment>
    <comment ref="A18" authorId="0" shapeId="0" xr:uid="{00000000-0006-0000-0100-000055000000}">
      <text>
        <r>
          <rPr>
            <sz val="11"/>
            <rFont val="Calibri"/>
            <family val="2"/>
            <charset val="238"/>
          </rPr>
          <t>Osszesito:Osszesito_VKR_Sorszam</t>
        </r>
      </text>
    </comment>
    <comment ref="B18" authorId="0" shapeId="0" xr:uid="{00000000-0006-0000-0100-000056000000}">
      <text>
        <r>
          <rPr>
            <sz val="11"/>
            <rFont val="Calibri"/>
            <family val="2"/>
            <charset val="238"/>
          </rPr>
          <t>Osszesito:Osszesito_VKR_Nev</t>
        </r>
      </text>
    </comment>
    <comment ref="C18" authorId="0" shapeId="0" xr:uid="{00000000-0006-0000-0100-000057000000}">
      <text>
        <r>
          <rPr>
            <sz val="11"/>
            <rFont val="Calibri"/>
            <family val="2"/>
            <charset val="238"/>
          </rPr>
          <t>Osszesito:Osszesito_VKR_Kod</t>
        </r>
      </text>
    </comment>
    <comment ref="D18" authorId="0" shapeId="0" xr:uid="{00000000-0006-0000-0100-000058000000}">
      <text>
        <r>
          <rPr>
            <sz val="11"/>
            <rFont val="Calibri"/>
            <family val="2"/>
            <charset val="238"/>
          </rPr>
          <t>Osszesito:Osszesito_ISA</t>
        </r>
      </text>
    </comment>
    <comment ref="E18" authorId="0" shapeId="0" xr:uid="{00000000-0006-0000-0100-000059000000}">
      <text>
        <r>
          <rPr>
            <sz val="11"/>
            <rFont val="Calibri"/>
            <family val="2"/>
            <charset val="238"/>
          </rPr>
          <t>Osszesito:Osszesito_EllatasertFelelos</t>
        </r>
      </text>
    </comment>
    <comment ref="F18" authorId="0" shapeId="0" xr:uid="{00000000-0006-0000-0100-00005A000000}">
      <text>
        <r>
          <rPr>
            <sz val="11"/>
            <rFont val="Calibri"/>
            <family val="2"/>
            <charset val="238"/>
          </rPr>
          <t>Osszesito:Osszesito_EllatasiTerulet</t>
        </r>
      </text>
    </comment>
    <comment ref="A19" authorId="0" shapeId="0" xr:uid="{00000000-0006-0000-0100-00005B000000}">
      <text>
        <r>
          <rPr>
            <sz val="11"/>
            <rFont val="Calibri"/>
            <family val="2"/>
            <charset val="238"/>
          </rPr>
          <t>Osszesito:Osszesito_VKR_Sorszam</t>
        </r>
      </text>
    </comment>
    <comment ref="B19" authorId="0" shapeId="0" xr:uid="{00000000-0006-0000-0100-00005C000000}">
      <text>
        <r>
          <rPr>
            <sz val="11"/>
            <rFont val="Calibri"/>
            <family val="2"/>
            <charset val="238"/>
          </rPr>
          <t>Osszesito:Osszesito_VKR_Nev</t>
        </r>
      </text>
    </comment>
    <comment ref="C19" authorId="0" shapeId="0" xr:uid="{00000000-0006-0000-0100-00005D000000}">
      <text>
        <r>
          <rPr>
            <sz val="11"/>
            <rFont val="Calibri"/>
            <family val="2"/>
            <charset val="238"/>
          </rPr>
          <t>Osszesito:Osszesito_VKR_Kod</t>
        </r>
      </text>
    </comment>
    <comment ref="D19" authorId="0" shapeId="0" xr:uid="{00000000-0006-0000-0100-00005E000000}">
      <text>
        <r>
          <rPr>
            <sz val="11"/>
            <rFont val="Calibri"/>
            <family val="2"/>
            <charset val="238"/>
          </rPr>
          <t>Osszesito:Osszesito_ISA</t>
        </r>
      </text>
    </comment>
    <comment ref="E19" authorId="0" shapeId="0" xr:uid="{00000000-0006-0000-0100-00005F000000}">
      <text>
        <r>
          <rPr>
            <sz val="11"/>
            <rFont val="Calibri"/>
            <family val="2"/>
            <charset val="238"/>
          </rPr>
          <t>Osszesito:Osszesito_EllatasertFelelos</t>
        </r>
      </text>
    </comment>
    <comment ref="F19" authorId="0" shapeId="0" xr:uid="{00000000-0006-0000-0100-000060000000}">
      <text>
        <r>
          <rPr>
            <sz val="11"/>
            <rFont val="Calibri"/>
            <family val="2"/>
            <charset val="238"/>
          </rPr>
          <t>Osszesito:Osszesito_EllatasiTerulet</t>
        </r>
      </text>
    </comment>
    <comment ref="A20" authorId="0" shapeId="0" xr:uid="{00000000-0006-0000-0100-000061000000}">
      <text>
        <r>
          <rPr>
            <sz val="11"/>
            <rFont val="Calibri"/>
            <family val="2"/>
            <charset val="238"/>
          </rPr>
          <t>Osszesito:Osszesito_VKR_Sorszam</t>
        </r>
      </text>
    </comment>
    <comment ref="B20" authorId="0" shapeId="0" xr:uid="{00000000-0006-0000-0100-000062000000}">
      <text>
        <r>
          <rPr>
            <sz val="11"/>
            <rFont val="Calibri"/>
            <family val="2"/>
            <charset val="238"/>
          </rPr>
          <t>Osszesito:Osszesito_VKR_Nev</t>
        </r>
      </text>
    </comment>
    <comment ref="C20" authorId="0" shapeId="0" xr:uid="{00000000-0006-0000-0100-000063000000}">
      <text>
        <r>
          <rPr>
            <sz val="11"/>
            <rFont val="Calibri"/>
            <family val="2"/>
            <charset val="238"/>
          </rPr>
          <t>Osszesito:Osszesito_VKR_Kod</t>
        </r>
      </text>
    </comment>
    <comment ref="D20" authorId="0" shapeId="0" xr:uid="{00000000-0006-0000-0100-000064000000}">
      <text>
        <r>
          <rPr>
            <sz val="11"/>
            <rFont val="Calibri"/>
            <family val="2"/>
            <charset val="238"/>
          </rPr>
          <t>Osszesito:Osszesito_ISA</t>
        </r>
      </text>
    </comment>
    <comment ref="E20" authorId="0" shapeId="0" xr:uid="{00000000-0006-0000-0100-000065000000}">
      <text>
        <r>
          <rPr>
            <sz val="11"/>
            <rFont val="Calibri"/>
            <family val="2"/>
            <charset val="238"/>
          </rPr>
          <t>Osszesito:Osszesito_EllatasertFelelos</t>
        </r>
      </text>
    </comment>
    <comment ref="F20" authorId="0" shapeId="0" xr:uid="{00000000-0006-0000-0100-000066000000}">
      <text>
        <r>
          <rPr>
            <sz val="11"/>
            <rFont val="Calibri"/>
            <family val="2"/>
            <charset val="238"/>
          </rPr>
          <t>Osszesito:Osszesito_EllatasiTerulet</t>
        </r>
      </text>
    </comment>
    <comment ref="A21" authorId="0" shapeId="0" xr:uid="{00000000-0006-0000-0100-000067000000}">
      <text>
        <r>
          <rPr>
            <sz val="11"/>
            <rFont val="Calibri"/>
            <family val="2"/>
            <charset val="238"/>
          </rPr>
          <t>Osszesito:Osszesito_VKR_Sorszam</t>
        </r>
      </text>
    </comment>
    <comment ref="B21" authorId="0" shapeId="0" xr:uid="{00000000-0006-0000-0100-000068000000}">
      <text>
        <r>
          <rPr>
            <sz val="11"/>
            <rFont val="Calibri"/>
            <family val="2"/>
            <charset val="238"/>
          </rPr>
          <t>Osszesito:Osszesito_VKR_Nev</t>
        </r>
      </text>
    </comment>
    <comment ref="C21" authorId="0" shapeId="0" xr:uid="{00000000-0006-0000-0100-000069000000}">
      <text>
        <r>
          <rPr>
            <sz val="11"/>
            <rFont val="Calibri"/>
            <family val="2"/>
            <charset val="238"/>
          </rPr>
          <t>Osszesito:Osszesito_VKR_Kod</t>
        </r>
      </text>
    </comment>
    <comment ref="D21" authorId="0" shapeId="0" xr:uid="{00000000-0006-0000-0100-00006A000000}">
      <text>
        <r>
          <rPr>
            <sz val="11"/>
            <rFont val="Calibri"/>
            <family val="2"/>
            <charset val="238"/>
          </rPr>
          <t>Osszesito:Osszesito_ISA</t>
        </r>
      </text>
    </comment>
    <comment ref="E21" authorId="0" shapeId="0" xr:uid="{00000000-0006-0000-0100-00006B000000}">
      <text>
        <r>
          <rPr>
            <sz val="11"/>
            <rFont val="Calibri"/>
            <family val="2"/>
            <charset val="238"/>
          </rPr>
          <t>Osszesito:Osszesito_EllatasertFelelos</t>
        </r>
      </text>
    </comment>
    <comment ref="F21" authorId="0" shapeId="0" xr:uid="{00000000-0006-0000-0100-00006C000000}">
      <text>
        <r>
          <rPr>
            <sz val="11"/>
            <rFont val="Calibri"/>
            <family val="2"/>
            <charset val="238"/>
          </rPr>
          <t>Osszesito:Osszesito_EllatasiTerulet</t>
        </r>
      </text>
    </comment>
    <comment ref="A22" authorId="0" shapeId="0" xr:uid="{00000000-0006-0000-0100-00006D000000}">
      <text>
        <r>
          <rPr>
            <sz val="11"/>
            <rFont val="Calibri"/>
            <family val="2"/>
            <charset val="238"/>
          </rPr>
          <t>Osszesito:Osszesito_VKR_Sorszam</t>
        </r>
      </text>
    </comment>
    <comment ref="B22" authorId="0" shapeId="0" xr:uid="{00000000-0006-0000-0100-00006E000000}">
      <text>
        <r>
          <rPr>
            <sz val="11"/>
            <rFont val="Calibri"/>
            <family val="2"/>
            <charset val="238"/>
          </rPr>
          <t>Osszesito:Osszesito_VKR_Nev</t>
        </r>
      </text>
    </comment>
    <comment ref="C22" authorId="0" shapeId="0" xr:uid="{00000000-0006-0000-0100-00006F000000}">
      <text>
        <r>
          <rPr>
            <sz val="11"/>
            <rFont val="Calibri"/>
            <family val="2"/>
            <charset val="238"/>
          </rPr>
          <t>Osszesito:Osszesito_VKR_Kod</t>
        </r>
      </text>
    </comment>
    <comment ref="D22" authorId="0" shapeId="0" xr:uid="{00000000-0006-0000-0100-000070000000}">
      <text>
        <r>
          <rPr>
            <sz val="11"/>
            <rFont val="Calibri"/>
            <family val="2"/>
            <charset val="238"/>
          </rPr>
          <t>Osszesito:Osszesito_ISA</t>
        </r>
      </text>
    </comment>
    <comment ref="E22" authorId="0" shapeId="0" xr:uid="{00000000-0006-0000-0100-000071000000}">
      <text>
        <r>
          <rPr>
            <sz val="11"/>
            <rFont val="Calibri"/>
            <family val="2"/>
            <charset val="238"/>
          </rPr>
          <t>Osszesito:Osszesito_EllatasertFelelos</t>
        </r>
      </text>
    </comment>
    <comment ref="F22" authorId="0" shapeId="0" xr:uid="{00000000-0006-0000-0100-000072000000}">
      <text>
        <r>
          <rPr>
            <sz val="11"/>
            <rFont val="Calibri"/>
            <family val="2"/>
            <charset val="238"/>
          </rPr>
          <t>Osszesito:Osszesito_EllatasiTerulet</t>
        </r>
      </text>
    </comment>
    <comment ref="A23" authorId="0" shapeId="0" xr:uid="{00000000-0006-0000-0100-000073000000}">
      <text>
        <r>
          <rPr>
            <sz val="11"/>
            <rFont val="Calibri"/>
            <family val="2"/>
            <charset val="238"/>
          </rPr>
          <t>Osszesito:Osszesito_VKR_Sorszam</t>
        </r>
      </text>
    </comment>
    <comment ref="B23" authorId="0" shapeId="0" xr:uid="{00000000-0006-0000-0100-000074000000}">
      <text>
        <r>
          <rPr>
            <sz val="11"/>
            <rFont val="Calibri"/>
            <family val="2"/>
            <charset val="238"/>
          </rPr>
          <t>Osszesito:Osszesito_VKR_Nev</t>
        </r>
      </text>
    </comment>
    <comment ref="C23" authorId="0" shapeId="0" xr:uid="{00000000-0006-0000-0100-000075000000}">
      <text>
        <r>
          <rPr>
            <sz val="11"/>
            <rFont val="Calibri"/>
            <family val="2"/>
            <charset val="238"/>
          </rPr>
          <t>Osszesito:Osszesito_VKR_Kod</t>
        </r>
      </text>
    </comment>
    <comment ref="D23" authorId="0" shapeId="0" xr:uid="{00000000-0006-0000-0100-000076000000}">
      <text>
        <r>
          <rPr>
            <sz val="11"/>
            <rFont val="Calibri"/>
            <family val="2"/>
            <charset val="238"/>
          </rPr>
          <t>Osszesito:Osszesito_ISA</t>
        </r>
      </text>
    </comment>
    <comment ref="E23" authorId="0" shapeId="0" xr:uid="{00000000-0006-0000-0100-000077000000}">
      <text>
        <r>
          <rPr>
            <sz val="11"/>
            <rFont val="Calibri"/>
            <family val="2"/>
            <charset val="238"/>
          </rPr>
          <t>Osszesito:Osszesito_EllatasertFelelos</t>
        </r>
      </text>
    </comment>
    <comment ref="F23" authorId="0" shapeId="0" xr:uid="{00000000-0006-0000-0100-000078000000}">
      <text>
        <r>
          <rPr>
            <sz val="11"/>
            <rFont val="Calibri"/>
            <family val="2"/>
            <charset val="238"/>
          </rPr>
          <t>Osszesito:Osszesito_EllatasiTerulet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Anonymous</author>
    <author>Szalamin Róbert</author>
  </authors>
  <commentList>
    <comment ref="B3" authorId="0" shapeId="0" xr:uid="{6EC9C8CD-9BED-4B6D-91AA-2E97E6289BD8}">
      <text>
        <r>
          <rPr>
            <sz val="11"/>
            <rFont val="Calibri"/>
          </rPr>
          <t>SZV_B:FontossagiSorrent</t>
        </r>
      </text>
    </comment>
    <comment ref="C3" authorId="0" shapeId="0" xr:uid="{DE6414B0-7D9F-4C5E-81D8-416BF21B5F22}">
      <text>
        <r>
          <rPr>
            <sz val="11"/>
            <rFont val="Calibri"/>
          </rPr>
          <t>SZV_B:FeladatKategoria</t>
        </r>
      </text>
    </comment>
    <comment ref="D3" authorId="0" shapeId="0" xr:uid="{93037B74-1500-43B1-BB89-05F9D17D3965}">
      <text>
        <r>
          <rPr>
            <sz val="11"/>
            <rFont val="Calibri"/>
          </rPr>
          <t>SZV_B:FeladatMegnevezes</t>
        </r>
      </text>
    </comment>
    <comment ref="E3" authorId="0" shapeId="0" xr:uid="{2FA48850-6624-41ED-AD6C-F6FBE01BE033}">
      <text>
        <r>
          <rPr>
            <sz val="11"/>
            <rFont val="Calibri"/>
          </rPr>
          <t>SZV_B:ElviEngedelySzam</t>
        </r>
      </text>
    </comment>
    <comment ref="F3" authorId="0" shapeId="0" xr:uid="{168B98DF-52A6-42E2-8C2E-77D5711F4AAD}">
      <text>
        <r>
          <rPr>
            <sz val="11"/>
            <rFont val="Calibri"/>
          </rPr>
          <t>SZV_B:VKR_Kod</t>
        </r>
      </text>
    </comment>
    <comment ref="G3" authorId="0" shapeId="0" xr:uid="{BFF7E253-2977-4EFA-B425-5A34041E038D}">
      <text>
        <r>
          <rPr>
            <sz val="11"/>
            <rFont val="Calibri"/>
          </rPr>
          <t>SZV_B:VKR_Nev</t>
        </r>
      </text>
    </comment>
    <comment ref="H3" authorId="0" shapeId="0" xr:uid="{4F03B0F7-247B-477E-9229-5F08AE243F3E}">
      <text>
        <r>
          <rPr>
            <sz val="11"/>
            <rFont val="Calibri"/>
          </rPr>
          <t>SZV_B:FeladatAzonosito</t>
        </r>
      </text>
    </comment>
    <comment ref="I3" authorId="0" shapeId="0" xr:uid="{5B3285AE-8C55-4A6D-B211-F7CBCA9B4EFB}">
      <text>
        <r>
          <rPr>
            <sz val="11"/>
            <rFont val="Calibri"/>
          </rPr>
          <t>SZV_B:EllatasiTerulet</t>
        </r>
      </text>
    </comment>
    <comment ref="J3" authorId="0" shapeId="0" xr:uid="{FF3FD775-91DC-4774-A023-86096EE3F08F}">
      <text>
        <r>
          <rPr>
            <sz val="11"/>
            <rFont val="Calibri"/>
          </rPr>
          <t>SZV_B:EllatasertFelelos</t>
        </r>
      </text>
    </comment>
    <comment ref="K3" authorId="0" shapeId="0" xr:uid="{3604F586-FAA9-4154-A3EA-1FC518DC1ACA}">
      <text>
        <r>
          <rPr>
            <sz val="11"/>
            <rFont val="Calibri"/>
          </rPr>
          <t>SZV_B:TervezettNettoKoltseg</t>
        </r>
      </text>
    </comment>
    <comment ref="L3" authorId="0" shapeId="0" xr:uid="{A0B9EF56-BB23-466E-BB80-BC0F4E79CCFE}">
      <text>
        <r>
          <rPr>
            <sz val="11"/>
            <rFont val="Calibri"/>
          </rPr>
          <t>SZV_B:IdotartamKezdes</t>
        </r>
      </text>
    </comment>
    <comment ref="M3" authorId="0" shapeId="0" xr:uid="{A6BC2FD7-31FE-46E0-BEEF-878C9777C953}">
      <text>
        <r>
          <rPr>
            <sz val="11"/>
            <rFont val="Calibri"/>
          </rPr>
          <t>SZV_B:IdotartamBefejezes</t>
        </r>
      </text>
    </comment>
    <comment ref="N3" authorId="0" shapeId="0" xr:uid="{D2F3B041-65FE-4F2A-8921-48FB06CB4955}">
      <text>
        <r>
          <rPr>
            <sz val="11"/>
            <rFont val="Calibri"/>
          </rPr>
          <t>SZV_B:NettoKoltsegUtem1</t>
        </r>
      </text>
    </comment>
    <comment ref="O3" authorId="0" shapeId="0" xr:uid="{CF66DBD0-98F6-4C74-AF78-89BCB553E92A}">
      <text>
        <r>
          <rPr>
            <sz val="11"/>
            <rFont val="Calibri"/>
          </rPr>
          <t>SZV_B:NettoKoltsegUtem2</t>
        </r>
      </text>
    </comment>
    <comment ref="P3" authorId="0" shapeId="0" xr:uid="{048C7D44-89F0-4546-A341-DF13135E4B28}">
      <text>
        <r>
          <rPr>
            <sz val="11"/>
            <rFont val="Calibri"/>
          </rPr>
          <t>SZV_B:EM_Melleklet2_KTG</t>
        </r>
      </text>
    </comment>
    <comment ref="Q3" authorId="1" shapeId="0" xr:uid="{CA1C0933-7B2F-4E63-8E51-FEB1D61574AD}">
      <text>
        <r>
          <rPr>
            <sz val="9"/>
            <color indexed="81"/>
            <rFont val="Tahoma"/>
            <family val="2"/>
            <charset val="238"/>
          </rPr>
          <t>SZV_B:Elokeszitettseg</t>
        </r>
      </text>
    </comment>
    <comment ref="S3" authorId="0" shapeId="0" xr:uid="{AA3558E5-1A49-4B5E-9540-D98B5985D30D}">
      <text>
        <r>
          <rPr>
            <sz val="11"/>
            <rFont val="Calibri"/>
          </rPr>
          <t>SZV_B:HDUtem1</t>
        </r>
      </text>
    </comment>
    <comment ref="T3" authorId="0" shapeId="0" xr:uid="{83F1AABE-292C-4990-95F4-DB9041969FAF}">
      <text>
        <r>
          <rPr>
            <sz val="11"/>
            <rFont val="Calibri"/>
          </rPr>
          <t>SZV_B:ECSUtem1</t>
        </r>
      </text>
    </comment>
    <comment ref="U3" authorId="0" shapeId="0" xr:uid="{62D3D882-0463-4248-A9CE-9DD331A348E8}">
      <text>
        <r>
          <rPr>
            <sz val="11"/>
            <rFont val="Calibri"/>
          </rPr>
          <t>SZV_B:KFHUtem1</t>
        </r>
      </text>
    </comment>
    <comment ref="V3" authorId="0" shapeId="0" xr:uid="{52148472-6242-4548-996E-BB2C8DE3D514}">
      <text>
        <r>
          <rPr>
            <sz val="11"/>
            <rFont val="Calibri"/>
          </rPr>
          <t>SZV_B:Egyeb_SajatUtem1</t>
        </r>
      </text>
    </comment>
    <comment ref="W3" authorId="0" shapeId="0" xr:uid="{4C521060-121E-4428-933E-AF7F4DBAE498}">
      <text>
        <r>
          <rPr>
            <sz val="11"/>
            <rFont val="Calibri"/>
          </rPr>
          <t>SZV_B:DijUtem1</t>
        </r>
      </text>
    </comment>
    <comment ref="X3" authorId="0" shapeId="0" xr:uid="{441A76DA-F1B4-40B9-A419-BF46592E2474}">
      <text>
        <r>
          <rPr>
            <sz val="11"/>
            <rFont val="Calibri"/>
          </rPr>
          <t>SZV_B:EM_Melleklet1_Utem1</t>
        </r>
      </text>
    </comment>
    <comment ref="Y3" authorId="0" shapeId="0" xr:uid="{E4221B62-F39D-451C-BC05-EBB420BAED9C}">
      <text>
        <r>
          <rPr>
            <sz val="11"/>
            <rFont val="Calibri"/>
          </rPr>
          <t>SZV_B:EgyebAllamiUtem1</t>
        </r>
      </text>
    </comment>
    <comment ref="Z3" authorId="0" shapeId="0" xr:uid="{34A16B37-9E54-4355-A980-78E5AE865B22}">
      <text>
        <r>
          <rPr>
            <sz val="11"/>
            <rFont val="Calibri"/>
          </rPr>
          <t>SZV_B:OnkormanyzatiUtem1</t>
        </r>
      </text>
    </comment>
    <comment ref="AA3" authorId="0" shapeId="0" xr:uid="{396073A0-D749-4425-8B49-5E92E24655F0}">
      <text>
        <r>
          <rPr>
            <sz val="11"/>
            <rFont val="Calibri"/>
          </rPr>
          <t>SZV_B:EUUtem1</t>
        </r>
      </text>
    </comment>
    <comment ref="AB3" authorId="0" shapeId="0" xr:uid="{149DA6F4-3CAC-4A16-BB30-3F7D24F91EA8}">
      <text>
        <r>
          <rPr>
            <sz val="11"/>
            <rFont val="Calibri"/>
          </rPr>
          <t>SZV_B:EgyebUtem1</t>
        </r>
      </text>
    </comment>
    <comment ref="AC3" authorId="0" shapeId="0" xr:uid="{8ACAFEEE-0744-4AB7-9C5A-7C07E896E114}">
      <text>
        <r>
          <rPr>
            <sz val="11"/>
            <rFont val="Calibri"/>
          </rPr>
          <t>SZV_B:HitelKotvenyUtem1</t>
        </r>
      </text>
    </comment>
    <comment ref="AD3" authorId="0" shapeId="0" xr:uid="{B852FAF1-D55F-475A-933A-8265EAB230AA}">
      <text>
        <r>
          <rPr>
            <sz val="11"/>
            <rFont val="Calibri"/>
          </rPr>
          <t>SZV_B:OsszesenUtem1</t>
        </r>
      </text>
    </comment>
    <comment ref="AG3" authorId="0" shapeId="0" xr:uid="{CCDF2EFD-68AA-448E-AC28-27604F4E284A}">
      <text>
        <r>
          <rPr>
            <sz val="11"/>
            <rFont val="Calibri"/>
          </rPr>
          <t>SZV_B:HDUtem2</t>
        </r>
      </text>
    </comment>
    <comment ref="AH3" authorId="0" shapeId="0" xr:uid="{E8BDCED9-3FC2-41E7-A2BE-EC259F9DCA29}">
      <text>
        <r>
          <rPr>
            <sz val="11"/>
            <rFont val="Calibri"/>
          </rPr>
          <t>SZV_B:ECSUtem2</t>
        </r>
      </text>
    </comment>
    <comment ref="AI3" authorId="0" shapeId="0" xr:uid="{4C3F44F1-3510-4681-A043-347245C877BF}">
      <text>
        <r>
          <rPr>
            <sz val="11"/>
            <rFont val="Calibri"/>
          </rPr>
          <t>SZV_B:KFHUtem2</t>
        </r>
      </text>
    </comment>
    <comment ref="AJ3" authorId="0" shapeId="0" xr:uid="{612ADDBC-E4F4-49A9-AD9D-7BA0ADFFC315}">
      <text>
        <r>
          <rPr>
            <sz val="11"/>
            <rFont val="Calibri"/>
          </rPr>
          <t>SZV_B:Egyeb_SajatUtem2</t>
        </r>
      </text>
    </comment>
    <comment ref="AK3" authorId="0" shapeId="0" xr:uid="{F10AEC35-4593-430E-B399-82F9BAC9F834}">
      <text>
        <r>
          <rPr>
            <sz val="11"/>
            <rFont val="Calibri"/>
          </rPr>
          <t>SZV_B:DijUtem2</t>
        </r>
      </text>
    </comment>
    <comment ref="AL3" authorId="0" shapeId="0" xr:uid="{71590659-9C86-4197-910B-67EBB7F406F4}">
      <text>
        <r>
          <rPr>
            <sz val="11"/>
            <rFont val="Calibri"/>
          </rPr>
          <t>SZV_B:EM_Melleklet1_Utem2</t>
        </r>
      </text>
    </comment>
    <comment ref="AM3" authorId="0" shapeId="0" xr:uid="{4D77222B-EEDD-44D8-A479-7C4031419053}">
      <text>
        <r>
          <rPr>
            <sz val="11"/>
            <rFont val="Calibri"/>
          </rPr>
          <t>SZV_B:EgyebAllamiUtem2</t>
        </r>
      </text>
    </comment>
    <comment ref="AN3" authorId="0" shapeId="0" xr:uid="{711726FD-E3AE-47CB-A5F7-DFA30F968A48}">
      <text>
        <r>
          <rPr>
            <sz val="11"/>
            <rFont val="Calibri"/>
          </rPr>
          <t>SZV_B:OnkormanyzatiUtem2</t>
        </r>
      </text>
    </comment>
    <comment ref="AO3" authorId="0" shapeId="0" xr:uid="{8AE93F81-C5D5-4BE4-949F-F6158B6A9047}">
      <text>
        <r>
          <rPr>
            <sz val="11"/>
            <rFont val="Calibri"/>
          </rPr>
          <t>SZV_B:EUUtem2</t>
        </r>
      </text>
    </comment>
    <comment ref="AP3" authorId="0" shapeId="0" xr:uid="{4B5CE316-9974-4AF1-A189-7BD1029FEFE7}">
      <text>
        <r>
          <rPr>
            <sz val="11"/>
            <rFont val="Calibri"/>
          </rPr>
          <t>SZV_B:EgyebUtem2</t>
        </r>
      </text>
    </comment>
    <comment ref="AQ3" authorId="0" shapeId="0" xr:uid="{324C7FD7-7427-44E2-BDB3-137E03BA2E98}">
      <text>
        <r>
          <rPr>
            <sz val="11"/>
            <rFont val="Calibri"/>
          </rPr>
          <t>SZV_B:HitelKotvenyUtem2</t>
        </r>
      </text>
    </comment>
    <comment ref="AR3" authorId="0" shapeId="0" xr:uid="{CB39EBE9-3A97-4920-A98F-DFDC268E4492}">
      <text>
        <r>
          <rPr>
            <sz val="11"/>
            <rFont val="Calibri"/>
          </rPr>
          <t>SZV_B:OsszesenUtem2</t>
        </r>
      </text>
    </comment>
    <comment ref="AS3" authorId="0" shapeId="0" xr:uid="{7E7D7030-AE9B-464F-9E63-7CED4D76FDB0}">
      <text>
        <r>
          <rPr>
            <sz val="11"/>
            <rFont val="Calibri"/>
          </rPr>
          <t>SZV_B:ForrashianyUtem2</t>
        </r>
      </text>
    </comment>
    <comment ref="AV3" authorId="0" shapeId="0" xr:uid="{DEAAC8C6-5917-475B-96CE-BA62787C779A}">
      <text>
        <r>
          <rPr>
            <sz val="11"/>
            <rFont val="Calibri"/>
          </rPr>
          <t>SZV_B:Indokolas</t>
        </r>
      </text>
    </comment>
    <comment ref="AW3" authorId="0" shapeId="0" xr:uid="{EA9A886E-3541-4230-A718-69902C4FB81A}">
      <text>
        <r>
          <rPr>
            <sz val="11"/>
            <rFont val="Calibri"/>
          </rPr>
          <t>SZV_B:Megjegyzes</t>
        </r>
      </text>
    </comment>
    <comment ref="AX3" authorId="0" shapeId="0" xr:uid="{1E069835-AA70-4CDF-987F-2C431A7D9A48}">
      <text>
        <r>
          <rPr>
            <sz val="11"/>
            <rFont val="Calibri"/>
          </rPr>
          <t>SZV_B:FeladatSorszam</t>
        </r>
      </text>
    </comment>
    <comment ref="AZ3" authorId="0" shapeId="0" xr:uid="{256A1753-E51B-49C4-B33C-09B1711AFB6E}">
      <text>
        <r>
          <rPr>
            <sz val="11"/>
            <rFont val="Calibri"/>
          </rPr>
          <t>SZV_B:ISA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3" authorId="0" shapeId="0" xr:uid="{00000000-0006-0000-0400-000001000000}">
      <text>
        <r>
          <rPr>
            <sz val="11"/>
            <rFont val="Calibri"/>
            <family val="2"/>
            <charset val="238"/>
          </rPr>
          <t>UserDEComment</t>
        </r>
      </text>
    </comment>
  </commentList>
</comments>
</file>

<file path=xl/sharedStrings.xml><?xml version="1.0" encoding="utf-8"?>
<sst xmlns="http://schemas.openxmlformats.org/spreadsheetml/2006/main" count="454" uniqueCount="323">
  <si>
    <t>Előkészítettsége</t>
  </si>
  <si>
    <t>MAGYARÁZAT</t>
  </si>
  <si>
    <t>A beruházási feladat kategóriája - SZENNYVÍZ</t>
  </si>
  <si>
    <t>A Nemzeti Vízművek Zrt. által javasolt főcsoport</t>
  </si>
  <si>
    <t>FORRÁS MEGNEVEZÉSE</t>
  </si>
  <si>
    <t>A kitöltés lehetséges eredménye, az "ELLENÖRZÉS" oszlopban jelenik meg</t>
  </si>
  <si>
    <t>Színkód</t>
  </si>
  <si>
    <r>
      <t xml:space="preserve">A kitöltés lehetséges eredménye, az "ELLENÖRZÉS" oszlopban jelenik meg </t>
    </r>
    <r>
      <rPr>
        <sz val="16"/>
        <color theme="1"/>
        <rFont val="Arial"/>
        <family val="2"/>
        <charset val="238"/>
      </rPr>
      <t>(</t>
    </r>
    <r>
      <rPr>
        <i/>
        <sz val="16"/>
        <color theme="1"/>
        <rFont val="Arial"/>
        <family val="2"/>
        <charset val="238"/>
      </rPr>
      <t>Osszesito lap</t>
    </r>
    <r>
      <rPr>
        <sz val="16"/>
        <color theme="1"/>
        <rFont val="Arial"/>
        <family val="2"/>
        <charset val="238"/>
      </rPr>
      <t>)</t>
    </r>
  </si>
  <si>
    <t>a)</t>
  </si>
  <si>
    <t>Megvalósíthatósági Tanulmánnyal rendelkezik</t>
  </si>
  <si>
    <t>Jogszabály által meghatározott kategória.</t>
  </si>
  <si>
    <t>Sorszám</t>
  </si>
  <si>
    <t>KATEGÓRIA</t>
  </si>
  <si>
    <t>1. SZINT</t>
  </si>
  <si>
    <t>2. SZINT</t>
  </si>
  <si>
    <t>3. SZINT</t>
  </si>
  <si>
    <t>PÉLDÁK</t>
  </si>
  <si>
    <t>Kategóriák</t>
  </si>
  <si>
    <t>Magyarázat</t>
  </si>
  <si>
    <t>Nincs VKR kiválasztva!</t>
  </si>
  <si>
    <t>Nincs rögzítve!</t>
  </si>
  <si>
    <t>b)</t>
  </si>
  <si>
    <t>Kiviteli tervvel, engedélyes tervvel vagy ezeknek megfeleltethető tervvel rendelkezik</t>
  </si>
  <si>
    <t>2111_VEZETÉK_TÁV</t>
  </si>
  <si>
    <t>vezeték</t>
  </si>
  <si>
    <t>távvezeték</t>
  </si>
  <si>
    <t>regionális vezetékkel, távvezetékkel kapcsolatos beruházási feladatok (pl.: távvezeték kapacitásbővítése)</t>
  </si>
  <si>
    <t>Használati díj</t>
  </si>
  <si>
    <t>- az előző évek használati díj maradványa
- önkormányzattól átvett fel nem használt használati díj
- a víziközmű alap (Vksztv. 2. § 33.pont) 
- Vksztv. értelmező rendelkezéséhez egyezően bérleti díj, vagyonkezelési díj vagy koncessziós díj</t>
  </si>
  <si>
    <t>Hiányos kitöltés! („?”-oszlop üres)</t>
  </si>
  <si>
    <t>Kitöltési hiba!</t>
  </si>
  <si>
    <t>c)</t>
  </si>
  <si>
    <t>Nincs előkészítve</t>
  </si>
  <si>
    <t>2121_VEZETÉK_GERINC</t>
  </si>
  <si>
    <t>gerinc vezeték</t>
  </si>
  <si>
    <t>gerincvezetékkel kapcsolatos beruházási feladatok (pl.: új gerincvezeték létesítése, hálózatbővítés)</t>
  </si>
  <si>
    <t>ÉCS</t>
  </si>
  <si>
    <t>- értékcsökkenési leírás</t>
  </si>
  <si>
    <t xml:space="preserve">I. ütem forrása nincs kitöltve! </t>
  </si>
  <si>
    <t>Hiányzik a rövidtávú terv!</t>
  </si>
  <si>
    <t>d)</t>
  </si>
  <si>
    <t>Nem szükséges</t>
  </si>
  <si>
    <t>Nem a jogszabály által meghatározott kategória.</t>
  </si>
  <si>
    <t>2131_VEZETÉK_BEKÖTŐ</t>
  </si>
  <si>
    <t>bekötővezeték</t>
  </si>
  <si>
    <t>bekötővezetékkel kapcsolatos beruházási feladatok (pl.: új bekötővezetékek létesítése)</t>
  </si>
  <si>
    <t>Közműfejlesztési hozzájárulás</t>
  </si>
  <si>
    <t xml:space="preserve">II. ütem forrása nincs kitöltve! </t>
  </si>
  <si>
    <t>Hiányzik a hosszútávú terv!</t>
  </si>
  <si>
    <t>2100_VEZETÉK_KOMPLEX</t>
  </si>
  <si>
    <t>komplex</t>
  </si>
  <si>
    <t>a vezetékekhez kapcsolódó komplex beruházási feladatok (pl.: egy adott utcára vonatkozó új  szennyvízelvezetési rendszer teljeskörű kivitelezése)</t>
  </si>
  <si>
    <t>Egyéb saját forrás</t>
  </si>
  <si>
    <t>- társasági eszköz hasznosításból/értékesítésből származó bevétel/vissznyeremény</t>
  </si>
  <si>
    <t xml:space="preserve">Költségek üteme nem megfelelő (az időtartam és a költség üteme eltér)! </t>
  </si>
  <si>
    <t>Kitöltés rendben!</t>
  </si>
  <si>
    <t>2110_VEZETÉK_EGYÉB</t>
  </si>
  <si>
    <t>egyéb</t>
  </si>
  <si>
    <t>a vezetékrendszerhez kapcsolódó, egyéb, a fenti kategóriákba nem besorolható beruházási feladatok</t>
  </si>
  <si>
    <t>Díj</t>
  </si>
  <si>
    <t>- víziközmű-szolgáltatási díj (lakossági/nem lakossági)</t>
  </si>
  <si>
    <t xml:space="preserve">Kötelező cellák kitöltve, de az I. ütem forrása hibás! </t>
  </si>
  <si>
    <t>2211_AKNA_SZIVATTYÚ_HÁLÓZATI</t>
  </si>
  <si>
    <t>átemelőakna, tisztítóakna, szerelvényakna</t>
  </si>
  <si>
    <t>szivattyú</t>
  </si>
  <si>
    <t>hálózati</t>
  </si>
  <si>
    <t>az elvezetőhálózaton található szivattyúhoz, végátemelő szivattyúhoz kapcsolódó beruházási feladatok (pl.: új átemelőszivattyú beszerzése)</t>
  </si>
  <si>
    <t>VFEA - EM rendelet 1. melléklet</t>
  </si>
  <si>
    <t>- Víziközmű-fejlesztési és Ellentételezési Alap - 24/2023. (XII. 13.) EM rendelet 1. melléklet</t>
  </si>
  <si>
    <t xml:space="preserve">Kötelező cellák kitöltve, de a II. ütem forrása hibás! </t>
  </si>
  <si>
    <t>2212_AKNA_SZIVATTYÚ_HÁZI</t>
  </si>
  <si>
    <t>házi beemelő</t>
  </si>
  <si>
    <t>házi beemelő szivattyúhoz kapcsolódó beruházási feladatok (pl.: új szivattyú beszerzése)</t>
  </si>
  <si>
    <t>Egyéb állami támogatás</t>
  </si>
  <si>
    <t>- központi kezelésű előirányzat
- egyéb állami támogatás
- egyéb központi költségvetés</t>
  </si>
  <si>
    <t xml:space="preserve">Nullás a rövidtávú feladat és rövid (hiányzik) a hozzá tartozó indoklás! </t>
  </si>
  <si>
    <t>2231_AKNA_GÉPÉSZET</t>
  </si>
  <si>
    <t>gépészet</t>
  </si>
  <si>
    <t>átemelő</t>
  </si>
  <si>
    <t>átemelők aknákban tervezett gépészeti beruházások (szivattyúbeszerzésen túl tervezett feladatok)</t>
  </si>
  <si>
    <t>Önkormányzati támogatás</t>
  </si>
  <si>
    <t>- bármilyen önkormányzati forrás</t>
  </si>
  <si>
    <t xml:space="preserve">Nullás a hosszútávú feladat és rövid (hiányzik) a hozzá tartozó indoklás! </t>
  </si>
  <si>
    <t>2221_AKNA_ÉPÍTÉSZET</t>
  </si>
  <si>
    <t>építészet</t>
  </si>
  <si>
    <t>a gyűjtőhálózaton található aknákhoz kapcsolódó építészeti beruházás (pl.: korábban nem vízzáró akna vízzáróvá tétele)</t>
  </si>
  <si>
    <t>EU-s támogatás</t>
  </si>
  <si>
    <t xml:space="preserve">EM rendelet 2. melléklet terhére elszámolt költség nem lehet nagyobb az I. ütemre tervezett tényleges költségnél! </t>
  </si>
  <si>
    <t>2200_AKNA_KOMPLEX</t>
  </si>
  <si>
    <t>a gyűjtőhálózaton található aknákhoz kapcsolódó komplex beruházási feladatok (pl.: szennyvízátemelő teljeskörű kivitelezése)</t>
  </si>
  <si>
    <t>Egyéb támogatás</t>
  </si>
  <si>
    <t>- egyéb külső forrás
- egyéb nemzetközi hátterű támogatás
- egyéb/Fejlesztési célú pénzeszköz átadás
- állami/önkormányzati eszköz hasznosításból/értékesítésből származó bevétel/vissznyeremény
- ESCO típusú finanszírozás</t>
  </si>
  <si>
    <t xml:space="preserve">Többlet forrást jelölt meg az I. ütemnél! A forrás ne legyen több a költségnél. </t>
  </si>
  <si>
    <t>2210_AKNA_EGYÉB</t>
  </si>
  <si>
    <t>az aknákhoz kapcsolódó, egyéb, a fenti kategóriákba nem besorolható beruházási feladatok (pl.: biofilter beépítése)</t>
  </si>
  <si>
    <t>Banki hitel, kötvénykibocsátás</t>
  </si>
  <si>
    <t>Többlet forrást jelölt meg a II. ütemnél! A forrás ne legyen több a költségnél.</t>
  </si>
  <si>
    <t>2311_GÉPHÁZ</t>
  </si>
  <si>
    <t>gépház</t>
  </si>
  <si>
    <t>gépházhoz kapcsolódó beruházási feladatok (pl.: vákuumgépház, szivattyúgépház építése, bővítése)</t>
  </si>
  <si>
    <t>2411_TELEP_SZV KEZELÉS</t>
  </si>
  <si>
    <t>szennyvíztisztító telep</t>
  </si>
  <si>
    <t>szennyvízkezelés</t>
  </si>
  <si>
    <t>a szennyvízkezelés műtárgyaihoz kapcsolódó beruházási feladatok (pl.: rács, homokfogó, zsír és olajfogó, biológiai műtárgyak létesítése, bővítése, új recirkulációs szivattyú, vegyszerszivattyú beszerzése, NV Zrt. által javasolt 221., 222. és 223. főcsoport)</t>
  </si>
  <si>
    <t>2412_TELEP_ISZAP KEZELÉS</t>
  </si>
  <si>
    <t>iszapkezelés</t>
  </si>
  <si>
    <t>az iszapkezelés műtárgyaihoz kapcsolódó beruházási feladatok (pl.: víztelenítéshez, iszapsűrítéshez kapcsolódó műtárgyak, berendezések létesítése, bővítése, NV Zrt. által javasolt 224. főcsoport)</t>
  </si>
  <si>
    <t>2413_TELEP_SZIVATTYÚ</t>
  </si>
  <si>
    <t>a szennyvíztisztító telephez kapcsolódó új szivattyúk beszerzése</t>
  </si>
  <si>
    <t>2414_TELEP_ÉPÍTÉSZET</t>
  </si>
  <si>
    <t>szennyvíztisztító telephez kapcsolódó építészeti beruházási feladatok (pl.: új épület létesítése, meglévő épület bővítése)</t>
  </si>
  <si>
    <t>2400_TELEP_KOMPLEX</t>
  </si>
  <si>
    <t>szennyvíztisztító telephez kapcsolódó komplex beruházási feladatok (pl.: a szennyvíztisztító telepen a szennyvízkezelés, az iszapkezelés, építészet, energetika, irányítástechnikai munkákból többféle feladatot együttesen tartalmazó beruházás)</t>
  </si>
  <si>
    <t>2410_TELEP_EGYÉB</t>
  </si>
  <si>
    <t>a szennyvíztisztító telephez kapcsolódó, egyéb, a fenti kategóriákba nem besorolható beruházási feladatok (pl.: új hőszivattyú beépítése, NV Zrt. által javasolt 226. és 228. főcsoport)</t>
  </si>
  <si>
    <t>2511_VILL_IRÁNYTECH</t>
  </si>
  <si>
    <t>villamos- és irányítástechnika</t>
  </si>
  <si>
    <t>villamos- és irányítástechnikai beruházási feladatok, folyamatirányító rendszer kialakítása (pl.: új vezérlőszekrény létesítése, NV Zrt. által javasolt 225. főcsoport)</t>
  </si>
  <si>
    <t>2611_BIOGÁZ</t>
  </si>
  <si>
    <t>biogáz</t>
  </si>
  <si>
    <t>a biogáz hasznosításához szükséges rendszerhez kapcsolódó beruházási feladatok (pl.: új gázmotor beszerzése, NV Zrt. által javasolt 230. főcsoport)</t>
  </si>
  <si>
    <t>2711_NAPELEM</t>
  </si>
  <si>
    <t>napelem</t>
  </si>
  <si>
    <t>a napelemrendszer egységeihez kapcsolódó beruházási feladatok (pl.: új napelemes rendszer létesítése)</t>
  </si>
  <si>
    <t>2811_EGYÉB</t>
  </si>
  <si>
    <t>a szennyvízelvezetéshez és -tisztításhoz kapcsolódó, egyéb, a fenti kategóriákba nem besorolható beruházási feladatok (pl.: biztonságtechnika, vagyonvédelem, ingatlan-nyilvántartás, tervezés, engedélyeztetés)</t>
  </si>
  <si>
    <t>2911_NINCS FELADAT</t>
  </si>
  <si>
    <t>nincs feladat</t>
  </si>
  <si>
    <t>Az adott ütemben nem kerül feladat betervezésre, melynek indokolása a "MEGJEGYZÉS" című mezőben szükséges.</t>
  </si>
  <si>
    <t>A</t>
  </si>
  <si>
    <t>B</t>
  </si>
  <si>
    <t>C</t>
  </si>
  <si>
    <t>D</t>
  </si>
  <si>
    <t>E/1</t>
  </si>
  <si>
    <t>E/2</t>
  </si>
  <si>
    <t>fx</t>
  </si>
  <si>
    <t>VKEFFO</t>
  </si>
  <si>
    <t>F</t>
  </si>
  <si>
    <t>G</t>
  </si>
  <si>
    <t>I/1</t>
  </si>
  <si>
    <t>I/2</t>
  </si>
  <si>
    <t>J/1</t>
  </si>
  <si>
    <t>J/2</t>
  </si>
  <si>
    <t>H/1 -- Forrás megnevezése (I. ütem)</t>
  </si>
  <si>
    <t>H/2 -- Forrás megnevezése (II. ütem)</t>
  </si>
  <si>
    <t/>
  </si>
  <si>
    <t>Ellenőrzés</t>
  </si>
  <si>
    <t>Fontossági sorrend</t>
  </si>
  <si>
    <t>A beruházási feladat kategóriája</t>
  </si>
  <si>
    <t>Beruházás megnevezése</t>
  </si>
  <si>
    <t>Vízjogi létesítési/ elvi engedély száma (amennyiben rendelkezésre áll)</t>
  </si>
  <si>
    <t>Víziközmű-rendszer hivatali kódja</t>
  </si>
  <si>
    <t>Víziközmű-rendszer megnevezése</t>
  </si>
  <si>
    <t>FELADAT-AZONOSITO</t>
  </si>
  <si>
    <t>Ellátási terület</t>
  </si>
  <si>
    <t>Az érintett ellátásért felelős(ök) megnevezése</t>
  </si>
  <si>
    <t>Tervezett nettó költség [eFt]</t>
  </si>
  <si>
    <t>Megvalósítás várható időtartama - KEZDÉS</t>
  </si>
  <si>
    <t>Megvalósítás várható időtartama - BEFEJEZÉS</t>
  </si>
  <si>
    <t>A Felújítás tervezett nettó költsége a tervezési időszak ütemezése szerint [eFt] - I. ütem</t>
  </si>
  <si>
    <t>A Felújítás tervezett nettó költsége a tervezési időszak ütemezése szerint [eFt] - II. ütem</t>
  </si>
  <si>
    <t>Az EM rendelet 2. melléklet terhére elszámolni tervezett költség</t>
  </si>
  <si>
    <t>Használati díj [eFt]</t>
  </si>
  <si>
    <t>ÉCS [eFt]</t>
  </si>
  <si>
    <t>Közműfejlesztési hozzájárulás [eFt]</t>
  </si>
  <si>
    <t>Egyéb saját forrás [eFt]</t>
  </si>
  <si>
    <t>Díj [eFt]</t>
  </si>
  <si>
    <t>Egyéb állami támogatás [eFt]</t>
  </si>
  <si>
    <t>Önkormányzati támogatás [eFt]</t>
  </si>
  <si>
    <t>EU-s támogatás [eFt]</t>
  </si>
  <si>
    <t>Egyéb támogatás [eFt]</t>
  </si>
  <si>
    <t>Banki hitel, kötvénykibocsátás [eFt]</t>
  </si>
  <si>
    <t>Összesítés [eFt]</t>
  </si>
  <si>
    <t>Forrás (I. ütem) - ELLENŐRZÉS</t>
  </si>
  <si>
    <t>Forráshiányos a feladat (II. ütem)?</t>
  </si>
  <si>
    <t>Forrás (II. ütem) - ELLENŐRZÉS</t>
  </si>
  <si>
    <t>INDOKLÁS</t>
  </si>
  <si>
    <t>MEGJEGYZÉS</t>
  </si>
  <si>
    <t>Feladat sorszáma</t>
  </si>
  <si>
    <t>ISA</t>
  </si>
  <si>
    <t>Indoklás hossza</t>
  </si>
  <si>
    <t>Minden kitöltve? (kivéve a forrás) 1-igen;0-nem</t>
  </si>
  <si>
    <t>2027-2027: R
2027-x: RH
2028-x: H</t>
  </si>
  <si>
    <t>Van rövid távú feladat</t>
  </si>
  <si>
    <t>Ütem költségek hibásak? --- 1-igen; 0-nem</t>
  </si>
  <si>
    <t>1.ütem FORRÁS --- forráshiányos? 1-igen;0-nem</t>
  </si>
  <si>
    <t>1.ütem FORRÁS --- Összesítés</t>
  </si>
  <si>
    <t>1.ütem FORRÁS kitöltve? 1-igen, 0-nem</t>
  </si>
  <si>
    <t>1.ütem FORRÁS jól kitöltve? 1-igen;0-nem</t>
  </si>
  <si>
    <t>2.ütem FORRÁS --- forráshiányos? 1-igen;0-nem</t>
  </si>
  <si>
    <t>2.ütem FORRÁS kitöltve? 1-igen, 0-nem</t>
  </si>
  <si>
    <t>2.ütem FORRÁS jól kitöltve? 1-igen;0-nem</t>
  </si>
  <si>
    <t>2.FORRÁS ütem --- Összesítés</t>
  </si>
  <si>
    <t>Van feladat 1.ütem? 1-igen;0-nem</t>
  </si>
  <si>
    <t>Van feladat 2.ütem? 1-igen;0-nem</t>
  </si>
  <si>
    <t>1.ütem nullás a terv? 1-igen;0-nem</t>
  </si>
  <si>
    <t>2.ütem nullás a terv? 1-igen;0-nem</t>
  </si>
  <si>
    <t>Nullás és van indoklás rövidtáv 1-igen; 0-nem</t>
  </si>
  <si>
    <t>Nincs hosszútávú terv (ktg) indoklás?</t>
  </si>
  <si>
    <t>Nullás és van idnoklás rövidtáv 1-igen; 0-nem</t>
  </si>
  <si>
    <t>Nullás és van indoklás hosszútáv 1-igen; 0-nem</t>
  </si>
  <si>
    <t>A felújítási feladat kategóriája</t>
  </si>
  <si>
    <t>Felújítás megnevezése</t>
  </si>
  <si>
    <r>
      <t xml:space="preserve">Megvalósítás várható időtartama - </t>
    </r>
    <r>
      <rPr>
        <u/>
        <sz val="14"/>
        <color theme="1"/>
        <rFont val="Arial"/>
        <family val="2"/>
        <charset val="238"/>
      </rPr>
      <t>KEZDÉS</t>
    </r>
  </si>
  <si>
    <r>
      <t xml:space="preserve">Megvalósítás várható időtartama - </t>
    </r>
    <r>
      <rPr>
        <u/>
        <sz val="14"/>
        <color theme="1"/>
        <rFont val="Arial"/>
        <family val="2"/>
        <charset val="238"/>
      </rPr>
      <t>BEFEJEZÉS</t>
    </r>
  </si>
  <si>
    <t>VFEA - EM rendelet 2. melléklet (fenntartására fordítandó)</t>
  </si>
  <si>
    <t>HIÁNYOS kitöltés?!</t>
  </si>
  <si>
    <t>ÖSSZESÍTŐ szöveggel</t>
  </si>
  <si>
    <t>Kitöltés rendben! &gt;&gt; 1; Egyébként &gt;&gt; 0</t>
  </si>
  <si>
    <t>Rövid és jó</t>
  </si>
  <si>
    <t>Hosszú és jó</t>
  </si>
  <si>
    <t>nem</t>
  </si>
  <si>
    <r>
      <t xml:space="preserve">A beruházás tervezett nettó költsége a tervezési időszak ütemezése szerint [eFt] - </t>
    </r>
    <r>
      <rPr>
        <b/>
        <u/>
        <sz val="11"/>
        <color theme="1"/>
        <rFont val="Calibri"/>
        <family val="2"/>
        <charset val="238"/>
      </rPr>
      <t>I. ütem</t>
    </r>
  </si>
  <si>
    <r>
      <t>A beruházás tervezett nettó költsége a tervezési időszak ütemezése szerint [eFt] -</t>
    </r>
    <r>
      <rPr>
        <b/>
        <u/>
        <sz val="11"/>
        <color theme="1"/>
        <rFont val="Calibri"/>
        <family val="2"/>
        <charset val="238"/>
      </rPr>
      <t xml:space="preserve"> II. ütem</t>
    </r>
  </si>
  <si>
    <t>Hány feladat van a rendszeren</t>
  </si>
  <si>
    <t>Helyes kitöltések száma</t>
  </si>
  <si>
    <t>VAN rövidtávú terv?</t>
  </si>
  <si>
    <t>VAN hosszútávú terv?</t>
  </si>
  <si>
    <t>RÖGZÍTVE?</t>
  </si>
  <si>
    <t>új</t>
  </si>
  <si>
    <t>Gutorfölde-SZV</t>
  </si>
  <si>
    <t>21-02097-1-001-00-13</t>
  </si>
  <si>
    <t>Gutorfölde Község Önkormányzata</t>
  </si>
  <si>
    <t>Gutorfölde</t>
  </si>
  <si>
    <t>Nova-SZV</t>
  </si>
  <si>
    <t>21-03355-1-001-00-04</t>
  </si>
  <si>
    <t>Nova Község Önkormányzata</t>
  </si>
  <si>
    <t>Nova</t>
  </si>
  <si>
    <t>Zalacsány-SZV</t>
  </si>
  <si>
    <t>21-04002-1-001-00-06</t>
  </si>
  <si>
    <t>Zalacsány Község Önkormányzata</t>
  </si>
  <si>
    <t>Zalacsány</t>
  </si>
  <si>
    <t>Kányavár-SZV</t>
  </si>
  <si>
    <t>21-04473-1-001-00-11</t>
  </si>
  <si>
    <t>Kányavár Község Önkormányzata</t>
  </si>
  <si>
    <t>Kányavár</t>
  </si>
  <si>
    <t>Tófej-SZV</t>
  </si>
  <si>
    <t>21-05342-1-003-00-01</t>
  </si>
  <si>
    <t>Baktüttös Község Önkormányzata, Pusztaederics Község Önkormányzata, Tófej Község Önkormányzata</t>
  </si>
  <si>
    <t>Baktüttös, Pusztaederics, Tófej</t>
  </si>
  <si>
    <t>Gellénháza-SZV</t>
  </si>
  <si>
    <t>21-08068-1-003-00-14</t>
  </si>
  <si>
    <t>Gellénháza Község Önkormányzata, Nagylengyel Község Önkormányzata, Ormándlak Község Önkormányzata</t>
  </si>
  <si>
    <t>Gellénháza, Nagylengyel, Ormándlak</t>
  </si>
  <si>
    <t>Lenti-SZV</t>
  </si>
  <si>
    <t>21-12575-1-011-01-13</t>
  </si>
  <si>
    <t>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t>
  </si>
  <si>
    <t>Lenti - kivéve Máhomfa, Iklódbördőce, Kerkabarabás, Zalabaksa, Csesztreg, Rédics, Resznek, Külsősárd, Belsősárd, Szilvágy, Pórszombat</t>
  </si>
  <si>
    <t>KOZMADOMBJA-SZV (KOZ-SZV)</t>
  </si>
  <si>
    <t>21-13082-1-003-00-13</t>
  </si>
  <si>
    <t>Kálócfa Község Önkormányzata, Kozmadombja Község Önkormányzata, Zalalövő Város Önkormányzata</t>
  </si>
  <si>
    <t>Kálócfa, Kozmadombja, Zalalövő - Irsapuszta és Szűcsmajor</t>
  </si>
  <si>
    <t>Zalaszentmárton-SZV</t>
  </si>
  <si>
    <t>21-13091-1-001-00-10</t>
  </si>
  <si>
    <t>Zalaszentmárton Község Önkormányzata</t>
  </si>
  <si>
    <t>Zalaszentmárton</t>
  </si>
  <si>
    <t>Esztergályhorváti-SZV</t>
  </si>
  <si>
    <t>21-15769-1-001-00-13</t>
  </si>
  <si>
    <t>Esztergályhorváti Község Önkormányzata</t>
  </si>
  <si>
    <t>Esztergályhorváti</t>
  </si>
  <si>
    <t>Zalaapáti-SZV</t>
  </si>
  <si>
    <t>21-17400-1-002-00-11</t>
  </si>
  <si>
    <t>Bókaháza Község Önkormányzata, Zalaapáti Község Önkormányzata</t>
  </si>
  <si>
    <t>Bókaháza, Zalaapáti</t>
  </si>
  <si>
    <t>Becsvölgye-SZV</t>
  </si>
  <si>
    <t>21-18360-1-001-00-10</t>
  </si>
  <si>
    <t>Becsvölgye Községi Önkormányzat</t>
  </si>
  <si>
    <t>Becsvölgye</t>
  </si>
  <si>
    <t>BARLAHIDA-SZV</t>
  </si>
  <si>
    <t>21-27447-1-001-00-03</t>
  </si>
  <si>
    <t>Barlahida Község Önkormányzata</t>
  </si>
  <si>
    <t>Barlahida</t>
  </si>
  <si>
    <t>Páka-SZV</t>
  </si>
  <si>
    <t>21-29160-1-004-00-03</t>
  </si>
  <si>
    <t>Csömödér Község Önkormányzata, Kissziget Község Önkormányzata, Ortaháza Község Önkormányzata, Páka Község Önkormányzata</t>
  </si>
  <si>
    <t>Csömödér, Kissziget, Ortaháza, Páka</t>
  </si>
  <si>
    <t>ZALALÖVŐ-SZV (ZL-SZV)</t>
  </si>
  <si>
    <t>21-30313-1-004-00-01</t>
  </si>
  <si>
    <t>Csöde Község Önkormányzata, Felsőjánosfa Község Önkormányzata, Zalalövő Város Önkormányzata, Szőce Községi Önkormányzat</t>
  </si>
  <si>
    <t>Csöde, Felsőjánosfa, Zalalövő - kivéve Irsapuszta, Szűcsmajor, Szőce</t>
  </si>
  <si>
    <t>Pacsa-SZV</t>
  </si>
  <si>
    <t>21-31741-1-008-00-03</t>
  </si>
  <si>
    <t>Misefa Község Önkormányzata, Nagykapornak Község Önkormányzata, Nemesrádó Község Önkormányzata, Pacsa Város Önkormányzata, Pölöske Község Önkormányzata, Szentpéterúr Községi Önkormányzat, Zalaigrice Község Önkormányzata, Zalaszentmihály Községi Önkormányzata</t>
  </si>
  <si>
    <t>Misefa, Nagykapornak, Nemesrádó, Pacsa, Pölöske, Szentpéterúr, Zalaigrice, Zalaszentmihály</t>
  </si>
  <si>
    <t>Zalaegerszeg-SZV</t>
  </si>
  <si>
    <t>21-32054-1-048-01-10</t>
  </si>
  <si>
    <t>Alibánfa Község Önkormányzata, Alsónemesapáti Község Önkormányzata, Babosdöbréte Község Önkormányzata, Bagod Község Önkormányzata, Bak Község Önkormányzata, Bocfölde Község Önkormányzata, Boncodfölde Község Önkormányzata, Böde Község Önkormányzata, Búcsúszentlászló Község Önkormányzata, Csatár Község Önkormányzata, Csonkahegyhát Község Önkormányzata, Dobronhegy Község Önkormányzata, Egervár Község Önkormányzata, Gősfa Község Önkormányzata, Hagyárosbörönd Község Önkormányzata, Hottó Község Önkormányzata, Kávás Község Önkormányzata, Kemendollár Község Önkormányzata, Keménfa Község Önkormányzata, Kisbucsa Község Önkormányzata, Kiskutas Község Önkormányzata, Kispáli Község Önkormányzata, Lakhegy Község Önkormányzata, Nagykutas Község Önkormányzata, Nagypáli Község Önkormányzata, Nemesapáti Község Önkormányzata, Nemeshetés Község Önkormányzata, Nemessándorháza Község Önkormányzata, Nemesszentandrás Község Önkormányzata, Németfalu Község Önkormányzata, Ozmánbük Község Önkormányzata, Pethőhenye Község Önkormányzata, Pókaszepetk Község Önkormányzata, Pusztaszentlászló Község Önkormányzata, Salomvár Község Önkormányzata, Sárhida Község Önkormányzata, Söjtör Község Önkormányzata, Teskánd Község Önkormányzata, Vasboldogasszony Község Önkormányzata, Vaspör Község Önkormányzata, Vöckönd Község Önkormányzata, Zalaboldogfa Község Önkormányzata, Zalacséb Község Önkormányzata, Zalaegerszeg Megyei Jogú Város Önkormányzata, Zalaistvánd Község Önkormányzata, Zalaszentgyörgy Község Önkormányzata, Zalaszentiván Község Önkormányzata, Zalaszentlőrinc Község Önkormányzata</t>
  </si>
  <si>
    <t>Alibánfa, Alsónemesapáti, Babosdöbréte, Bagod, Bak, Bocfölde, Boncodfölde, Böde, Búcsúszentlászló, Csatár, Csonkahegyhát, Dobronhegy, Egervár, Gősfa, Hagyárosbörönd, Hottó, Kávás, Kemendollár, Keménfa, Kisbucsa, Kiskutas, Kispáli, Lakhegy, Nagykutas, Nagypáli, Nemesapáti, Nemeshetés, Nemessándorháza, Nemesszentandrás, Németfalu, Ozmánbük, Pethőhenye, Pókaszepetk, Pusztaszentlászló, Salomvár, Sárhida, Söjtör, Teskánd, Vasboldogasszony, Vaspör, Vöckönd, Zalaboldogfa, Zalacséb, Zalaegerszeg, Zalaistvánd, Zalaszentgyörgy, Zalaszentiván, Zalaszentlőrinc</t>
  </si>
  <si>
    <t>ZALASZENTGRÓT-SZV (ZG-SZV)</t>
  </si>
  <si>
    <t>21-32522-1-007-01-01</t>
  </si>
  <si>
    <t>Batyk Község Önkormányzata, Pakod Község Önkormányzata, Tekenye Község Önkormányzata, Türje Község Önkormányzata, Zalabér Község Önkormányzata, Zalavég Község Önkormányzata, Zalaszentgrót Város Önkormányzata</t>
  </si>
  <si>
    <t>Batyk, Pakod, Tekenye, Türje, Zalabér, Zalavég, Zalaszentgrót</t>
  </si>
  <si>
    <t>Kehidakustány-SZV</t>
  </si>
  <si>
    <t>21-32902-1-003-00-12</t>
  </si>
  <si>
    <t>Kehidakustány Község Önkormányzata, Vindornyaszőlős Község Önkormányzata, Zalaszentlászló Község Önkormányzata</t>
  </si>
  <si>
    <t>Kehidakustány, Vindornyaszőlős, Zalaszentlászló</t>
  </si>
  <si>
    <t>Lenti-Máhomfa- SZV</t>
  </si>
  <si>
    <t>22-12575-2-001-00-11</t>
  </si>
  <si>
    <t>Lenti Város Önkormányzata</t>
  </si>
  <si>
    <t>Lenti - Máhomfa</t>
  </si>
  <si>
    <t>Az adatszolgáltatás</t>
  </si>
  <si>
    <t>MEKH azonosítószáma:</t>
  </si>
  <si>
    <t>VK_GFT-JH_B-SZV</t>
  </si>
  <si>
    <t>címe:</t>
  </si>
  <si>
    <t>GFT-Jóváhagyás_Beruházás-Szennyvíz</t>
  </si>
  <si>
    <t>gyakorisága:</t>
  </si>
  <si>
    <t>Éves</t>
  </si>
  <si>
    <t>beszámolási időszak:</t>
  </si>
  <si>
    <t>2026-01-01</t>
  </si>
  <si>
    <t>Tárgyidőszak kezdete</t>
  </si>
  <si>
    <t>Tárgyidőszak vége</t>
  </si>
  <si>
    <t>teljesítésének határideje:</t>
  </si>
  <si>
    <t>2026-10-01</t>
  </si>
  <si>
    <t>Az adatszolgáltató</t>
  </si>
  <si>
    <t>neve:</t>
  </si>
  <si>
    <t>ZALAVÍZ Zrt.</t>
  </si>
  <si>
    <t>8900 Zalaegerszeg, Balatoni út 8. (2735/17 hrsz.)</t>
  </si>
  <si>
    <t>MEKH nyilvántartási kódja:</t>
  </si>
  <si>
    <t>Megjegyzés</t>
  </si>
  <si>
    <t>.</t>
  </si>
  <si>
    <t>nem áll rendelkezésre</t>
  </si>
  <si>
    <t>2711_NINCS FELADAT</t>
  </si>
  <si>
    <t>Beruházásra forrás jelenleg nem áll rendelkezésre ezen a víziközmű rendszeren.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</si>
</sst>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quot; eFt&quot;"/>
  </numFmts>
  <fonts count="29" x14ac:knownFonts="1">
    <font>
      <sz val="11"/>
      <name val="Calibri"/>
      <charset val="238"/>
    </font>
    <font>
      <sz val="11"/>
      <color theme="1"/>
      <name val="Calibri"/>
      <family val="2"/>
      <charset val="238"/>
      <scheme val="minor"/>
    </font>
    <font>
      <sz val="11"/>
      <name val="Calibri"/>
      <family val="2"/>
      <charset val="238"/>
    </font>
    <font>
      <sz val="11"/>
      <name val="Times New Roman"/>
      <family val="1"/>
      <charset val="238"/>
    </font>
    <font>
      <sz val="11"/>
      <color theme="1"/>
      <name val="Calibri"/>
      <family val="2"/>
      <charset val="238"/>
    </font>
    <font>
      <sz val="12"/>
      <name val="Arial"/>
      <family val="2"/>
      <charset val="238"/>
    </font>
    <font>
      <b/>
      <sz val="12"/>
      <color theme="1"/>
      <name val="Arial"/>
      <family val="2"/>
      <charset val="238"/>
    </font>
    <font>
      <b/>
      <sz val="12"/>
      <name val="Arial"/>
      <family val="2"/>
      <charset val="238"/>
    </font>
    <font>
      <sz val="12"/>
      <color theme="1"/>
      <name val="Arial"/>
      <family val="2"/>
      <charset val="238"/>
    </font>
    <font>
      <sz val="12"/>
      <color theme="1"/>
      <name val="Calibri"/>
      <family val="2"/>
      <charset val="238"/>
      <scheme val="minor"/>
    </font>
    <font>
      <sz val="11"/>
      <name val="Calibri"/>
      <family val="2"/>
      <charset val="238"/>
    </font>
    <font>
      <sz val="14"/>
      <color theme="1"/>
      <name val="Calibri"/>
      <family val="2"/>
      <charset val="238"/>
      <scheme val="minor"/>
    </font>
    <font>
      <b/>
      <sz val="16"/>
      <color theme="1"/>
      <name val="Arial"/>
      <family val="2"/>
      <charset val="238"/>
    </font>
    <font>
      <b/>
      <i/>
      <sz val="11"/>
      <color theme="1"/>
      <name val="Calibri"/>
      <family val="2"/>
      <charset val="238"/>
    </font>
    <font>
      <b/>
      <sz val="11"/>
      <color theme="1"/>
      <name val="Calibri"/>
      <family val="2"/>
      <charset val="238"/>
    </font>
    <font>
      <b/>
      <sz val="16"/>
      <name val="Arial"/>
      <family val="2"/>
      <charset val="238"/>
    </font>
    <font>
      <sz val="16"/>
      <color theme="1"/>
      <name val="Arial"/>
      <family val="2"/>
      <charset val="238"/>
    </font>
    <font>
      <b/>
      <u/>
      <sz val="12"/>
      <name val="Arial"/>
      <family val="2"/>
      <charset val="238"/>
    </font>
    <font>
      <i/>
      <u/>
      <sz val="12"/>
      <name val="Arial"/>
      <family val="2"/>
      <charset val="238"/>
    </font>
    <font>
      <i/>
      <sz val="12"/>
      <name val="Arial"/>
      <family val="2"/>
      <charset val="238"/>
    </font>
    <font>
      <b/>
      <sz val="12"/>
      <color rgb="FF000000"/>
      <name val="Arial"/>
      <family val="2"/>
      <charset val="238"/>
    </font>
    <font>
      <sz val="12"/>
      <color rgb="FF000000"/>
      <name val="Arial"/>
      <family val="2"/>
      <charset val="238"/>
    </font>
    <font>
      <b/>
      <sz val="16"/>
      <color rgb="FF000000"/>
      <name val="Arial"/>
      <family val="2"/>
      <charset val="238"/>
    </font>
    <font>
      <b/>
      <u/>
      <sz val="16"/>
      <color theme="1"/>
      <name val="Arial"/>
      <family val="2"/>
      <charset val="238"/>
    </font>
    <font>
      <i/>
      <sz val="16"/>
      <color theme="1"/>
      <name val="Arial"/>
      <family val="2"/>
      <charset val="238"/>
    </font>
    <font>
      <u/>
      <sz val="14"/>
      <color theme="1"/>
      <name val="Arial"/>
      <family val="2"/>
      <charset val="238"/>
    </font>
    <font>
      <b/>
      <u/>
      <sz val="11"/>
      <color theme="1"/>
      <name val="Calibri"/>
      <family val="2"/>
      <charset val="238"/>
    </font>
    <font>
      <sz val="11"/>
      <name val="Calibri"/>
    </font>
    <font>
      <sz val="9"/>
      <color indexed="81"/>
      <name val="Tahoma"/>
      <family val="2"/>
      <charset val="238"/>
    </font>
  </fonts>
  <fills count="27">
    <fill>
      <patternFill patternType="none"/>
    </fill>
    <fill>
      <patternFill patternType="gray125"/>
    </fill>
    <fill>
      <patternFill patternType="solid">
        <fgColor rgb="FFFFFFFF"/>
      </patternFill>
    </fill>
    <fill>
      <patternFill patternType="solid">
        <fgColor rgb="FFDBDBDB"/>
      </patternFill>
    </fill>
    <fill>
      <patternFill patternType="solid">
        <fgColor rgb="FFB4C6E7"/>
      </patternFill>
    </fill>
    <fill>
      <patternFill patternType="solid">
        <fgColor rgb="FFD8E4BC"/>
      </patternFill>
    </fill>
    <fill>
      <patternFill patternType="solid">
        <fgColor rgb="FFFFFFCC"/>
      </patternFill>
    </fill>
    <fill>
      <patternFill patternType="solid">
        <fgColor theme="7" tint="0.59999389629810485"/>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CC"/>
        <bgColor indexed="64"/>
      </patternFill>
    </fill>
    <fill>
      <patternFill patternType="solid">
        <fgColor rgb="FFDBDBDB"/>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8" tint="0.39994506668294322"/>
        <bgColor indexed="64"/>
      </patternFill>
    </fill>
    <fill>
      <patternFill patternType="solid">
        <fgColor theme="6" tint="0.79998168889431442"/>
        <bgColor indexed="64"/>
      </patternFill>
    </fill>
    <fill>
      <patternFill patternType="solid">
        <fgColor theme="7" tint="-0.24994659260841701"/>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8" tint="0.39997558519241921"/>
        <bgColor indexed="64"/>
      </patternFill>
    </fill>
  </fills>
  <borders count="74">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style="thin">
        <color auto="1"/>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mediumDashed">
        <color indexed="64"/>
      </right>
      <top style="thin">
        <color indexed="64"/>
      </top>
      <bottom style="thin">
        <color indexed="64"/>
      </bottom>
      <diagonal/>
    </border>
    <border>
      <left style="medium">
        <color indexed="64"/>
      </left>
      <right style="mediumDashed">
        <color indexed="64"/>
      </right>
      <top style="medium">
        <color indexed="64"/>
      </top>
      <bottom style="thin">
        <color indexed="64"/>
      </bottom>
      <diagonal/>
    </border>
    <border>
      <left style="mediumDashed">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Dashed">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Dashed">
        <color indexed="64"/>
      </right>
      <top style="thin">
        <color indexed="64"/>
      </top>
      <bottom/>
      <diagonal/>
    </border>
    <border>
      <left/>
      <right style="thin">
        <color indexed="64"/>
      </right>
      <top style="thin">
        <color indexed="64"/>
      </top>
      <bottom/>
      <diagonal/>
    </border>
    <border>
      <left style="medium">
        <color indexed="64"/>
      </left>
      <right style="mediumDashed">
        <color indexed="64"/>
      </right>
      <top style="thin">
        <color indexed="64"/>
      </top>
      <bottom style="medium">
        <color indexed="64"/>
      </bottom>
      <diagonal/>
    </border>
    <border>
      <left style="mediumDashed">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style="mediumDashed">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Dashed">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2">
    <xf numFmtId="0" fontId="0" fillId="2" borderId="0"/>
    <xf numFmtId="0" fontId="1" fillId="0" borderId="0"/>
  </cellStyleXfs>
  <cellXfs count="255">
    <xf numFmtId="0" fontId="0" fillId="2" borderId="0" xfId="0" applyNumberFormat="1" applyFont="1" applyFill="1" applyBorder="1" applyProtection="1"/>
    <xf numFmtId="0" fontId="8" fillId="9" borderId="3" xfId="0" applyNumberFormat="1" applyFont="1" applyFill="1" applyBorder="1" applyAlignment="1" applyProtection="1">
      <alignment horizontal="left" vertical="center" wrapText="1"/>
    </xf>
    <xf numFmtId="0" fontId="0" fillId="2" borderId="0" xfId="0" applyNumberFormat="1" applyFont="1" applyFill="1" applyBorder="1" applyAlignment="1" applyProtection="1">
      <alignment wrapText="1"/>
    </xf>
    <xf numFmtId="0" fontId="8" fillId="7" borderId="5" xfId="0" applyNumberFormat="1" applyFont="1" applyFill="1" applyBorder="1" applyAlignment="1" applyProtection="1">
      <alignment horizontal="left" vertical="center" wrapText="1"/>
    </xf>
    <xf numFmtId="0" fontId="9" fillId="11" borderId="3" xfId="0" applyNumberFormat="1" applyFont="1" applyFill="1" applyBorder="1" applyAlignment="1" applyProtection="1">
      <alignment horizontal="left" vertical="center" wrapText="1"/>
    </xf>
    <xf numFmtId="0" fontId="9" fillId="11" borderId="3" xfId="0" applyNumberFormat="1" applyFont="1" applyFill="1" applyBorder="1" applyAlignment="1" applyProtection="1">
      <alignment horizontal="center" vertical="center" wrapText="1"/>
    </xf>
    <xf numFmtId="164" fontId="0" fillId="4" borderId="3" xfId="0" applyNumberFormat="1" applyFont="1" applyFill="1" applyBorder="1" applyAlignment="1" applyProtection="1">
      <alignment wrapText="1"/>
    </xf>
    <xf numFmtId="164" fontId="0" fillId="6" borderId="3" xfId="0" applyNumberFormat="1" applyFont="1" applyFill="1" applyBorder="1" applyAlignment="1" applyProtection="1">
      <alignment wrapText="1"/>
    </xf>
    <xf numFmtId="0" fontId="9" fillId="11" borderId="3" xfId="0" applyNumberFormat="1" applyFont="1" applyFill="1" applyBorder="1" applyAlignment="1" applyProtection="1">
      <alignment vertical="center" wrapText="1"/>
    </xf>
    <xf numFmtId="0" fontId="10" fillId="3" borderId="3" xfId="0" applyNumberFormat="1" applyFont="1" applyFill="1" applyBorder="1" applyAlignment="1" applyProtection="1">
      <alignment horizontal="center" vertical="center" wrapText="1"/>
    </xf>
    <xf numFmtId="0" fontId="10" fillId="2" borderId="0" xfId="0" applyNumberFormat="1" applyFont="1" applyFill="1" applyBorder="1" applyAlignment="1" applyProtection="1">
      <alignment horizontal="center" vertical="center" wrapText="1"/>
    </xf>
    <xf numFmtId="0" fontId="11" fillId="8" borderId="3" xfId="0" applyNumberFormat="1" applyFont="1" applyFill="1" applyBorder="1" applyAlignment="1" applyProtection="1">
      <alignment horizontal="center" vertical="center" wrapText="1"/>
    </xf>
    <xf numFmtId="0" fontId="10" fillId="12" borderId="3" xfId="0" applyNumberFormat="1" applyFont="1" applyFill="1" applyBorder="1" applyAlignment="1" applyProtection="1">
      <alignment horizontal="center" vertical="center" wrapText="1"/>
    </xf>
    <xf numFmtId="0" fontId="10" fillId="14" borderId="3" xfId="0" applyNumberFormat="1" applyFont="1" applyFill="1" applyBorder="1" applyAlignment="1" applyProtection="1">
      <alignment horizontal="center" vertical="center" wrapText="1"/>
    </xf>
    <xf numFmtId="0" fontId="5" fillId="14" borderId="8" xfId="0" applyNumberFormat="1" applyFont="1" applyFill="1" applyBorder="1" applyAlignment="1" applyProtection="1">
      <alignment horizontal="center" vertical="center"/>
    </xf>
    <xf numFmtId="0" fontId="8" fillId="14" borderId="10" xfId="0" applyNumberFormat="1" applyFont="1" applyFill="1" applyBorder="1" applyAlignment="1" applyProtection="1">
      <alignment horizontal="center" vertical="center" wrapText="1"/>
    </xf>
    <xf numFmtId="0" fontId="10" fillId="2" borderId="0" xfId="0" applyNumberFormat="1" applyFont="1" applyFill="1" applyBorder="1" applyProtection="1"/>
    <xf numFmtId="0" fontId="10" fillId="2" borderId="0" xfId="0" applyNumberFormat="1" applyFont="1" applyFill="1" applyBorder="1" applyProtection="1"/>
    <xf numFmtId="0" fontId="10" fillId="16" borderId="3" xfId="0" applyNumberFormat="1" applyFont="1" applyFill="1" applyBorder="1" applyAlignment="1" applyProtection="1">
      <alignment vertical="center"/>
    </xf>
    <xf numFmtId="0" fontId="14" fillId="2" borderId="14" xfId="0" applyNumberFormat="1" applyFont="1" applyFill="1" applyBorder="1" applyAlignment="1" applyProtection="1">
      <alignment horizontal="center" vertical="center" wrapText="1"/>
    </xf>
    <xf numFmtId="0" fontId="14" fillId="2" borderId="15" xfId="0" applyNumberFormat="1" applyFont="1" applyFill="1" applyBorder="1" applyAlignment="1" applyProtection="1">
      <alignment horizontal="center" vertical="center" wrapText="1"/>
    </xf>
    <xf numFmtId="0" fontId="14" fillId="2" borderId="16" xfId="0" applyNumberFormat="1" applyFont="1" applyFill="1" applyBorder="1" applyAlignment="1" applyProtection="1">
      <alignment horizontal="center" vertical="center" wrapText="1"/>
    </xf>
    <xf numFmtId="0" fontId="14" fillId="0" borderId="17" xfId="0" applyNumberFormat="1" applyFont="1" applyFill="1" applyBorder="1" applyAlignment="1" applyProtection="1">
      <alignment horizontal="center" vertical="center" wrapText="1"/>
    </xf>
    <xf numFmtId="0" fontId="14" fillId="0" borderId="18" xfId="0" applyNumberFormat="1" applyFont="1" applyFill="1" applyBorder="1" applyAlignment="1" applyProtection="1">
      <alignment horizontal="center" vertical="center" wrapText="1"/>
    </xf>
    <xf numFmtId="0" fontId="14" fillId="2" borderId="19" xfId="0" applyNumberFormat="1" applyFont="1" applyFill="1" applyBorder="1" applyAlignment="1" applyProtection="1">
      <alignment horizontal="center" vertical="center" wrapText="1"/>
    </xf>
    <xf numFmtId="0" fontId="14" fillId="0" borderId="20" xfId="0" applyNumberFormat="1" applyFont="1" applyFill="1" applyBorder="1" applyAlignment="1" applyProtection="1">
      <alignment horizontal="center" vertical="center" wrapText="1"/>
    </xf>
    <xf numFmtId="0" fontId="14" fillId="0" borderId="21" xfId="0" applyNumberFormat="1" applyFont="1" applyFill="1" applyBorder="1" applyAlignment="1" applyProtection="1">
      <alignment horizontal="center" vertical="center" wrapText="1"/>
    </xf>
    <xf numFmtId="0" fontId="14" fillId="2" borderId="22" xfId="0" applyNumberFormat="1" applyFont="1" applyFill="1" applyBorder="1" applyAlignment="1" applyProtection="1">
      <alignment horizontal="center" vertical="center" wrapText="1"/>
    </xf>
    <xf numFmtId="0" fontId="4" fillId="16" borderId="3" xfId="0" applyNumberFormat="1" applyFont="1" applyFill="1" applyBorder="1" applyAlignment="1" applyProtection="1">
      <alignment vertical="center"/>
    </xf>
    <xf numFmtId="0" fontId="4" fillId="16" borderId="3" xfId="0" applyNumberFormat="1" applyFont="1" applyFill="1" applyBorder="1" applyAlignment="1" applyProtection="1">
      <alignment horizontal="center" vertical="center" wrapText="1"/>
    </xf>
    <xf numFmtId="3" fontId="14" fillId="17" borderId="14" xfId="0" applyNumberFormat="1" applyFont="1" applyFill="1" applyBorder="1" applyAlignment="1" applyProtection="1">
      <alignment horizontal="center" vertical="center"/>
    </xf>
    <xf numFmtId="0" fontId="4" fillId="16" borderId="3" xfId="0" applyNumberFormat="1" applyFont="1" applyFill="1" applyBorder="1" applyAlignment="1" applyProtection="1">
      <alignment horizontal="center" vertical="center"/>
    </xf>
    <xf numFmtId="0" fontId="4" fillId="7" borderId="3" xfId="0" applyNumberFormat="1" applyFont="1" applyFill="1" applyBorder="1" applyAlignment="1" applyProtection="1">
      <alignment horizontal="left" vertical="center" wrapText="1"/>
    </xf>
    <xf numFmtId="3" fontId="14" fillId="17" borderId="5" xfId="0" applyNumberFormat="1" applyFont="1" applyFill="1" applyBorder="1" applyAlignment="1" applyProtection="1">
      <alignment horizontal="right" vertical="center"/>
    </xf>
    <xf numFmtId="0" fontId="0" fillId="2" borderId="25" xfId="0" applyNumberFormat="1" applyFont="1" applyFill="1" applyBorder="1" applyProtection="1"/>
    <xf numFmtId="0" fontId="0" fillId="2" borderId="0" xfId="0" applyNumberFormat="1" applyFont="1" applyFill="1" applyBorder="1" applyProtection="1"/>
    <xf numFmtId="0" fontId="8" fillId="19" borderId="14" xfId="1" applyNumberFormat="1" applyFont="1" applyFill="1" applyBorder="1" applyAlignment="1" applyProtection="1">
      <alignment horizontal="center" vertical="center"/>
    </xf>
    <xf numFmtId="0" fontId="1" fillId="0" borderId="0" xfId="1" applyNumberFormat="1" applyFont="1" applyFill="1" applyBorder="1" applyProtection="1"/>
    <xf numFmtId="0" fontId="10" fillId="15" borderId="3" xfId="0" applyNumberFormat="1" applyFont="1" applyFill="1" applyBorder="1" applyProtection="1"/>
    <xf numFmtId="0" fontId="15" fillId="2" borderId="11" xfId="0" applyNumberFormat="1" applyFont="1" applyFill="1" applyBorder="1" applyAlignment="1" applyProtection="1">
      <alignment horizontal="centerContinuous" vertical="center"/>
    </xf>
    <xf numFmtId="0" fontId="15" fillId="2" borderId="12" xfId="0" applyNumberFormat="1" applyFont="1" applyFill="1" applyBorder="1" applyAlignment="1" applyProtection="1">
      <alignment horizontal="centerContinuous" vertical="center"/>
    </xf>
    <xf numFmtId="0" fontId="17" fillId="2" borderId="16" xfId="0" applyNumberFormat="1" applyFont="1" applyFill="1" applyBorder="1" applyAlignment="1" applyProtection="1">
      <alignment horizontal="center" vertical="center"/>
    </xf>
    <xf numFmtId="0" fontId="0" fillId="2" borderId="0" xfId="0" applyNumberFormat="1" applyFont="1" applyFill="1" applyBorder="1" applyProtection="1"/>
    <xf numFmtId="0" fontId="12" fillId="2" borderId="14" xfId="0" applyNumberFormat="1" applyFont="1" applyFill="1" applyBorder="1" applyAlignment="1" applyProtection="1">
      <alignment horizontal="centerContinuous" vertical="center"/>
    </xf>
    <xf numFmtId="0" fontId="6" fillId="2" borderId="27" xfId="0" applyNumberFormat="1" applyFont="1" applyFill="1" applyBorder="1" applyAlignment="1" applyProtection="1">
      <alignment horizontal="center" vertical="center"/>
    </xf>
    <xf numFmtId="0" fontId="6" fillId="0" borderId="30" xfId="0" applyNumberFormat="1" applyFont="1" applyFill="1" applyBorder="1" applyAlignment="1" applyProtection="1">
      <alignment vertical="center"/>
    </xf>
    <xf numFmtId="0" fontId="8" fillId="7" borderId="27" xfId="0" applyNumberFormat="1" applyFont="1" applyFill="1" applyBorder="1" applyAlignment="1" applyProtection="1">
      <alignment vertical="center"/>
    </xf>
    <xf numFmtId="0" fontId="6" fillId="2" borderId="29" xfId="0" applyNumberFormat="1" applyFont="1" applyFill="1" applyBorder="1" applyAlignment="1" applyProtection="1">
      <alignment horizontal="center" vertical="center"/>
    </xf>
    <xf numFmtId="0" fontId="6" fillId="0" borderId="28" xfId="0" applyNumberFormat="1" applyFont="1" applyFill="1" applyBorder="1" applyAlignment="1" applyProtection="1">
      <alignment vertical="center"/>
    </xf>
    <xf numFmtId="0" fontId="8" fillId="9" borderId="36" xfId="0" applyNumberFormat="1" applyFont="1" applyFill="1" applyBorder="1" applyAlignment="1" applyProtection="1">
      <alignment vertical="center"/>
    </xf>
    <xf numFmtId="0" fontId="8" fillId="20" borderId="33" xfId="0" quotePrefix="1" applyNumberFormat="1" applyFont="1" applyFill="1" applyBorder="1" applyAlignment="1" applyProtection="1">
      <alignment horizontal="left" vertical="center" wrapText="1"/>
    </xf>
    <xf numFmtId="0" fontId="8" fillId="20" borderId="33" xfId="0" applyNumberFormat="1" applyFont="1" applyFill="1" applyBorder="1" applyAlignment="1" applyProtection="1">
      <alignment horizontal="left" vertical="center" wrapText="1"/>
    </xf>
    <xf numFmtId="0" fontId="6" fillId="2" borderId="38" xfId="0" applyNumberFormat="1" applyFont="1" applyFill="1" applyBorder="1" applyAlignment="1" applyProtection="1">
      <alignment horizontal="center" vertical="center"/>
    </xf>
    <xf numFmtId="0" fontId="6" fillId="0" borderId="39" xfId="0" applyNumberFormat="1" applyFont="1" applyFill="1" applyBorder="1" applyAlignment="1" applyProtection="1">
      <alignment vertical="center"/>
    </xf>
    <xf numFmtId="0" fontId="8" fillId="10" borderId="40" xfId="0" applyNumberFormat="1" applyFont="1" applyFill="1" applyBorder="1" applyAlignment="1" applyProtection="1">
      <alignment vertical="center"/>
    </xf>
    <xf numFmtId="0" fontId="8" fillId="21" borderId="33" xfId="0" quotePrefix="1" applyNumberFormat="1" applyFont="1" applyFill="1" applyBorder="1" applyAlignment="1" applyProtection="1">
      <alignment horizontal="left" vertical="center" wrapText="1"/>
    </xf>
    <xf numFmtId="0" fontId="8" fillId="21" borderId="10" xfId="0" applyNumberFormat="1" applyFont="1" applyFill="1" applyBorder="1" applyAlignment="1" applyProtection="1">
      <alignment horizontal="left" vertical="center" wrapText="1"/>
    </xf>
    <xf numFmtId="0" fontId="17" fillId="2" borderId="45" xfId="0" applyNumberFormat="1" applyFont="1" applyFill="1" applyBorder="1" applyAlignment="1" applyProtection="1">
      <alignment horizontal="center" vertical="center"/>
    </xf>
    <xf numFmtId="0" fontId="17" fillId="2" borderId="46" xfId="0" applyNumberFormat="1" applyFont="1" applyFill="1" applyBorder="1" applyAlignment="1" applyProtection="1">
      <alignment horizontal="center" vertical="center"/>
    </xf>
    <xf numFmtId="0" fontId="17" fillId="2" borderId="7" xfId="0" applyNumberFormat="1" applyFont="1" applyFill="1" applyBorder="1" applyAlignment="1" applyProtection="1">
      <alignment horizontal="center" vertical="center"/>
    </xf>
    <xf numFmtId="0" fontId="17" fillId="2" borderId="42" xfId="0" applyNumberFormat="1" applyFont="1" applyFill="1" applyBorder="1" applyAlignment="1" applyProtection="1">
      <alignment horizontal="center" vertical="center"/>
    </xf>
    <xf numFmtId="0" fontId="17" fillId="2" borderId="17" xfId="0" applyNumberFormat="1" applyFont="1" applyFill="1" applyBorder="1" applyAlignment="1" applyProtection="1">
      <alignment horizontal="center" vertical="center"/>
    </xf>
    <xf numFmtId="0" fontId="7" fillId="22" borderId="45" xfId="0" applyNumberFormat="1" applyFont="1" applyFill="1" applyBorder="1" applyAlignment="1" applyProtection="1">
      <alignment horizontal="left" vertical="center" wrapText="1"/>
    </xf>
    <xf numFmtId="0" fontId="5" fillId="22" borderId="7" xfId="0" applyNumberFormat="1" applyFont="1" applyFill="1" applyBorder="1" applyAlignment="1" applyProtection="1">
      <alignment horizontal="left" vertical="center" wrapText="1"/>
    </xf>
    <xf numFmtId="0" fontId="5" fillId="22" borderId="47" xfId="0" applyNumberFormat="1" applyFont="1" applyFill="1" applyBorder="1" applyAlignment="1" applyProtection="1">
      <alignment horizontal="left" vertical="center" wrapText="1"/>
    </xf>
    <xf numFmtId="0" fontId="19" fillId="22" borderId="31" xfId="0" applyNumberFormat="1" applyFont="1" applyFill="1" applyBorder="1" applyAlignment="1" applyProtection="1">
      <alignment horizontal="left" vertical="center" wrapText="1"/>
    </xf>
    <xf numFmtId="0" fontId="8" fillId="2" borderId="32" xfId="0" applyNumberFormat="1" applyFont="1" applyFill="1" applyBorder="1" applyAlignment="1" applyProtection="1">
      <alignment horizontal="center" vertical="center"/>
    </xf>
    <xf numFmtId="0" fontId="8" fillId="2" borderId="3" xfId="0" applyNumberFormat="1" applyFont="1" applyFill="1" applyBorder="1" applyAlignment="1" applyProtection="1">
      <alignment horizontal="center" vertical="center"/>
    </xf>
    <xf numFmtId="0" fontId="8" fillId="2" borderId="33" xfId="0" applyNumberFormat="1" applyFont="1" applyFill="1" applyBorder="1" applyAlignment="1" applyProtection="1">
      <alignment horizontal="center" vertical="center"/>
    </xf>
    <xf numFmtId="0" fontId="7" fillId="22" borderId="48" xfId="0" applyNumberFormat="1" applyFont="1" applyFill="1" applyBorder="1" applyAlignment="1" applyProtection="1">
      <alignment horizontal="left" vertical="center" wrapText="1"/>
    </xf>
    <xf numFmtId="0" fontId="5" fillId="22" borderId="3" xfId="0" applyNumberFormat="1" applyFont="1" applyFill="1" applyBorder="1" applyAlignment="1" applyProtection="1">
      <alignment horizontal="left" vertical="center" wrapText="1"/>
    </xf>
    <xf numFmtId="0" fontId="5" fillId="22" borderId="49" xfId="0" applyNumberFormat="1" applyFont="1" applyFill="1" applyBorder="1" applyAlignment="1" applyProtection="1">
      <alignment horizontal="left" vertical="center" wrapText="1"/>
    </xf>
    <xf numFmtId="0" fontId="19" fillId="22" borderId="37" xfId="0" applyNumberFormat="1" applyFont="1" applyFill="1" applyBorder="1" applyAlignment="1" applyProtection="1">
      <alignment horizontal="left" vertical="center" wrapText="1"/>
    </xf>
    <xf numFmtId="0" fontId="5" fillId="22" borderId="4" xfId="0" applyNumberFormat="1" applyFont="1" applyFill="1" applyBorder="1" applyAlignment="1" applyProtection="1">
      <alignment horizontal="left" vertical="center" wrapText="1"/>
    </xf>
    <xf numFmtId="0" fontId="7" fillId="22" borderId="53" xfId="0" applyNumberFormat="1" applyFont="1" applyFill="1" applyBorder="1" applyAlignment="1" applyProtection="1">
      <alignment horizontal="left" vertical="center" wrapText="1"/>
    </xf>
    <xf numFmtId="0" fontId="5" fillId="22" borderId="9" xfId="0" applyNumberFormat="1" applyFont="1" applyFill="1" applyBorder="1" applyAlignment="1" applyProtection="1">
      <alignment horizontal="left" vertical="center" wrapText="1"/>
    </xf>
    <xf numFmtId="0" fontId="5" fillId="22" borderId="55" xfId="0" applyNumberFormat="1" applyFont="1" applyFill="1" applyBorder="1" applyAlignment="1" applyProtection="1">
      <alignment horizontal="left" vertical="center" wrapText="1"/>
    </xf>
    <xf numFmtId="0" fontId="7" fillId="23" borderId="45" xfId="0" applyNumberFormat="1" applyFont="1" applyFill="1" applyBorder="1" applyAlignment="1" applyProtection="1">
      <alignment horizontal="left" vertical="center" wrapText="1"/>
    </xf>
    <xf numFmtId="0" fontId="5" fillId="23" borderId="42" xfId="0" applyNumberFormat="1" applyFont="1" applyFill="1" applyBorder="1" applyAlignment="1" applyProtection="1">
      <alignment horizontal="left" vertical="center" wrapText="1"/>
    </xf>
    <xf numFmtId="0" fontId="19" fillId="23" borderId="31" xfId="0" applyNumberFormat="1" applyFont="1" applyFill="1" applyBorder="1" applyAlignment="1" applyProtection="1">
      <alignment horizontal="left" vertical="center" wrapText="1"/>
    </xf>
    <xf numFmtId="0" fontId="7" fillId="23" borderId="48" xfId="0" applyNumberFormat="1" applyFont="1" applyFill="1" applyBorder="1" applyAlignment="1" applyProtection="1">
      <alignment horizontal="left" vertical="center" wrapText="1"/>
    </xf>
    <xf numFmtId="0" fontId="5" fillId="23" borderId="2" xfId="0" applyNumberFormat="1" applyFont="1" applyFill="1" applyBorder="1" applyAlignment="1" applyProtection="1">
      <alignment horizontal="left" vertical="center" wrapText="1"/>
    </xf>
    <xf numFmtId="0" fontId="19" fillId="23" borderId="37" xfId="0" applyNumberFormat="1" applyFont="1" applyFill="1" applyBorder="1" applyAlignment="1" applyProtection="1">
      <alignment horizontal="left" vertical="center" wrapText="1"/>
    </xf>
    <xf numFmtId="0" fontId="5" fillId="23" borderId="56" xfId="0" applyNumberFormat="1" applyFont="1" applyFill="1" applyBorder="1" applyAlignment="1" applyProtection="1">
      <alignment horizontal="left" vertical="center" wrapText="1"/>
    </xf>
    <xf numFmtId="0" fontId="7" fillId="23" borderId="57" xfId="0" applyNumberFormat="1" applyFont="1" applyFill="1" applyBorder="1" applyAlignment="1" applyProtection="1">
      <alignment horizontal="left" vertical="center" wrapText="1"/>
    </xf>
    <xf numFmtId="0" fontId="5" fillId="23" borderId="4" xfId="0" applyNumberFormat="1" applyFont="1" applyFill="1" applyBorder="1" applyAlignment="1" applyProtection="1">
      <alignment horizontal="left" vertical="center" wrapText="1"/>
    </xf>
    <xf numFmtId="0" fontId="5" fillId="23" borderId="49" xfId="0" applyNumberFormat="1" applyFont="1" applyFill="1" applyBorder="1" applyAlignment="1" applyProtection="1">
      <alignment horizontal="left" vertical="center" wrapText="1"/>
    </xf>
    <xf numFmtId="0" fontId="7" fillId="23" borderId="53" xfId="0" applyNumberFormat="1" applyFont="1" applyFill="1" applyBorder="1" applyAlignment="1" applyProtection="1">
      <alignment horizontal="left" vertical="center" wrapText="1"/>
    </xf>
    <xf numFmtId="0" fontId="5" fillId="23" borderId="9" xfId="0" applyNumberFormat="1" applyFont="1" applyFill="1" applyBorder="1" applyAlignment="1" applyProtection="1">
      <alignment horizontal="left" vertical="center" wrapText="1"/>
    </xf>
    <xf numFmtId="0" fontId="5" fillId="23" borderId="55" xfId="0" applyNumberFormat="1" applyFont="1" applyFill="1" applyBorder="1" applyAlignment="1" applyProtection="1">
      <alignment horizontal="left" vertical="center" wrapText="1"/>
    </xf>
    <xf numFmtId="0" fontId="5" fillId="22" borderId="23" xfId="0" applyNumberFormat="1" applyFont="1" applyFill="1" applyBorder="1" applyAlignment="1" applyProtection="1">
      <alignment horizontal="left" vertical="center" wrapText="1"/>
    </xf>
    <xf numFmtId="0" fontId="5" fillId="22" borderId="13" xfId="0" applyNumberFormat="1" applyFont="1" applyFill="1" applyBorder="1" applyAlignment="1" applyProtection="1">
      <alignment horizontal="left" vertical="center" wrapText="1"/>
    </xf>
    <xf numFmtId="0" fontId="5" fillId="23" borderId="47" xfId="0" applyNumberFormat="1" applyFont="1" applyFill="1" applyBorder="1" applyAlignment="1" applyProtection="1">
      <alignment horizontal="left" vertical="center" wrapText="1"/>
    </xf>
    <xf numFmtId="0" fontId="19" fillId="23" borderId="41" xfId="0" applyNumberFormat="1" applyFont="1" applyFill="1" applyBorder="1" applyAlignment="1" applyProtection="1">
      <alignment horizontal="left" vertical="center" wrapText="1"/>
    </xf>
    <xf numFmtId="0" fontId="7" fillId="22" borderId="26" xfId="0" applyNumberFormat="1" applyFont="1" applyFill="1" applyBorder="1" applyAlignment="1" applyProtection="1">
      <alignment horizontal="left" vertical="center" wrapText="1"/>
    </xf>
    <xf numFmtId="0" fontId="7" fillId="22" borderId="15" xfId="0" applyNumberFormat="1" applyFont="1" applyFill="1" applyBorder="1" applyAlignment="1" applyProtection="1">
      <alignment vertical="center" wrapText="1"/>
    </xf>
    <xf numFmtId="0" fontId="19" fillId="22" borderId="11" xfId="0" applyNumberFormat="1" applyFont="1" applyFill="1" applyBorder="1" applyAlignment="1" applyProtection="1">
      <alignment horizontal="left" vertical="center" wrapText="1"/>
    </xf>
    <xf numFmtId="0" fontId="7" fillId="22" borderId="46" xfId="0" applyNumberFormat="1" applyFont="1" applyFill="1" applyBorder="1" applyAlignment="1" applyProtection="1">
      <alignment horizontal="left" vertical="center" wrapText="1"/>
    </xf>
    <xf numFmtId="0" fontId="5" fillId="23" borderId="7" xfId="0" applyNumberFormat="1" applyFont="1" applyFill="1" applyBorder="1" applyAlignment="1" applyProtection="1">
      <alignment horizontal="left" vertical="center" wrapText="1"/>
    </xf>
    <xf numFmtId="0" fontId="5" fillId="23" borderId="3" xfId="0" applyNumberFormat="1" applyFont="1" applyFill="1" applyBorder="1" applyAlignment="1" applyProtection="1">
      <alignment horizontal="left" vertical="center" wrapText="1"/>
    </xf>
    <xf numFmtId="0" fontId="7" fillId="24" borderId="26" xfId="0" applyNumberFormat="1" applyFont="1" applyFill="1" applyBorder="1" applyAlignment="1" applyProtection="1">
      <alignment horizontal="left" vertical="center" wrapText="1"/>
    </xf>
    <xf numFmtId="0" fontId="7" fillId="24" borderId="15" xfId="0" applyNumberFormat="1" applyFont="1" applyFill="1" applyBorder="1" applyAlignment="1" applyProtection="1">
      <alignment horizontal="left" vertical="center" wrapText="1"/>
    </xf>
    <xf numFmtId="0" fontId="5" fillId="24" borderId="23" xfId="0" applyNumberFormat="1" applyFont="1" applyFill="1" applyBorder="1" applyAlignment="1" applyProtection="1">
      <alignment horizontal="left" vertical="center" wrapText="1"/>
    </xf>
    <xf numFmtId="0" fontId="5" fillId="24" borderId="13" xfId="0" applyNumberFormat="1" applyFont="1" applyFill="1" applyBorder="1" applyAlignment="1" applyProtection="1">
      <alignment horizontal="left" vertical="center" wrapText="1"/>
    </xf>
    <xf numFmtId="0" fontId="19" fillId="24" borderId="11" xfId="0" applyNumberFormat="1" applyFont="1" applyFill="1" applyBorder="1" applyAlignment="1" applyProtection="1">
      <alignment horizontal="left" vertical="center" wrapText="1"/>
    </xf>
    <xf numFmtId="0" fontId="7" fillId="22" borderId="15" xfId="0" applyNumberFormat="1" applyFont="1" applyFill="1" applyBorder="1" applyAlignment="1" applyProtection="1">
      <alignment horizontal="left" vertical="center" wrapText="1"/>
    </xf>
    <xf numFmtId="0" fontId="5" fillId="22" borderId="12" xfId="0" applyNumberFormat="1" applyFont="1" applyFill="1" applyBorder="1" applyAlignment="1" applyProtection="1">
      <alignment horizontal="left" vertical="center" wrapText="1"/>
    </xf>
    <xf numFmtId="0" fontId="8" fillId="2" borderId="18" xfId="0" applyNumberFormat="1" applyFont="1" applyFill="1" applyBorder="1" applyAlignment="1" applyProtection="1">
      <alignment horizontal="center" vertical="center"/>
    </xf>
    <xf numFmtId="0" fontId="8" fillId="2" borderId="16" xfId="0" applyNumberFormat="1" applyFont="1" applyFill="1" applyBorder="1" applyAlignment="1" applyProtection="1">
      <alignment horizontal="center" vertical="center"/>
    </xf>
    <xf numFmtId="0" fontId="15" fillId="2" borderId="13" xfId="0" applyNumberFormat="1" applyFont="1" applyFill="1" applyBorder="1" applyAlignment="1" applyProtection="1">
      <alignment horizontal="centerContinuous" vertical="center"/>
    </xf>
    <xf numFmtId="0" fontId="17" fillId="2" borderId="44" xfId="0" applyNumberFormat="1" applyFont="1" applyFill="1" applyBorder="1" applyAlignment="1" applyProtection="1">
      <alignment horizontal="center" vertical="center" textRotation="90"/>
    </xf>
    <xf numFmtId="0" fontId="18" fillId="2" borderId="27" xfId="0" applyNumberFormat="1" applyFont="1" applyFill="1" applyBorder="1" applyAlignment="1" applyProtection="1">
      <alignment horizontal="center" vertical="center"/>
    </xf>
    <xf numFmtId="0" fontId="5" fillId="22" borderId="44" xfId="0" applyNumberFormat="1" applyFont="1" applyFill="1" applyBorder="1" applyAlignment="1" applyProtection="1">
      <alignment vertical="center" wrapText="1"/>
    </xf>
    <xf numFmtId="0" fontId="8" fillId="2" borderId="65" xfId="0" applyNumberFormat="1" applyFont="1" applyFill="1" applyBorder="1" applyAlignment="1" applyProtection="1">
      <alignment horizontal="center" vertical="center"/>
    </xf>
    <xf numFmtId="0" fontId="8" fillId="2" borderId="7" xfId="0" applyNumberFormat="1" applyFont="1" applyFill="1" applyBorder="1" applyAlignment="1" applyProtection="1">
      <alignment horizontal="center" vertical="center"/>
    </xf>
    <xf numFmtId="0" fontId="8" fillId="2" borderId="8" xfId="0" applyNumberFormat="1" applyFont="1" applyFill="1" applyBorder="1" applyAlignment="1" applyProtection="1">
      <alignment horizontal="center" vertical="center"/>
    </xf>
    <xf numFmtId="0" fontId="5" fillId="22" borderId="43" xfId="0" applyNumberFormat="1" applyFont="1" applyFill="1" applyBorder="1" applyAlignment="1" applyProtection="1">
      <alignment vertical="center" wrapText="1"/>
    </xf>
    <xf numFmtId="0" fontId="5" fillId="22" borderId="50" xfId="0" applyNumberFormat="1" applyFont="1" applyFill="1" applyBorder="1" applyAlignment="1" applyProtection="1">
      <alignment vertical="center" wrapText="1"/>
    </xf>
    <xf numFmtId="0" fontId="19" fillId="22" borderId="41" xfId="0" applyNumberFormat="1" applyFont="1" applyFill="1" applyBorder="1" applyAlignment="1" applyProtection="1">
      <alignment horizontal="left" vertical="center" wrapText="1"/>
    </xf>
    <xf numFmtId="0" fontId="5" fillId="22" borderId="52" xfId="0" applyNumberFormat="1" applyFont="1" applyFill="1" applyBorder="1" applyAlignment="1" applyProtection="1">
      <alignment vertical="center" wrapText="1"/>
    </xf>
    <xf numFmtId="0" fontId="19" fillId="22" borderId="66" xfId="0" applyNumberFormat="1" applyFont="1" applyFill="1" applyBorder="1" applyAlignment="1" applyProtection="1">
      <alignment horizontal="left" vertical="center" wrapText="1"/>
    </xf>
    <xf numFmtId="0" fontId="8" fillId="2" borderId="58" xfId="0" applyNumberFormat="1" applyFont="1" applyFill="1" applyBorder="1" applyAlignment="1" applyProtection="1">
      <alignment horizontal="center" vertical="center"/>
    </xf>
    <xf numFmtId="0" fontId="8" fillId="2" borderId="9" xfId="0" applyNumberFormat="1" applyFont="1" applyFill="1" applyBorder="1" applyAlignment="1" applyProtection="1">
      <alignment horizontal="center" vertical="center"/>
    </xf>
    <xf numFmtId="0" fontId="8" fillId="2" borderId="10" xfId="0" applyNumberFormat="1" applyFont="1" applyFill="1" applyBorder="1" applyAlignment="1" applyProtection="1">
      <alignment horizontal="center" vertical="center"/>
    </xf>
    <xf numFmtId="0" fontId="5" fillId="23" borderId="44" xfId="0" applyNumberFormat="1" applyFont="1" applyFill="1" applyBorder="1" applyAlignment="1" applyProtection="1">
      <alignment vertical="center" wrapText="1"/>
    </xf>
    <xf numFmtId="0" fontId="5" fillId="2" borderId="65" xfId="0" applyNumberFormat="1" applyFont="1" applyFill="1" applyBorder="1" applyAlignment="1" applyProtection="1">
      <alignment horizontal="center" vertical="center"/>
    </xf>
    <xf numFmtId="0" fontId="5" fillId="2" borderId="7"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5" fillId="23" borderId="43" xfId="0" applyNumberFormat="1" applyFont="1" applyFill="1" applyBorder="1" applyAlignment="1" applyProtection="1">
      <alignment vertical="center" wrapText="1"/>
    </xf>
    <xf numFmtId="0" fontId="5" fillId="23" borderId="3" xfId="0" applyNumberFormat="1" applyFont="1" applyFill="1" applyBorder="1" applyAlignment="1" applyProtection="1">
      <alignment vertical="center" wrapText="1"/>
    </xf>
    <xf numFmtId="0" fontId="5" fillId="2" borderId="32" xfId="0" applyNumberFormat="1" applyFont="1" applyFill="1" applyBorder="1" applyAlignment="1" applyProtection="1">
      <alignment horizontal="center" vertical="center"/>
    </xf>
    <xf numFmtId="0" fontId="5" fillId="2" borderId="3" xfId="0" applyNumberFormat="1" applyFont="1" applyFill="1" applyBorder="1" applyAlignment="1" applyProtection="1">
      <alignment horizontal="center" vertical="center"/>
    </xf>
    <xf numFmtId="0" fontId="5" fillId="2" borderId="33" xfId="0" applyNumberFormat="1" applyFont="1" applyFill="1" applyBorder="1" applyAlignment="1" applyProtection="1">
      <alignment horizontal="center" vertical="center"/>
    </xf>
    <xf numFmtId="0" fontId="5" fillId="23" borderId="50" xfId="0" applyNumberFormat="1" applyFont="1" applyFill="1" applyBorder="1" applyAlignment="1" applyProtection="1">
      <alignment vertical="center" wrapText="1"/>
    </xf>
    <xf numFmtId="0" fontId="5" fillId="23" borderId="52" xfId="0" applyNumberFormat="1" applyFont="1" applyFill="1" applyBorder="1" applyAlignment="1" applyProtection="1">
      <alignment vertical="center" wrapText="1"/>
    </xf>
    <xf numFmtId="0" fontId="19" fillId="23" borderId="66" xfId="0" applyNumberFormat="1" applyFont="1" applyFill="1" applyBorder="1" applyAlignment="1" applyProtection="1">
      <alignment horizontal="left" vertical="center" wrapText="1"/>
    </xf>
    <xf numFmtId="0" fontId="8" fillId="2" borderId="20" xfId="0" applyNumberFormat="1" applyFont="1" applyFill="1" applyBorder="1" applyAlignment="1" applyProtection="1">
      <alignment horizontal="center" vertical="center"/>
    </xf>
    <xf numFmtId="0" fontId="8" fillId="2" borderId="21" xfId="0" applyNumberFormat="1" applyFont="1" applyFill="1" applyBorder="1" applyAlignment="1" applyProtection="1">
      <alignment horizontal="center" vertical="center"/>
    </xf>
    <xf numFmtId="0" fontId="8" fillId="2" borderId="22" xfId="0" applyNumberFormat="1" applyFont="1" applyFill="1" applyBorder="1" applyAlignment="1" applyProtection="1">
      <alignment horizontal="center" vertical="center"/>
    </xf>
    <xf numFmtId="0" fontId="8" fillId="2" borderId="34" xfId="0" applyNumberFormat="1" applyFont="1" applyFill="1" applyBorder="1" applyAlignment="1" applyProtection="1">
      <alignment horizontal="center" vertical="center"/>
    </xf>
    <xf numFmtId="0" fontId="8" fillId="2" borderId="5" xfId="0" applyNumberFormat="1" applyFont="1" applyFill="1" applyBorder="1" applyAlignment="1" applyProtection="1">
      <alignment horizontal="center" vertical="center"/>
    </xf>
    <xf numFmtId="0" fontId="8" fillId="2" borderId="35" xfId="0" applyNumberFormat="1" applyFont="1" applyFill="1" applyBorder="1" applyAlignment="1" applyProtection="1">
      <alignment horizontal="center" vertical="center"/>
    </xf>
    <xf numFmtId="0" fontId="8" fillId="2" borderId="68" xfId="0" applyNumberFormat="1" applyFont="1" applyFill="1" applyBorder="1" applyAlignment="1" applyProtection="1">
      <alignment horizontal="center" vertical="center"/>
    </xf>
    <xf numFmtId="0" fontId="8" fillId="2" borderId="4" xfId="0" applyNumberFormat="1" applyFont="1" applyFill="1" applyBorder="1" applyAlignment="1" applyProtection="1">
      <alignment horizontal="center" vertical="center"/>
    </xf>
    <xf numFmtId="0" fontId="8" fillId="2" borderId="69" xfId="0" applyNumberFormat="1" applyFont="1" applyFill="1" applyBorder="1" applyAlignment="1" applyProtection="1">
      <alignment horizontal="center" vertical="center"/>
    </xf>
    <xf numFmtId="0" fontId="5" fillId="22" borderId="59" xfId="0" applyNumberFormat="1" applyFont="1" applyFill="1" applyBorder="1" applyAlignment="1" applyProtection="1">
      <alignment vertical="center" wrapText="1"/>
    </xf>
    <xf numFmtId="0" fontId="8" fillId="2" borderId="17" xfId="0" applyNumberFormat="1" applyFont="1" applyFill="1" applyBorder="1" applyAlignment="1" applyProtection="1">
      <alignment horizontal="center" vertical="center"/>
    </xf>
    <xf numFmtId="0" fontId="5" fillId="24" borderId="59" xfId="0" applyNumberFormat="1" applyFont="1" applyFill="1" applyBorder="1" applyAlignment="1" applyProtection="1">
      <alignment vertical="center" wrapText="1"/>
    </xf>
    <xf numFmtId="0" fontId="7" fillId="24" borderId="15" xfId="0" applyNumberFormat="1" applyFont="1" applyFill="1" applyBorder="1" applyAlignment="1" applyProtection="1">
      <alignment vertical="center" wrapText="1"/>
    </xf>
    <xf numFmtId="0" fontId="5" fillId="2" borderId="17" xfId="0" applyNumberFormat="1" applyFont="1" applyFill="1" applyBorder="1" applyAlignment="1" applyProtection="1">
      <alignment horizontal="center" vertical="center"/>
    </xf>
    <xf numFmtId="0" fontId="5" fillId="2" borderId="18" xfId="0" applyNumberFormat="1" applyFont="1" applyFill="1" applyBorder="1" applyAlignment="1" applyProtection="1">
      <alignment horizontal="center" vertical="center"/>
    </xf>
    <xf numFmtId="0" fontId="5" fillId="2" borderId="16" xfId="0" applyNumberFormat="1" applyFont="1" applyFill="1" applyBorder="1" applyAlignment="1" applyProtection="1">
      <alignment horizontal="center" vertical="center"/>
    </xf>
    <xf numFmtId="0" fontId="10" fillId="12" borderId="3" xfId="0" applyNumberFormat="1" applyFont="1" applyFill="1" applyBorder="1" applyAlignment="1" applyProtection="1">
      <alignment horizontal="center" vertical="center" wrapText="1"/>
    </xf>
    <xf numFmtId="0" fontId="2" fillId="12" borderId="3" xfId="0" applyNumberFormat="1" applyFont="1" applyFill="1" applyBorder="1" applyAlignment="1" applyProtection="1">
      <alignment horizontal="center" vertical="center" wrapText="1"/>
    </xf>
    <xf numFmtId="3" fontId="14" fillId="11" borderId="14" xfId="0" applyNumberFormat="1" applyFont="1" applyFill="1" applyBorder="1" applyAlignment="1" applyProtection="1">
      <alignment horizontal="center" vertical="center"/>
    </xf>
    <xf numFmtId="3" fontId="14" fillId="11" borderId="15" xfId="0" applyNumberFormat="1" applyFont="1" applyFill="1" applyBorder="1" applyAlignment="1" applyProtection="1">
      <alignment horizontal="center" vertical="center"/>
    </xf>
    <xf numFmtId="3" fontId="14" fillId="11" borderId="16" xfId="0" applyNumberFormat="1" applyFont="1" applyFill="1" applyBorder="1" applyAlignment="1" applyProtection="1">
      <alignment horizontal="center" vertical="center"/>
    </xf>
    <xf numFmtId="3" fontId="14" fillId="11" borderId="5" xfId="0" applyNumberFormat="1" applyFont="1" applyFill="1" applyBorder="1" applyAlignment="1" applyProtection="1">
      <alignment horizontal="center" vertical="center"/>
    </xf>
    <xf numFmtId="3" fontId="4" fillId="11" borderId="5" xfId="0" applyNumberFormat="1" applyFont="1" applyFill="1" applyBorder="1" applyAlignment="1" applyProtection="1">
      <alignment horizontal="right" vertical="center"/>
    </xf>
    <xf numFmtId="3" fontId="14" fillId="11" borderId="17" xfId="0" applyNumberFormat="1" applyFont="1" applyFill="1" applyBorder="1" applyAlignment="1" applyProtection="1">
      <alignment horizontal="center" vertical="center"/>
    </xf>
    <xf numFmtId="3" fontId="14" fillId="11" borderId="18" xfId="0" applyNumberFormat="1" applyFont="1" applyFill="1" applyBorder="1" applyAlignment="1" applyProtection="1">
      <alignment horizontal="center" vertical="center"/>
    </xf>
    <xf numFmtId="3" fontId="14" fillId="11" borderId="23" xfId="0" applyNumberFormat="1" applyFont="1" applyFill="1" applyBorder="1" applyAlignment="1" applyProtection="1">
      <alignment horizontal="center" vertical="center"/>
    </xf>
    <xf numFmtId="3" fontId="4" fillId="11" borderId="24" xfId="0" applyNumberFormat="1" applyFont="1" applyFill="1" applyBorder="1" applyAlignment="1" applyProtection="1">
      <alignment horizontal="right" vertical="center"/>
    </xf>
    <xf numFmtId="0" fontId="13" fillId="11" borderId="11" xfId="0" applyNumberFormat="1" applyFont="1" applyFill="1" applyBorder="1" applyAlignment="1" applyProtection="1">
      <alignment horizontal="centerContinuous" vertical="center"/>
    </xf>
    <xf numFmtId="0" fontId="14" fillId="11" borderId="12" xfId="0" applyNumberFormat="1" applyFont="1" applyFill="1" applyBorder="1" applyAlignment="1" applyProtection="1">
      <alignment horizontal="centerContinuous"/>
    </xf>
    <xf numFmtId="0" fontId="14" fillId="11" borderId="13" xfId="0" applyNumberFormat="1" applyFont="1" applyFill="1" applyBorder="1" applyAlignment="1" applyProtection="1">
      <alignment horizontal="centerContinuous"/>
    </xf>
    <xf numFmtId="0" fontId="13" fillId="25" borderId="14" xfId="0" applyNumberFormat="1" applyFont="1" applyFill="1" applyBorder="1" applyAlignment="1" applyProtection="1">
      <alignment horizontal="centerContinuous" vertical="center" wrapText="1"/>
    </xf>
    <xf numFmtId="0" fontId="10" fillId="25" borderId="12" xfId="0" applyNumberFormat="1" applyFont="1" applyFill="1" applyBorder="1" applyAlignment="1" applyProtection="1">
      <alignment horizontal="centerContinuous"/>
    </xf>
    <xf numFmtId="0" fontId="10" fillId="25" borderId="13" xfId="0" applyNumberFormat="1" applyFont="1" applyFill="1" applyBorder="1" applyAlignment="1" applyProtection="1">
      <alignment horizontal="centerContinuous"/>
    </xf>
    <xf numFmtId="3" fontId="14" fillId="25" borderId="17" xfId="0" applyNumberFormat="1" applyFont="1" applyFill="1" applyBorder="1" applyAlignment="1" applyProtection="1">
      <alignment horizontal="center" vertical="center"/>
    </xf>
    <xf numFmtId="3" fontId="14" fillId="25" borderId="18" xfId="0" applyNumberFormat="1" applyFont="1" applyFill="1" applyBorder="1" applyAlignment="1" applyProtection="1">
      <alignment horizontal="center" vertical="center"/>
    </xf>
    <xf numFmtId="3" fontId="14" fillId="25" borderId="23" xfId="0" applyNumberFormat="1" applyFont="1" applyFill="1" applyBorder="1" applyAlignment="1" applyProtection="1">
      <alignment horizontal="center" vertical="center"/>
    </xf>
    <xf numFmtId="3" fontId="4" fillId="25" borderId="5" xfId="0" applyNumberFormat="1" applyFont="1" applyFill="1" applyBorder="1" applyAlignment="1" applyProtection="1">
      <alignment horizontal="right" vertical="center"/>
    </xf>
    <xf numFmtId="0" fontId="23" fillId="2" borderId="17" xfId="0" applyNumberFormat="1" applyFont="1" applyFill="1" applyBorder="1" applyAlignment="1" applyProtection="1">
      <alignment horizontal="centerContinuous" vertical="center"/>
    </xf>
    <xf numFmtId="0" fontId="16" fillId="2" borderId="16" xfId="0" applyNumberFormat="1" applyFont="1" applyFill="1" applyBorder="1" applyAlignment="1" applyProtection="1">
      <alignment horizontal="centerContinuous" vertical="center"/>
    </xf>
    <xf numFmtId="0" fontId="23" fillId="2" borderId="13" xfId="0" applyNumberFormat="1" applyFont="1" applyFill="1" applyBorder="1" applyAlignment="1" applyProtection="1">
      <alignment horizontal="center" vertical="center"/>
    </xf>
    <xf numFmtId="0" fontId="8" fillId="2" borderId="35" xfId="0" applyNumberFormat="1" applyFont="1" applyFill="1" applyBorder="1" applyAlignment="1" applyProtection="1">
      <alignment horizontal="left" vertical="center" wrapText="1"/>
    </xf>
    <xf numFmtId="0" fontId="8" fillId="2" borderId="70" xfId="0" applyNumberFormat="1" applyFont="1" applyFill="1" applyBorder="1" applyAlignment="1" applyProtection="1">
      <alignment horizontal="left" vertical="center" wrapText="1"/>
    </xf>
    <xf numFmtId="0" fontId="8" fillId="2" borderId="33" xfId="0" applyNumberFormat="1" applyFont="1" applyFill="1" applyBorder="1" applyAlignment="1" applyProtection="1">
      <alignment horizontal="left" vertical="center" wrapText="1"/>
    </xf>
    <xf numFmtId="0" fontId="8" fillId="2" borderId="71" xfId="0" applyNumberFormat="1" applyFont="1" applyFill="1" applyBorder="1" applyAlignment="1" applyProtection="1">
      <alignment horizontal="left" vertical="center" wrapText="1"/>
    </xf>
    <xf numFmtId="0" fontId="8" fillId="2" borderId="10" xfId="0" applyNumberFormat="1" applyFont="1" applyFill="1" applyBorder="1" applyAlignment="1" applyProtection="1">
      <alignment horizontal="left" vertical="center" wrapText="1"/>
    </xf>
    <xf numFmtId="0" fontId="8" fillId="2" borderId="72" xfId="0" applyNumberFormat="1" applyFont="1" applyFill="1" applyBorder="1" applyAlignment="1" applyProtection="1">
      <alignment horizontal="left" vertical="center" wrapText="1"/>
    </xf>
    <xf numFmtId="0" fontId="12" fillId="2" borderId="73" xfId="0" applyNumberFormat="1" applyFont="1" applyFill="1" applyBorder="1" applyAlignment="1" applyProtection="1">
      <alignment horizontal="centerContinuous" vertical="center"/>
    </xf>
    <xf numFmtId="0" fontId="17" fillId="2" borderId="11" xfId="0" applyNumberFormat="1" applyFont="1" applyFill="1" applyBorder="1" applyAlignment="1" applyProtection="1">
      <alignment horizontal="center" vertical="center" textRotation="90"/>
    </xf>
    <xf numFmtId="0" fontId="6" fillId="2" borderId="65"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left" vertical="center" wrapText="1"/>
    </xf>
    <xf numFmtId="0" fontId="8" fillId="7" borderId="8" xfId="0" applyNumberFormat="1" applyFont="1" applyFill="1" applyBorder="1" applyAlignment="1" applyProtection="1">
      <alignment horizontal="left" vertical="center" wrapText="1"/>
    </xf>
    <xf numFmtId="0" fontId="8" fillId="20" borderId="27" xfId="0" applyNumberFormat="1" applyFont="1" applyFill="1" applyBorder="1" applyAlignment="1" applyProtection="1">
      <alignment horizontal="right" vertical="center" wrapText="1"/>
    </xf>
    <xf numFmtId="0" fontId="20" fillId="20" borderId="65" xfId="0" applyNumberFormat="1" applyFont="1" applyFill="1" applyBorder="1" applyAlignment="1" applyProtection="1">
      <alignment vertical="center" wrapText="1"/>
    </xf>
    <xf numFmtId="0" fontId="8" fillId="20" borderId="8" xfId="0" quotePrefix="1" applyNumberFormat="1" applyFont="1" applyFill="1" applyBorder="1" applyAlignment="1" applyProtection="1">
      <alignment horizontal="left" vertical="center" wrapText="1"/>
    </xf>
    <xf numFmtId="0" fontId="6" fillId="2" borderId="3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left" vertical="center" wrapText="1"/>
    </xf>
    <xf numFmtId="0" fontId="8" fillId="9" borderId="33" xfId="0" applyNumberFormat="1" applyFont="1" applyFill="1" applyBorder="1" applyAlignment="1" applyProtection="1">
      <alignment horizontal="left" vertical="center" wrapText="1"/>
    </xf>
    <xf numFmtId="0" fontId="8" fillId="20" borderId="36" xfId="0" applyNumberFormat="1" applyFont="1" applyFill="1" applyBorder="1" applyAlignment="1" applyProtection="1">
      <alignment horizontal="right" vertical="center" wrapText="1"/>
    </xf>
    <xf numFmtId="0" fontId="20" fillId="20" borderId="32" xfId="0" applyNumberFormat="1" applyFont="1" applyFill="1" applyBorder="1" applyAlignment="1" applyProtection="1">
      <alignment vertical="center" wrapText="1"/>
    </xf>
    <xf numFmtId="0" fontId="21" fillId="2" borderId="3" xfId="0" applyNumberFormat="1" applyFont="1" applyFill="1" applyBorder="1" applyAlignment="1" applyProtection="1">
      <alignment horizontal="left" vertical="center" wrapText="1"/>
    </xf>
    <xf numFmtId="0" fontId="8" fillId="20" borderId="29" xfId="0" applyNumberFormat="1" applyFont="1" applyFill="1" applyBorder="1" applyAlignment="1" applyProtection="1">
      <alignment horizontal="right" vertical="center" wrapText="1"/>
    </xf>
    <xf numFmtId="0" fontId="8" fillId="26" borderId="36" xfId="0" quotePrefix="1" applyNumberFormat="1" applyFont="1" applyFill="1" applyBorder="1" applyAlignment="1" applyProtection="1">
      <alignment horizontal="right" vertical="center" wrapText="1"/>
    </xf>
    <xf numFmtId="0" fontId="20" fillId="26" borderId="32" xfId="0" applyNumberFormat="1" applyFont="1" applyFill="1" applyBorder="1" applyAlignment="1" applyProtection="1">
      <alignment vertical="center" wrapText="1"/>
    </xf>
    <xf numFmtId="0" fontId="8" fillId="26" borderId="33" xfId="0" quotePrefix="1" applyNumberFormat="1" applyFont="1" applyFill="1" applyBorder="1" applyAlignment="1" applyProtection="1">
      <alignment horizontal="left" vertical="center" wrapText="1"/>
    </xf>
    <xf numFmtId="0" fontId="8" fillId="21" borderId="36" xfId="0" quotePrefix="1" applyNumberFormat="1" applyFont="1" applyFill="1" applyBorder="1" applyAlignment="1" applyProtection="1">
      <alignment horizontal="right" vertical="center" wrapText="1"/>
    </xf>
    <xf numFmtId="0" fontId="20" fillId="21" borderId="32" xfId="0" applyNumberFormat="1" applyFont="1" applyFill="1" applyBorder="1" applyAlignment="1" applyProtection="1">
      <alignment vertical="center" wrapText="1"/>
    </xf>
    <xf numFmtId="0" fontId="8" fillId="21" borderId="40" xfId="0" quotePrefix="1" applyNumberFormat="1" applyFont="1" applyFill="1" applyBorder="1" applyAlignment="1" applyProtection="1">
      <alignment horizontal="right" vertical="center" wrapText="1"/>
    </xf>
    <xf numFmtId="0" fontId="20" fillId="21" borderId="58" xfId="0" applyNumberFormat="1" applyFont="1" applyFill="1" applyBorder="1" applyAlignment="1" applyProtection="1">
      <alignment vertical="center" wrapText="1"/>
    </xf>
    <xf numFmtId="0" fontId="6" fillId="2" borderId="58" xfId="0" applyNumberFormat="1" applyFont="1" applyFill="1" applyBorder="1" applyAlignment="1" applyProtection="1">
      <alignment horizontal="center" vertical="center" wrapText="1"/>
    </xf>
    <xf numFmtId="0" fontId="8" fillId="2" borderId="9" xfId="0" applyNumberFormat="1" applyFont="1" applyFill="1" applyBorder="1" applyAlignment="1" applyProtection="1">
      <alignment horizontal="left" vertical="center" wrapText="1"/>
    </xf>
    <xf numFmtId="0" fontId="8" fillId="10" borderId="10" xfId="0" applyNumberFormat="1" applyFont="1" applyFill="1" applyBorder="1" applyAlignment="1" applyProtection="1">
      <alignment horizontal="left" vertical="center" wrapText="1"/>
    </xf>
    <xf numFmtId="0" fontId="12" fillId="2" borderId="63" xfId="0" applyNumberFormat="1" applyFont="1" applyFill="1" applyBorder="1" applyAlignment="1" applyProtection="1">
      <alignment vertical="center" wrapText="1"/>
    </xf>
    <xf numFmtId="0" fontId="12" fillId="2" borderId="0" xfId="0" applyNumberFormat="1" applyFont="1" applyFill="1" applyBorder="1" applyAlignment="1" applyProtection="1">
      <alignment vertical="center" wrapText="1"/>
    </xf>
    <xf numFmtId="0" fontId="12" fillId="2" borderId="64" xfId="0" applyNumberFormat="1" applyFont="1" applyFill="1" applyBorder="1" applyAlignment="1" applyProtection="1">
      <alignment vertical="center" wrapText="1"/>
    </xf>
    <xf numFmtId="0" fontId="3" fillId="18" borderId="3" xfId="0" applyNumberFormat="1" applyFont="1" applyFill="1" applyBorder="1" applyAlignment="1" applyProtection="1">
      <alignment vertical="center" wrapText="1"/>
    </xf>
    <xf numFmtId="1" fontId="3" fillId="13" borderId="3" xfId="0" applyNumberFormat="1" applyFont="1" applyFill="1" applyBorder="1" applyAlignment="1" applyProtection="1">
      <alignment wrapText="1"/>
    </xf>
    <xf numFmtId="49" fontId="3" fillId="13" borderId="3" xfId="0" applyNumberFormat="1" applyFont="1" applyFill="1" applyBorder="1" applyAlignment="1" applyProtection="1">
      <alignment wrapText="1"/>
    </xf>
    <xf numFmtId="0" fontId="0" fillId="4" borderId="3" xfId="0" applyNumberFormat="1" applyFont="1" applyFill="1" applyBorder="1" applyAlignment="1" applyProtection="1">
      <alignment wrapText="1"/>
    </xf>
    <xf numFmtId="49" fontId="3" fillId="13" borderId="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xf>
    <xf numFmtId="3" fontId="10" fillId="3" borderId="3" xfId="0" applyNumberFormat="1" applyFont="1" applyFill="1" applyBorder="1" applyAlignment="1" applyProtection="1">
      <alignment horizontal="center" vertical="center" wrapText="1"/>
    </xf>
    <xf numFmtId="3" fontId="10" fillId="14" borderId="3" xfId="0" applyNumberFormat="1" applyFont="1" applyFill="1" applyBorder="1" applyAlignment="1" applyProtection="1">
      <alignment horizontal="center" vertical="center" wrapText="1"/>
    </xf>
    <xf numFmtId="3" fontId="0" fillId="4" borderId="3" xfId="0" applyNumberFormat="1" applyFont="1" applyFill="1" applyBorder="1" applyAlignment="1" applyProtection="1">
      <alignment wrapText="1"/>
    </xf>
    <xf numFmtId="3" fontId="0" fillId="2" borderId="0" xfId="0" applyNumberFormat="1" applyFont="1" applyFill="1" applyBorder="1" applyProtection="1"/>
    <xf numFmtId="3" fontId="10" fillId="12" borderId="3" xfId="0" applyNumberFormat="1" applyFont="1" applyFill="1" applyBorder="1" applyAlignment="1" applyProtection="1">
      <alignment horizontal="center" vertical="center" wrapText="1"/>
    </xf>
    <xf numFmtId="3" fontId="0" fillId="13" borderId="3" xfId="0" applyNumberFormat="1" applyFont="1" applyFill="1" applyBorder="1" applyAlignment="1" applyProtection="1">
      <alignment wrapText="1"/>
    </xf>
    <xf numFmtId="3" fontId="0" fillId="6" borderId="3" xfId="0" applyNumberFormat="1" applyFont="1" applyFill="1" applyBorder="1" applyAlignment="1" applyProtection="1">
      <alignment wrapText="1"/>
    </xf>
    <xf numFmtId="0" fontId="0" fillId="3" borderId="3" xfId="0" applyNumberFormat="1" applyFont="1" applyFill="1" applyBorder="1" applyProtection="1"/>
    <xf numFmtId="0" fontId="0" fillId="4" borderId="3" xfId="0" applyNumberFormat="1" applyFont="1" applyFill="1" applyBorder="1" applyProtection="1"/>
    <xf numFmtId="0" fontId="10" fillId="3" borderId="4" xfId="0" applyNumberFormat="1" applyFont="1" applyFill="1" applyBorder="1" applyAlignment="1" applyProtection="1">
      <alignment horizontal="center" vertical="center" wrapText="1"/>
    </xf>
    <xf numFmtId="0" fontId="10" fillId="3" borderId="5" xfId="0" applyNumberFormat="1" applyFont="1" applyFill="1" applyBorder="1" applyAlignment="1" applyProtection="1">
      <alignment horizontal="center" vertical="center" wrapText="1"/>
    </xf>
    <xf numFmtId="49" fontId="10" fillId="15" borderId="3" xfId="0" applyNumberFormat="1" applyFont="1" applyFill="1" applyBorder="1" applyProtection="1"/>
    <xf numFmtId="0" fontId="10" fillId="12" borderId="3" xfId="0" applyNumberFormat="1" applyFont="1" applyFill="1" applyBorder="1" applyAlignment="1" applyProtection="1">
      <alignment horizontal="center" vertical="center" wrapText="1"/>
    </xf>
    <xf numFmtId="0" fontId="10" fillId="12" borderId="2" xfId="0" applyNumberFormat="1" applyFont="1" applyFill="1" applyBorder="1" applyAlignment="1" applyProtection="1">
      <alignment horizontal="center" vertical="center" wrapText="1"/>
    </xf>
    <xf numFmtId="0" fontId="10" fillId="12" borderId="1" xfId="0" applyNumberFormat="1" applyFont="1" applyFill="1" applyBorder="1" applyAlignment="1" applyProtection="1">
      <alignment horizontal="center" vertical="center" wrapText="1"/>
    </xf>
    <xf numFmtId="0" fontId="10" fillId="12" borderId="6" xfId="0" applyNumberFormat="1" applyFont="1" applyFill="1" applyBorder="1" applyAlignment="1" applyProtection="1">
      <alignment horizontal="center" vertical="center" wrapText="1"/>
    </xf>
    <xf numFmtId="0" fontId="10" fillId="12" borderId="3" xfId="0" applyNumberFormat="1" applyFont="1" applyFill="1" applyBorder="1" applyAlignment="1" applyProtection="1">
      <alignment horizontal="center" vertical="top" wrapText="1"/>
    </xf>
    <xf numFmtId="0" fontId="10" fillId="3" borderId="3" xfId="0" applyNumberFormat="1" applyFont="1" applyFill="1" applyBorder="1" applyAlignment="1" applyProtection="1">
      <alignment horizontal="center" vertical="center" wrapText="1"/>
    </xf>
    <xf numFmtId="0" fontId="2" fillId="12" borderId="3" xfId="0" applyNumberFormat="1" applyFont="1" applyFill="1" applyBorder="1" applyAlignment="1" applyProtection="1">
      <alignment horizontal="center" vertical="center" wrapText="1"/>
    </xf>
    <xf numFmtId="0" fontId="2" fillId="12" borderId="3" xfId="0" applyNumberFormat="1" applyFont="1" applyFill="1" applyBorder="1" applyAlignment="1" applyProtection="1">
      <alignment horizontal="center" vertical="top" wrapText="1"/>
    </xf>
    <xf numFmtId="0" fontId="7" fillId="23" borderId="46" xfId="0" applyNumberFormat="1" applyFont="1" applyFill="1" applyBorder="1" applyAlignment="1" applyProtection="1">
      <alignment horizontal="left" vertical="center" wrapText="1"/>
    </xf>
    <xf numFmtId="0" fontId="7" fillId="23" borderId="6" xfId="0" applyNumberFormat="1" applyFont="1" applyFill="1" applyBorder="1" applyAlignment="1" applyProtection="1">
      <alignment horizontal="left" vertical="center" wrapText="1"/>
    </xf>
    <xf numFmtId="0" fontId="7" fillId="23" borderId="51" xfId="0" applyNumberFormat="1" applyFont="1" applyFill="1" applyBorder="1" applyAlignment="1" applyProtection="1">
      <alignment horizontal="left" vertical="center" wrapText="1"/>
    </xf>
    <xf numFmtId="0" fontId="22" fillId="2" borderId="11" xfId="0" applyNumberFormat="1" applyFont="1" applyFill="1" applyBorder="1" applyAlignment="1" applyProtection="1">
      <alignment horizontal="center" vertical="center"/>
    </xf>
    <xf numFmtId="0" fontId="22" fillId="2" borderId="12" xfId="0" applyNumberFormat="1" applyFont="1" applyFill="1" applyBorder="1" applyAlignment="1" applyProtection="1">
      <alignment horizontal="center" vertical="center"/>
    </xf>
    <xf numFmtId="0" fontId="22" fillId="2" borderId="13" xfId="0" applyNumberFormat="1" applyFont="1" applyFill="1" applyBorder="1" applyAlignment="1" applyProtection="1">
      <alignment horizontal="center" vertical="center"/>
    </xf>
    <xf numFmtId="0" fontId="12" fillId="2" borderId="11" xfId="0" applyNumberFormat="1" applyFont="1" applyFill="1" applyBorder="1" applyAlignment="1" applyProtection="1">
      <alignment horizontal="center" vertical="center" wrapText="1"/>
    </xf>
    <xf numFmtId="0" fontId="12" fillId="2" borderId="13" xfId="0" applyNumberFormat="1" applyFont="1" applyFill="1" applyBorder="1" applyAlignment="1" applyProtection="1">
      <alignment horizontal="center" vertical="center" wrapText="1"/>
    </xf>
    <xf numFmtId="0" fontId="12" fillId="2" borderId="60" xfId="0" applyNumberFormat="1" applyFont="1" applyFill="1" applyBorder="1" applyAlignment="1" applyProtection="1">
      <alignment horizontal="center" vertical="center" wrapText="1"/>
    </xf>
    <xf numFmtId="0" fontId="12" fillId="2" borderId="61" xfId="0" applyNumberFormat="1" applyFont="1" applyFill="1" applyBorder="1" applyAlignment="1" applyProtection="1">
      <alignment horizontal="center" vertical="center" wrapText="1"/>
    </xf>
    <xf numFmtId="0" fontId="12" fillId="2" borderId="62" xfId="0" applyNumberFormat="1" applyFont="1" applyFill="1" applyBorder="1" applyAlignment="1" applyProtection="1">
      <alignment horizontal="center" vertical="center" wrapText="1"/>
    </xf>
    <xf numFmtId="0" fontId="7" fillId="22" borderId="46" xfId="0" applyNumberFormat="1" applyFont="1" applyFill="1" applyBorder="1" applyAlignment="1" applyProtection="1">
      <alignment horizontal="left" vertical="center" wrapText="1"/>
    </xf>
    <xf numFmtId="0" fontId="7" fillId="22" borderId="6" xfId="0" applyNumberFormat="1" applyFont="1" applyFill="1" applyBorder="1" applyAlignment="1" applyProtection="1">
      <alignment horizontal="left" vertical="center" wrapText="1"/>
    </xf>
    <xf numFmtId="0" fontId="7" fillId="22" borderId="51" xfId="0" applyNumberFormat="1" applyFont="1" applyFill="1" applyBorder="1" applyAlignment="1" applyProtection="1">
      <alignment horizontal="left" vertical="center" wrapText="1"/>
    </xf>
    <xf numFmtId="0" fontId="7" fillId="22" borderId="54" xfId="0" applyNumberFormat="1" applyFont="1" applyFill="1" applyBorder="1" applyAlignment="1" applyProtection="1">
      <alignment horizontal="left" vertical="center" wrapText="1"/>
    </xf>
    <xf numFmtId="0" fontId="7" fillId="23" borderId="54" xfId="0" applyNumberFormat="1" applyFont="1" applyFill="1" applyBorder="1" applyAlignment="1" applyProtection="1">
      <alignment horizontal="left" vertical="center" wrapText="1"/>
    </xf>
    <xf numFmtId="0" fontId="5" fillId="23" borderId="67" xfId="0" applyNumberFormat="1" applyFont="1" applyFill="1" applyBorder="1" applyAlignment="1" applyProtection="1">
      <alignment horizontal="center" vertical="center" wrapText="1"/>
    </xf>
    <xf numFmtId="0" fontId="5" fillId="23" borderId="5" xfId="0" applyNumberFormat="1" applyFont="1" applyFill="1" applyBorder="1" applyAlignment="1" applyProtection="1">
      <alignment horizontal="center" vertical="center" wrapText="1"/>
    </xf>
    <xf numFmtId="49" fontId="3" fillId="5" borderId="3" xfId="0" applyNumberFormat="1" applyFont="1" applyFill="1" applyBorder="1" applyProtection="1"/>
  </cellXfs>
  <cellStyles count="2">
    <cellStyle name="Normál" xfId="0" builtinId="0"/>
    <cellStyle name="Normál 2" xfId="1" xr:uid="{CA8D08C3-A311-4752-9F5E-B6C9A37B6381}"/>
  </cellStyles>
  <dxfs count="6">
    <dxf>
      <font>
        <color auto="1"/>
      </font>
      <fill>
        <patternFill>
          <bgColor theme="9"/>
        </patternFill>
      </fill>
    </dxf>
    <dxf>
      <font>
        <color auto="1"/>
      </font>
      <fill>
        <patternFill>
          <bgColor rgb="FF00B050"/>
        </patternFill>
      </fill>
    </dxf>
    <dxf>
      <fill>
        <patternFill>
          <bgColor theme="7" tint="0.59996337778862885"/>
        </patternFill>
      </fill>
      <border>
        <left style="thin">
          <color rgb="FF9C0006"/>
        </left>
        <right style="thin">
          <color rgb="FF9C0006"/>
        </right>
        <top style="thin">
          <color rgb="FF9C0006"/>
        </top>
        <bottom style="thin">
          <color rgb="FF9C0006"/>
        </bottom>
      </border>
    </dxf>
    <dxf>
      <font>
        <color auto="1"/>
      </font>
      <fill>
        <patternFill>
          <bgColor theme="9"/>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colors>
    <mruColors>
      <color rgb="FFDBDB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election activeCell="A2" sqref="A2"/>
    </sheetView>
  </sheetViews>
  <sheetFormatPr defaultRowHeight="14.85" x14ac:dyDescent="0.25"/>
  <cols>
    <col min="1" max="1" width="24.85546875" bestFit="1" customWidth="1"/>
    <col min="2" max="2" width="22.42578125" customWidth="1"/>
  </cols>
  <sheetData>
    <row r="1" spans="1:2" x14ac:dyDescent="0.25">
      <c r="A1" t="s">
        <v>145</v>
      </c>
    </row>
    <row r="2" spans="1:2" x14ac:dyDescent="0.25">
      <c r="A2" t="s">
        <v>300</v>
      </c>
    </row>
    <row r="3" spans="1:2" x14ac:dyDescent="0.25">
      <c r="A3" s="223" t="s">
        <v>301</v>
      </c>
      <c r="B3" s="223" t="s">
        <v>302</v>
      </c>
    </row>
    <row r="4" spans="1:2" x14ac:dyDescent="0.25">
      <c r="A4" s="223" t="s">
        <v>303</v>
      </c>
      <c r="B4" s="223" t="s">
        <v>304</v>
      </c>
    </row>
    <row r="5" spans="1:2" x14ac:dyDescent="0.25">
      <c r="A5" s="223" t="s">
        <v>305</v>
      </c>
      <c r="B5" s="223" t="s">
        <v>306</v>
      </c>
    </row>
    <row r="6" spans="1:2" x14ac:dyDescent="0.25">
      <c r="A6" s="223" t="s">
        <v>307</v>
      </c>
      <c r="B6" s="223" t="s">
        <v>308</v>
      </c>
    </row>
    <row r="7" spans="1:2" x14ac:dyDescent="0.25">
      <c r="A7" s="223" t="s">
        <v>309</v>
      </c>
      <c r="B7" s="224">
        <f>LEFT(B6,4)+1</f>
        <v>2027</v>
      </c>
    </row>
    <row r="8" spans="1:2" x14ac:dyDescent="0.25">
      <c r="A8" s="223" t="s">
        <v>310</v>
      </c>
      <c r="B8" s="224">
        <f>LEFT(B6,4)+10</f>
        <v>2036</v>
      </c>
    </row>
    <row r="9" spans="1:2" x14ac:dyDescent="0.25">
      <c r="A9" s="223" t="s">
        <v>311</v>
      </c>
      <c r="B9" s="223" t="s">
        <v>312</v>
      </c>
    </row>
    <row r="10" spans="1:2" x14ac:dyDescent="0.25">
      <c r="A10" t="s">
        <v>145</v>
      </c>
    </row>
    <row r="11" spans="1:2" x14ac:dyDescent="0.25">
      <c r="A11" t="s">
        <v>145</v>
      </c>
    </row>
    <row r="12" spans="1:2" x14ac:dyDescent="0.25">
      <c r="A12" t="s">
        <v>313</v>
      </c>
    </row>
    <row r="13" spans="1:2" x14ac:dyDescent="0.25">
      <c r="A13" s="223" t="s">
        <v>314</v>
      </c>
      <c r="B13" s="223" t="s">
        <v>315</v>
      </c>
    </row>
    <row r="14" spans="1:2" x14ac:dyDescent="0.25">
      <c r="A14" s="223" t="s">
        <v>303</v>
      </c>
      <c r="B14" s="223" t="s">
        <v>316</v>
      </c>
    </row>
    <row r="15" spans="1:2" x14ac:dyDescent="0.25">
      <c r="A15" s="223" t="s">
        <v>317</v>
      </c>
      <c r="B15" s="223">
        <v>11354286</v>
      </c>
    </row>
    <row r="16" spans="1:2" x14ac:dyDescent="0.25">
      <c r="A16" t="s">
        <v>145</v>
      </c>
    </row>
    <row r="17" spans="1:1" x14ac:dyDescent="0.25">
      <c r="A17" t="s">
        <v>145</v>
      </c>
    </row>
  </sheetData>
  <mergeCells count="20">
    <mergeCell ref="A3"/>
    <mergeCell ref="B3"/>
    <mergeCell ref="A4"/>
    <mergeCell ref="B4"/>
    <mergeCell ref="A5"/>
    <mergeCell ref="B5"/>
    <mergeCell ref="A6"/>
    <mergeCell ref="B6"/>
    <mergeCell ref="A7"/>
    <mergeCell ref="B7"/>
    <mergeCell ref="A8"/>
    <mergeCell ref="B8"/>
    <mergeCell ref="A14"/>
    <mergeCell ref="B14"/>
    <mergeCell ref="A15"/>
    <mergeCell ref="B15"/>
    <mergeCell ref="A9"/>
    <mergeCell ref="B9"/>
    <mergeCell ref="A13"/>
    <mergeCell ref="B1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23"/>
  <sheetViews>
    <sheetView zoomScale="70" zoomScaleNormal="70" workbookViewId="0"/>
  </sheetViews>
  <sheetFormatPr defaultColWidth="20.7109375" defaultRowHeight="14.85" x14ac:dyDescent="0.25"/>
  <cols>
    <col min="1" max="1" width="20.7109375" style="16" customWidth="1"/>
    <col min="2" max="16384" width="20.7109375" style="16"/>
  </cols>
  <sheetData>
    <row r="1" spans="1:48" x14ac:dyDescent="0.25">
      <c r="B1" s="16" t="s">
        <v>145</v>
      </c>
      <c r="H1" s="17"/>
      <c r="I1" s="17"/>
      <c r="J1" s="17"/>
      <c r="K1" s="17"/>
      <c r="L1" s="17"/>
      <c r="M1" s="17"/>
      <c r="N1" s="163" t="s">
        <v>143</v>
      </c>
      <c r="O1" s="164"/>
      <c r="P1" s="164"/>
      <c r="Q1" s="164"/>
      <c r="R1" s="164"/>
      <c r="S1" s="164"/>
      <c r="T1" s="164"/>
      <c r="U1" s="164"/>
      <c r="V1" s="164"/>
      <c r="W1" s="164"/>
      <c r="X1" s="165"/>
      <c r="Y1" s="165"/>
      <c r="Z1" s="17"/>
      <c r="AA1" s="166" t="s">
        <v>144</v>
      </c>
      <c r="AB1" s="167"/>
      <c r="AC1" s="167"/>
      <c r="AD1" s="167"/>
      <c r="AE1" s="167"/>
      <c r="AF1" s="167"/>
      <c r="AG1" s="167"/>
      <c r="AH1" s="167"/>
      <c r="AI1" s="167"/>
      <c r="AJ1" s="167"/>
      <c r="AK1" s="168"/>
      <c r="AL1" s="168"/>
      <c r="AM1" s="17"/>
      <c r="AN1" s="17"/>
      <c r="AO1" s="17"/>
      <c r="AP1" s="17"/>
      <c r="AQ1" s="17"/>
      <c r="AR1" s="17"/>
      <c r="AS1" s="17"/>
      <c r="AT1" s="17"/>
      <c r="AU1" s="17"/>
      <c r="AV1" s="17"/>
    </row>
    <row r="2" spans="1:48" ht="74.25" x14ac:dyDescent="0.25">
      <c r="A2" s="225" t="s">
        <v>11</v>
      </c>
      <c r="B2" s="225" t="s">
        <v>152</v>
      </c>
      <c r="C2" s="225" t="s">
        <v>151</v>
      </c>
      <c r="D2" s="225" t="s">
        <v>179</v>
      </c>
      <c r="E2" s="225" t="s">
        <v>155</v>
      </c>
      <c r="F2" s="225" t="s">
        <v>154</v>
      </c>
      <c r="G2" s="225" t="s">
        <v>146</v>
      </c>
      <c r="H2" s="17"/>
      <c r="I2" s="19" t="s">
        <v>156</v>
      </c>
      <c r="J2" s="20" t="s">
        <v>212</v>
      </c>
      <c r="K2" s="21" t="s">
        <v>213</v>
      </c>
      <c r="L2" s="19" t="s">
        <v>161</v>
      </c>
      <c r="M2" s="17"/>
      <c r="N2" s="22" t="s">
        <v>162</v>
      </c>
      <c r="O2" s="23" t="s">
        <v>163</v>
      </c>
      <c r="P2" s="23" t="s">
        <v>164</v>
      </c>
      <c r="Q2" s="23" t="s">
        <v>165</v>
      </c>
      <c r="R2" s="23" t="s">
        <v>166</v>
      </c>
      <c r="S2" s="23" t="s">
        <v>67</v>
      </c>
      <c r="T2" s="23" t="s">
        <v>167</v>
      </c>
      <c r="U2" s="23" t="s">
        <v>168</v>
      </c>
      <c r="V2" s="23" t="s">
        <v>169</v>
      </c>
      <c r="W2" s="23" t="s">
        <v>170</v>
      </c>
      <c r="X2" s="21" t="s">
        <v>171</v>
      </c>
      <c r="Y2" s="24" t="s">
        <v>172</v>
      </c>
      <c r="Z2" s="17"/>
      <c r="AA2" s="25" t="s">
        <v>162</v>
      </c>
      <c r="AB2" s="26" t="s">
        <v>163</v>
      </c>
      <c r="AC2" s="26" t="s">
        <v>164</v>
      </c>
      <c r="AD2" s="26" t="s">
        <v>165</v>
      </c>
      <c r="AE2" s="26" t="s">
        <v>166</v>
      </c>
      <c r="AF2" s="26" t="s">
        <v>67</v>
      </c>
      <c r="AG2" s="26" t="s">
        <v>167</v>
      </c>
      <c r="AH2" s="26" t="s">
        <v>168</v>
      </c>
      <c r="AI2" s="26" t="s">
        <v>169</v>
      </c>
      <c r="AJ2" s="26" t="s">
        <v>170</v>
      </c>
      <c r="AK2" s="27" t="s">
        <v>171</v>
      </c>
      <c r="AL2" s="24" t="s">
        <v>172</v>
      </c>
      <c r="AM2" s="17"/>
      <c r="AN2" s="17"/>
      <c r="AO2" s="17"/>
      <c r="AP2" s="17"/>
      <c r="AQ2" s="17"/>
      <c r="AR2" s="28"/>
      <c r="AS2" s="29" t="s">
        <v>214</v>
      </c>
      <c r="AT2" s="29" t="s">
        <v>215</v>
      </c>
      <c r="AU2" s="29" t="s">
        <v>216</v>
      </c>
      <c r="AV2" s="29" t="s">
        <v>217</v>
      </c>
    </row>
    <row r="3" spans="1:48" x14ac:dyDescent="0.25">
      <c r="A3" s="226"/>
      <c r="B3" s="226" t="s">
        <v>152</v>
      </c>
      <c r="C3" s="226" t="s">
        <v>151</v>
      </c>
      <c r="D3" s="226" t="s">
        <v>179</v>
      </c>
      <c r="E3" s="226" t="s">
        <v>155</v>
      </c>
      <c r="F3" s="226" t="s">
        <v>154</v>
      </c>
      <c r="G3" s="226"/>
      <c r="H3" s="17"/>
      <c r="I3" s="154">
        <f t="shared" ref="I3:L3" si="0">SUM(I$4:I$13019)</f>
        <v>0</v>
      </c>
      <c r="J3" s="155">
        <f t="shared" si="0"/>
        <v>0</v>
      </c>
      <c r="K3" s="156">
        <f t="shared" si="0"/>
        <v>0</v>
      </c>
      <c r="L3" s="154">
        <f t="shared" si="0"/>
        <v>0</v>
      </c>
      <c r="M3" s="17"/>
      <c r="N3" s="159">
        <f>SUM(N$4:N$3019)</f>
        <v>0</v>
      </c>
      <c r="O3" s="160">
        <f t="shared" ref="O3:Y3" si="1">SUM(O$4:O$3019)</f>
        <v>0</v>
      </c>
      <c r="P3" s="160">
        <f t="shared" si="1"/>
        <v>0</v>
      </c>
      <c r="Q3" s="160">
        <f t="shared" si="1"/>
        <v>0</v>
      </c>
      <c r="R3" s="160">
        <f t="shared" si="1"/>
        <v>0</v>
      </c>
      <c r="S3" s="160">
        <f t="shared" si="1"/>
        <v>0</v>
      </c>
      <c r="T3" s="160">
        <f t="shared" si="1"/>
        <v>0</v>
      </c>
      <c r="U3" s="160">
        <f t="shared" si="1"/>
        <v>0</v>
      </c>
      <c r="V3" s="160">
        <f t="shared" si="1"/>
        <v>0</v>
      </c>
      <c r="W3" s="160">
        <f t="shared" si="1"/>
        <v>0</v>
      </c>
      <c r="X3" s="161">
        <f t="shared" si="1"/>
        <v>0</v>
      </c>
      <c r="Y3" s="30">
        <f t="shared" si="1"/>
        <v>0</v>
      </c>
      <c r="Z3" s="17"/>
      <c r="AA3" s="169">
        <f t="shared" ref="AA3:AL3" si="2">SUM(AA$4:AA$3019)</f>
        <v>0</v>
      </c>
      <c r="AB3" s="170">
        <f t="shared" si="2"/>
        <v>0</v>
      </c>
      <c r="AC3" s="170">
        <f t="shared" si="2"/>
        <v>0</v>
      </c>
      <c r="AD3" s="170">
        <f t="shared" si="2"/>
        <v>0</v>
      </c>
      <c r="AE3" s="170">
        <f t="shared" si="2"/>
        <v>0</v>
      </c>
      <c r="AF3" s="170">
        <f t="shared" si="2"/>
        <v>0</v>
      </c>
      <c r="AG3" s="170">
        <f t="shared" si="2"/>
        <v>0</v>
      </c>
      <c r="AH3" s="170">
        <f t="shared" si="2"/>
        <v>0</v>
      </c>
      <c r="AI3" s="170">
        <f t="shared" si="2"/>
        <v>0</v>
      </c>
      <c r="AJ3" s="170">
        <f t="shared" si="2"/>
        <v>0</v>
      </c>
      <c r="AK3" s="171">
        <f t="shared" si="2"/>
        <v>0</v>
      </c>
      <c r="AL3" s="30">
        <f t="shared" si="2"/>
        <v>0</v>
      </c>
      <c r="AM3" s="17"/>
      <c r="AN3" s="17"/>
      <c r="AO3" s="17"/>
      <c r="AP3" s="17"/>
      <c r="AQ3" s="17"/>
      <c r="AR3" s="31" t="s">
        <v>218</v>
      </c>
      <c r="AS3" s="31">
        <f t="shared" ref="AS3:AT3" si="3">SUM(AS$4:AS$3019)</f>
        <v>0</v>
      </c>
      <c r="AT3" s="31">
        <f t="shared" si="3"/>
        <v>0</v>
      </c>
      <c r="AU3" s="31" t="s">
        <v>219</v>
      </c>
      <c r="AV3" s="31" t="s">
        <v>219</v>
      </c>
    </row>
    <row r="4" spans="1:48" x14ac:dyDescent="0.25">
      <c r="A4" s="38">
        <v>1671</v>
      </c>
      <c r="B4" s="227" t="s">
        <v>220</v>
      </c>
      <c r="C4" s="227" t="s">
        <v>221</v>
      </c>
      <c r="D4" s="227">
        <v>3168</v>
      </c>
      <c r="E4" s="227" t="s">
        <v>222</v>
      </c>
      <c r="F4" s="227" t="s">
        <v>223</v>
      </c>
      <c r="G4" s="32" t="str">
        <f t="shared" ref="G4:G23" si="4">IF(ISNA($AR4),"Nincs rögzítve!",IF(AU4=0,"Hiányzik a rövidtávú terv!",IF(AV4=0,"Hiányzik a hosszútávú terv!",IF(AS4=AT4,"Kitöltés rendben!",IF(AS4&lt;&gt;AT4,"Kitöltési hiba!","Kitöltési hiba!")))))</f>
        <v>Nincs rögzítve!</v>
      </c>
      <c r="H4" s="17"/>
      <c r="I4" s="157">
        <f t="shared" ref="I4:I23" si="5">J4+K4</f>
        <v>0</v>
      </c>
      <c r="J4" s="158">
        <f>SUMIF(B_SZV_1A!$F:$F,$C4,B_SZV_1A!$N:$N)</f>
        <v>0</v>
      </c>
      <c r="K4" s="158">
        <f>SUMIF(B_SZV_1A!$F:$F,$C4,B_SZV_1A!$O:$O)</f>
        <v>0</v>
      </c>
      <c r="L4" s="158">
        <f>SUMIF(B_SZV_1A!$F:$F,$C4,B_SZV_1A!$P:$P)</f>
        <v>0</v>
      </c>
      <c r="M4" s="17"/>
      <c r="N4" s="158">
        <f>SUMIF(B_SZV_1A!$F:$F,$C4,B_SZV_1A!S:S)</f>
        <v>0</v>
      </c>
      <c r="O4" s="158">
        <f>SUMIF(B_SZV_1A!$F:$F,$C4,B_SZV_1A!T:T)</f>
        <v>0</v>
      </c>
      <c r="P4" s="158">
        <f>SUMIF(B_SZV_1A!$F:$F,$C4,B_SZV_1A!U:U)</f>
        <v>0</v>
      </c>
      <c r="Q4" s="158">
        <f>SUMIF(B_SZV_1A!$F:$F,$C4,B_SZV_1A!V:V)</f>
        <v>0</v>
      </c>
      <c r="R4" s="158">
        <f>SUMIF(B_SZV_1A!$F:$F,$C4,B_SZV_1A!W:W)</f>
        <v>0</v>
      </c>
      <c r="S4" s="158">
        <f>SUMIF(B_SZV_1A!$F:$F,$C4,B_SZV_1A!X:X)</f>
        <v>0</v>
      </c>
      <c r="T4" s="158">
        <f>SUMIF(B_SZV_1A!$F:$F,$C4,B_SZV_1A!Y:Y)</f>
        <v>0</v>
      </c>
      <c r="U4" s="158">
        <f>SUMIF(B_SZV_1A!$F:$F,$C4,B_SZV_1A!Z:Z)</f>
        <v>0</v>
      </c>
      <c r="V4" s="158">
        <f>SUMIF(B_SZV_1A!$F:$F,$C4,B_SZV_1A!AA:AA)</f>
        <v>0</v>
      </c>
      <c r="W4" s="158">
        <f>SUMIF(B_SZV_1A!$F:$F,$C4,B_SZV_1A!AB:AB)</f>
        <v>0</v>
      </c>
      <c r="X4" s="162">
        <f>SUMIF(B_SZV_1A!$F:$F,$C4,B_SZV_1A!AC:AC)</f>
        <v>0</v>
      </c>
      <c r="Y4" s="33">
        <f t="shared" ref="Y4:Y23" si="6">SUM(N4:X4)</f>
        <v>0</v>
      </c>
      <c r="Z4" s="17"/>
      <c r="AA4" s="172">
        <f>SUMIF(B_SZV_1A!$F:$F,$C4,B_SZV_1A!AG:AG)</f>
        <v>0</v>
      </c>
      <c r="AB4" s="172">
        <f>SUMIF(B_SZV_1A!$F:$F,$C4,B_SZV_1A!AH:AH)</f>
        <v>0</v>
      </c>
      <c r="AC4" s="172">
        <f>SUMIF(B_SZV_1A!$F:$F,$C4,B_SZV_1A!AI:AI)</f>
        <v>0</v>
      </c>
      <c r="AD4" s="172">
        <f>SUMIF(B_SZV_1A!$F:$F,$C4,B_SZV_1A!AJ:AJ)</f>
        <v>0</v>
      </c>
      <c r="AE4" s="172">
        <f>SUMIF(B_SZV_1A!$F:$F,$C4,B_SZV_1A!AK:AK)</f>
        <v>0</v>
      </c>
      <c r="AF4" s="172">
        <f>SUMIF(B_SZV_1A!$F:$F,$C4,B_SZV_1A!AL:AL)</f>
        <v>0</v>
      </c>
      <c r="AG4" s="172">
        <f>SUMIF(B_SZV_1A!$F:$F,$C4,B_SZV_1A!AM:AM)</f>
        <v>0</v>
      </c>
      <c r="AH4" s="172">
        <f>SUMIF(B_SZV_1A!$F:$F,$C4,B_SZV_1A!AN:AN)</f>
        <v>0</v>
      </c>
      <c r="AI4" s="172">
        <f>SUMIF(B_SZV_1A!$F:$F,$C4,B_SZV_1A!AO:AO)</f>
        <v>0</v>
      </c>
      <c r="AJ4" s="172">
        <f>SUMIF(B_SZV_1A!$F:$F,$C4,B_SZV_1A!AP:AP)</f>
        <v>0</v>
      </c>
      <c r="AK4" s="172">
        <f>SUMIF(B_SZV_1A!$F:$F,$C4,B_SZV_1A!AQ:AQ)</f>
        <v>0</v>
      </c>
      <c r="AL4" s="33">
        <f t="shared" ref="AL4:AL23" si="7">SUM(AA4:AK4)</f>
        <v>0</v>
      </c>
      <c r="AM4" s="17"/>
      <c r="AN4" s="17"/>
      <c r="AO4" s="17"/>
      <c r="AP4" s="17"/>
      <c r="AQ4" s="17"/>
      <c r="AR4" s="18" t="e">
        <f>INDEX(B_SZV_1A!$G:$G,MATCH($C4,B_SZV_1A!$F:$F,0))</f>
        <v>#N/A</v>
      </c>
      <c r="AS4" s="18">
        <f>COUNTIF(B_SZV_1A!$AZ$4:$AZ$1500,$D4)</f>
        <v>0</v>
      </c>
      <c r="AT4" s="18">
        <f>SUMIF(B_SZV_1A!$AZ$4:$AZ$1500,$D4,B_SZV_1A!$CH$4:$CH$1500)</f>
        <v>0</v>
      </c>
      <c r="AU4" s="18">
        <f>SUMIF(B_SZV_1A!$AZ:$AZ,$D4,B_SZV_1A!$CI:$CI)</f>
        <v>0</v>
      </c>
      <c r="AV4" s="18">
        <f>SUMIF(B_SZV_1A!$AZ:$AZ,$D4,B_SZV_1A!$CI:$CI)</f>
        <v>0</v>
      </c>
    </row>
    <row r="5" spans="1:48" x14ac:dyDescent="0.25">
      <c r="A5" s="38">
        <v>1672</v>
      </c>
      <c r="B5" s="227" t="s">
        <v>224</v>
      </c>
      <c r="C5" s="227" t="s">
        <v>225</v>
      </c>
      <c r="D5" s="227">
        <v>3169</v>
      </c>
      <c r="E5" s="227" t="s">
        <v>226</v>
      </c>
      <c r="F5" s="227" t="s">
        <v>227</v>
      </c>
      <c r="G5" s="32" t="str">
        <f t="shared" si="4"/>
        <v>Nincs rögzítve!</v>
      </c>
      <c r="H5" s="17"/>
      <c r="I5" s="157">
        <f t="shared" si="5"/>
        <v>0</v>
      </c>
      <c r="J5" s="158">
        <f>SUMIF(B_SZV_1A!$F:$F,$C5,B_SZV_1A!$N:$N)</f>
        <v>0</v>
      </c>
      <c r="K5" s="158">
        <f>SUMIF(B_SZV_1A!$F:$F,$C5,B_SZV_1A!$O:$O)</f>
        <v>0</v>
      </c>
      <c r="L5" s="158">
        <f>SUMIF(B_SZV_1A!$F:$F,$C5,B_SZV_1A!$P:$P)</f>
        <v>0</v>
      </c>
      <c r="M5" s="17"/>
      <c r="N5" s="158">
        <f>SUMIF(B_SZV_1A!$F:$F,$C5,B_SZV_1A!S:S)</f>
        <v>0</v>
      </c>
      <c r="O5" s="158">
        <f>SUMIF(B_SZV_1A!$F:$F,$C5,B_SZV_1A!T:T)</f>
        <v>0</v>
      </c>
      <c r="P5" s="158">
        <f>SUMIF(B_SZV_1A!$F:$F,$C5,B_SZV_1A!U:U)</f>
        <v>0</v>
      </c>
      <c r="Q5" s="158">
        <f>SUMIF(B_SZV_1A!$F:$F,$C5,B_SZV_1A!V:V)</f>
        <v>0</v>
      </c>
      <c r="R5" s="158">
        <f>SUMIF(B_SZV_1A!$F:$F,$C5,B_SZV_1A!W:W)</f>
        <v>0</v>
      </c>
      <c r="S5" s="158">
        <f>SUMIF(B_SZV_1A!$F:$F,$C5,B_SZV_1A!X:X)</f>
        <v>0</v>
      </c>
      <c r="T5" s="158">
        <f>SUMIF(B_SZV_1A!$F:$F,$C5,B_SZV_1A!Y:Y)</f>
        <v>0</v>
      </c>
      <c r="U5" s="158">
        <f>SUMIF(B_SZV_1A!$F:$F,$C5,B_SZV_1A!Z:Z)</f>
        <v>0</v>
      </c>
      <c r="V5" s="158">
        <f>SUMIF(B_SZV_1A!$F:$F,$C5,B_SZV_1A!AA:AA)</f>
        <v>0</v>
      </c>
      <c r="W5" s="158">
        <f>SUMIF(B_SZV_1A!$F:$F,$C5,B_SZV_1A!AB:AB)</f>
        <v>0</v>
      </c>
      <c r="X5" s="162">
        <f>SUMIF(B_SZV_1A!$F:$F,$C5,B_SZV_1A!AC:AC)</f>
        <v>0</v>
      </c>
      <c r="Y5" s="33">
        <f t="shared" si="6"/>
        <v>0</v>
      </c>
      <c r="Z5" s="17"/>
      <c r="AA5" s="172">
        <f>SUMIF(B_SZV_1A!$F:$F,$C5,B_SZV_1A!AG:AG)</f>
        <v>0</v>
      </c>
      <c r="AB5" s="172">
        <f>SUMIF(B_SZV_1A!$F:$F,$C5,B_SZV_1A!AH:AH)</f>
        <v>0</v>
      </c>
      <c r="AC5" s="172">
        <f>SUMIF(B_SZV_1A!$F:$F,$C5,B_SZV_1A!AI:AI)</f>
        <v>0</v>
      </c>
      <c r="AD5" s="172">
        <f>SUMIF(B_SZV_1A!$F:$F,$C5,B_SZV_1A!AJ:AJ)</f>
        <v>0</v>
      </c>
      <c r="AE5" s="172">
        <f>SUMIF(B_SZV_1A!$F:$F,$C5,B_SZV_1A!AK:AK)</f>
        <v>0</v>
      </c>
      <c r="AF5" s="172">
        <f>SUMIF(B_SZV_1A!$F:$F,$C5,B_SZV_1A!AL:AL)</f>
        <v>0</v>
      </c>
      <c r="AG5" s="172">
        <f>SUMIF(B_SZV_1A!$F:$F,$C5,B_SZV_1A!AM:AM)</f>
        <v>0</v>
      </c>
      <c r="AH5" s="172">
        <f>SUMIF(B_SZV_1A!$F:$F,$C5,B_SZV_1A!AN:AN)</f>
        <v>0</v>
      </c>
      <c r="AI5" s="172">
        <f>SUMIF(B_SZV_1A!$F:$F,$C5,B_SZV_1A!AO:AO)</f>
        <v>0</v>
      </c>
      <c r="AJ5" s="172">
        <f>SUMIF(B_SZV_1A!$F:$F,$C5,B_SZV_1A!AP:AP)</f>
        <v>0</v>
      </c>
      <c r="AK5" s="172">
        <f>SUMIF(B_SZV_1A!$F:$F,$C5,B_SZV_1A!AQ:AQ)</f>
        <v>0</v>
      </c>
      <c r="AL5" s="33">
        <f t="shared" si="7"/>
        <v>0</v>
      </c>
      <c r="AM5" s="17"/>
      <c r="AN5" s="17"/>
      <c r="AO5" s="17"/>
      <c r="AP5" s="17"/>
      <c r="AQ5" s="17"/>
      <c r="AR5" s="18" t="e">
        <f>INDEX(B_SZV_1A!$G:$G,MATCH($C5,B_SZV_1A!$F:$F,0))</f>
        <v>#N/A</v>
      </c>
      <c r="AS5" s="18">
        <f>COUNTIF(B_SZV_1A!$AZ$4:$AZ$1500,$D5)</f>
        <v>0</v>
      </c>
      <c r="AT5" s="18">
        <f>SUMIF(B_SZV_1A!$AZ$4:$AZ$1500,$D5,B_SZV_1A!$CH$4:$CH$1500)</f>
        <v>0</v>
      </c>
      <c r="AU5" s="18">
        <f>SUMIF(B_SZV_1A!$AZ:$AZ,$D5,B_SZV_1A!$CI:$CI)</f>
        <v>0</v>
      </c>
      <c r="AV5" s="18">
        <f>SUMIF(B_SZV_1A!$AZ:$AZ,$D5,B_SZV_1A!$CI:$CI)</f>
        <v>0</v>
      </c>
    </row>
    <row r="6" spans="1:48" x14ac:dyDescent="0.25">
      <c r="A6" s="38">
        <v>1673</v>
      </c>
      <c r="B6" s="227" t="s">
        <v>228</v>
      </c>
      <c r="C6" s="227" t="s">
        <v>229</v>
      </c>
      <c r="D6" s="227">
        <v>3170</v>
      </c>
      <c r="E6" s="227" t="s">
        <v>230</v>
      </c>
      <c r="F6" s="227" t="s">
        <v>231</v>
      </c>
      <c r="G6" s="32" t="str">
        <f t="shared" si="4"/>
        <v>Nincs rögzítve!</v>
      </c>
      <c r="H6" s="17"/>
      <c r="I6" s="157">
        <f t="shared" si="5"/>
        <v>0</v>
      </c>
      <c r="J6" s="158">
        <f>SUMIF(B_SZV_1A!$F:$F,$C6,B_SZV_1A!$N:$N)</f>
        <v>0</v>
      </c>
      <c r="K6" s="158">
        <f>SUMIF(B_SZV_1A!$F:$F,$C6,B_SZV_1A!$O:$O)</f>
        <v>0</v>
      </c>
      <c r="L6" s="158">
        <f>SUMIF(B_SZV_1A!$F:$F,$C6,B_SZV_1A!$P:$P)</f>
        <v>0</v>
      </c>
      <c r="M6" s="17"/>
      <c r="N6" s="158">
        <f>SUMIF(B_SZV_1A!$F:$F,$C6,B_SZV_1A!S:S)</f>
        <v>0</v>
      </c>
      <c r="O6" s="158">
        <f>SUMIF(B_SZV_1A!$F:$F,$C6,B_SZV_1A!T:T)</f>
        <v>0</v>
      </c>
      <c r="P6" s="158">
        <f>SUMIF(B_SZV_1A!$F:$F,$C6,B_SZV_1A!U:U)</f>
        <v>0</v>
      </c>
      <c r="Q6" s="158">
        <f>SUMIF(B_SZV_1A!$F:$F,$C6,B_SZV_1A!V:V)</f>
        <v>0</v>
      </c>
      <c r="R6" s="158">
        <f>SUMIF(B_SZV_1A!$F:$F,$C6,B_SZV_1A!W:W)</f>
        <v>0</v>
      </c>
      <c r="S6" s="158">
        <f>SUMIF(B_SZV_1A!$F:$F,$C6,B_SZV_1A!X:X)</f>
        <v>0</v>
      </c>
      <c r="T6" s="158">
        <f>SUMIF(B_SZV_1A!$F:$F,$C6,B_SZV_1A!Y:Y)</f>
        <v>0</v>
      </c>
      <c r="U6" s="158">
        <f>SUMIF(B_SZV_1A!$F:$F,$C6,B_SZV_1A!Z:Z)</f>
        <v>0</v>
      </c>
      <c r="V6" s="158">
        <f>SUMIF(B_SZV_1A!$F:$F,$C6,B_SZV_1A!AA:AA)</f>
        <v>0</v>
      </c>
      <c r="W6" s="158">
        <f>SUMIF(B_SZV_1A!$F:$F,$C6,B_SZV_1A!AB:AB)</f>
        <v>0</v>
      </c>
      <c r="X6" s="162">
        <f>SUMIF(B_SZV_1A!$F:$F,$C6,B_SZV_1A!AC:AC)</f>
        <v>0</v>
      </c>
      <c r="Y6" s="33">
        <f t="shared" si="6"/>
        <v>0</v>
      </c>
      <c r="Z6" s="17"/>
      <c r="AA6" s="172">
        <f>SUMIF(B_SZV_1A!$F:$F,$C6,B_SZV_1A!AG:AG)</f>
        <v>0</v>
      </c>
      <c r="AB6" s="172">
        <f>SUMIF(B_SZV_1A!$F:$F,$C6,B_SZV_1A!AH:AH)</f>
        <v>0</v>
      </c>
      <c r="AC6" s="172">
        <f>SUMIF(B_SZV_1A!$F:$F,$C6,B_SZV_1A!AI:AI)</f>
        <v>0</v>
      </c>
      <c r="AD6" s="172">
        <f>SUMIF(B_SZV_1A!$F:$F,$C6,B_SZV_1A!AJ:AJ)</f>
        <v>0</v>
      </c>
      <c r="AE6" s="172">
        <f>SUMIF(B_SZV_1A!$F:$F,$C6,B_SZV_1A!AK:AK)</f>
        <v>0</v>
      </c>
      <c r="AF6" s="172">
        <f>SUMIF(B_SZV_1A!$F:$F,$C6,B_SZV_1A!AL:AL)</f>
        <v>0</v>
      </c>
      <c r="AG6" s="172">
        <f>SUMIF(B_SZV_1A!$F:$F,$C6,B_SZV_1A!AM:AM)</f>
        <v>0</v>
      </c>
      <c r="AH6" s="172">
        <f>SUMIF(B_SZV_1A!$F:$F,$C6,B_SZV_1A!AN:AN)</f>
        <v>0</v>
      </c>
      <c r="AI6" s="172">
        <f>SUMIF(B_SZV_1A!$F:$F,$C6,B_SZV_1A!AO:AO)</f>
        <v>0</v>
      </c>
      <c r="AJ6" s="172">
        <f>SUMIF(B_SZV_1A!$F:$F,$C6,B_SZV_1A!AP:AP)</f>
        <v>0</v>
      </c>
      <c r="AK6" s="172">
        <f>SUMIF(B_SZV_1A!$F:$F,$C6,B_SZV_1A!AQ:AQ)</f>
        <v>0</v>
      </c>
      <c r="AL6" s="33">
        <f t="shared" si="7"/>
        <v>0</v>
      </c>
      <c r="AM6" s="17"/>
      <c r="AN6" s="17"/>
      <c r="AO6" s="17"/>
      <c r="AP6" s="17"/>
      <c r="AQ6" s="17"/>
      <c r="AR6" s="18" t="e">
        <f>INDEX(B_SZV_1A!$G:$G,MATCH($C6,B_SZV_1A!$F:$F,0))</f>
        <v>#N/A</v>
      </c>
      <c r="AS6" s="18">
        <f>COUNTIF(B_SZV_1A!$AZ$4:$AZ$1500,$D6)</f>
        <v>0</v>
      </c>
      <c r="AT6" s="18">
        <f>SUMIF(B_SZV_1A!$AZ$4:$AZ$1500,$D6,B_SZV_1A!$CH$4:$CH$1500)</f>
        <v>0</v>
      </c>
      <c r="AU6" s="18">
        <f>SUMIF(B_SZV_1A!$AZ:$AZ,$D6,B_SZV_1A!$CI:$CI)</f>
        <v>0</v>
      </c>
      <c r="AV6" s="18">
        <f>SUMIF(B_SZV_1A!$AZ:$AZ,$D6,B_SZV_1A!$CI:$CI)</f>
        <v>0</v>
      </c>
    </row>
    <row r="7" spans="1:48" x14ac:dyDescent="0.25">
      <c r="A7" s="38">
        <v>1674</v>
      </c>
      <c r="B7" s="227" t="s">
        <v>232</v>
      </c>
      <c r="C7" s="227" t="s">
        <v>233</v>
      </c>
      <c r="D7" s="227">
        <v>4270</v>
      </c>
      <c r="E7" s="227" t="s">
        <v>234</v>
      </c>
      <c r="F7" s="227" t="s">
        <v>235</v>
      </c>
      <c r="G7" s="32" t="str">
        <f t="shared" si="4"/>
        <v>Nincs rögzítve!</v>
      </c>
      <c r="H7" s="17"/>
      <c r="I7" s="157">
        <f t="shared" si="5"/>
        <v>0</v>
      </c>
      <c r="J7" s="158">
        <f>SUMIF(B_SZV_1A!$F:$F,$C7,B_SZV_1A!$N:$N)</f>
        <v>0</v>
      </c>
      <c r="K7" s="158">
        <f>SUMIF(B_SZV_1A!$F:$F,$C7,B_SZV_1A!$O:$O)</f>
        <v>0</v>
      </c>
      <c r="L7" s="158">
        <f>SUMIF(B_SZV_1A!$F:$F,$C7,B_SZV_1A!$P:$P)</f>
        <v>0</v>
      </c>
      <c r="M7" s="17"/>
      <c r="N7" s="158">
        <f>SUMIF(B_SZV_1A!$F:$F,$C7,B_SZV_1A!S:S)</f>
        <v>0</v>
      </c>
      <c r="O7" s="158">
        <f>SUMIF(B_SZV_1A!$F:$F,$C7,B_SZV_1A!T:T)</f>
        <v>0</v>
      </c>
      <c r="P7" s="158">
        <f>SUMIF(B_SZV_1A!$F:$F,$C7,B_SZV_1A!U:U)</f>
        <v>0</v>
      </c>
      <c r="Q7" s="158">
        <f>SUMIF(B_SZV_1A!$F:$F,$C7,B_SZV_1A!V:V)</f>
        <v>0</v>
      </c>
      <c r="R7" s="158">
        <f>SUMIF(B_SZV_1A!$F:$F,$C7,B_SZV_1A!W:W)</f>
        <v>0</v>
      </c>
      <c r="S7" s="158">
        <f>SUMIF(B_SZV_1A!$F:$F,$C7,B_SZV_1A!X:X)</f>
        <v>0</v>
      </c>
      <c r="T7" s="158">
        <f>SUMIF(B_SZV_1A!$F:$F,$C7,B_SZV_1A!Y:Y)</f>
        <v>0</v>
      </c>
      <c r="U7" s="158">
        <f>SUMIF(B_SZV_1A!$F:$F,$C7,B_SZV_1A!Z:Z)</f>
        <v>0</v>
      </c>
      <c r="V7" s="158">
        <f>SUMIF(B_SZV_1A!$F:$F,$C7,B_SZV_1A!AA:AA)</f>
        <v>0</v>
      </c>
      <c r="W7" s="158">
        <f>SUMIF(B_SZV_1A!$F:$F,$C7,B_SZV_1A!AB:AB)</f>
        <v>0</v>
      </c>
      <c r="X7" s="162">
        <f>SUMIF(B_SZV_1A!$F:$F,$C7,B_SZV_1A!AC:AC)</f>
        <v>0</v>
      </c>
      <c r="Y7" s="33">
        <f t="shared" si="6"/>
        <v>0</v>
      </c>
      <c r="Z7" s="17"/>
      <c r="AA7" s="172">
        <f>SUMIF(B_SZV_1A!$F:$F,$C7,B_SZV_1A!AG:AG)</f>
        <v>0</v>
      </c>
      <c r="AB7" s="172">
        <f>SUMIF(B_SZV_1A!$F:$F,$C7,B_SZV_1A!AH:AH)</f>
        <v>0</v>
      </c>
      <c r="AC7" s="172">
        <f>SUMIF(B_SZV_1A!$F:$F,$C7,B_SZV_1A!AI:AI)</f>
        <v>0</v>
      </c>
      <c r="AD7" s="172">
        <f>SUMIF(B_SZV_1A!$F:$F,$C7,B_SZV_1A!AJ:AJ)</f>
        <v>0</v>
      </c>
      <c r="AE7" s="172">
        <f>SUMIF(B_SZV_1A!$F:$F,$C7,B_SZV_1A!AK:AK)</f>
        <v>0</v>
      </c>
      <c r="AF7" s="172">
        <f>SUMIF(B_SZV_1A!$F:$F,$C7,B_SZV_1A!AL:AL)</f>
        <v>0</v>
      </c>
      <c r="AG7" s="172">
        <f>SUMIF(B_SZV_1A!$F:$F,$C7,B_SZV_1A!AM:AM)</f>
        <v>0</v>
      </c>
      <c r="AH7" s="172">
        <f>SUMIF(B_SZV_1A!$F:$F,$C7,B_SZV_1A!AN:AN)</f>
        <v>0</v>
      </c>
      <c r="AI7" s="172">
        <f>SUMIF(B_SZV_1A!$F:$F,$C7,B_SZV_1A!AO:AO)</f>
        <v>0</v>
      </c>
      <c r="AJ7" s="172">
        <f>SUMIF(B_SZV_1A!$F:$F,$C7,B_SZV_1A!AP:AP)</f>
        <v>0</v>
      </c>
      <c r="AK7" s="172">
        <f>SUMIF(B_SZV_1A!$F:$F,$C7,B_SZV_1A!AQ:AQ)</f>
        <v>0</v>
      </c>
      <c r="AL7" s="33">
        <f t="shared" si="7"/>
        <v>0</v>
      </c>
      <c r="AM7" s="17"/>
      <c r="AN7" s="17"/>
      <c r="AO7" s="17"/>
      <c r="AP7" s="17"/>
      <c r="AQ7" s="17"/>
      <c r="AR7" s="18" t="e">
        <f>INDEX(B_SZV_1A!$G:$G,MATCH($C7,B_SZV_1A!$F:$F,0))</f>
        <v>#N/A</v>
      </c>
      <c r="AS7" s="18">
        <f>COUNTIF(B_SZV_1A!$AZ$4:$AZ$1500,$D7)</f>
        <v>0</v>
      </c>
      <c r="AT7" s="18">
        <f>SUMIF(B_SZV_1A!$AZ$4:$AZ$1500,$D7,B_SZV_1A!$CH$4:$CH$1500)</f>
        <v>0</v>
      </c>
      <c r="AU7" s="18">
        <f>SUMIF(B_SZV_1A!$AZ:$AZ,$D7,B_SZV_1A!$CI:$CI)</f>
        <v>0</v>
      </c>
      <c r="AV7" s="18">
        <f>SUMIF(B_SZV_1A!$AZ:$AZ,$D7,B_SZV_1A!$CI:$CI)</f>
        <v>0</v>
      </c>
    </row>
    <row r="8" spans="1:48" x14ac:dyDescent="0.25">
      <c r="A8" s="38">
        <v>1675</v>
      </c>
      <c r="B8" s="227" t="s">
        <v>236</v>
      </c>
      <c r="C8" s="227" t="s">
        <v>237</v>
      </c>
      <c r="D8" s="227">
        <v>3171</v>
      </c>
      <c r="E8" s="227" t="s">
        <v>238</v>
      </c>
      <c r="F8" s="227" t="s">
        <v>239</v>
      </c>
      <c r="G8" s="32" t="str">
        <f t="shared" si="4"/>
        <v>Nincs rögzítve!</v>
      </c>
      <c r="H8" s="17"/>
      <c r="I8" s="157">
        <f t="shared" si="5"/>
        <v>0</v>
      </c>
      <c r="J8" s="158">
        <f>SUMIF(B_SZV_1A!$F:$F,$C8,B_SZV_1A!$N:$N)</f>
        <v>0</v>
      </c>
      <c r="K8" s="158">
        <f>SUMIF(B_SZV_1A!$F:$F,$C8,B_SZV_1A!$O:$O)</f>
        <v>0</v>
      </c>
      <c r="L8" s="158">
        <f>SUMIF(B_SZV_1A!$F:$F,$C8,B_SZV_1A!$P:$P)</f>
        <v>0</v>
      </c>
      <c r="M8" s="17"/>
      <c r="N8" s="158">
        <f>SUMIF(B_SZV_1A!$F:$F,$C8,B_SZV_1A!S:S)</f>
        <v>0</v>
      </c>
      <c r="O8" s="158">
        <f>SUMIF(B_SZV_1A!$F:$F,$C8,B_SZV_1A!T:T)</f>
        <v>0</v>
      </c>
      <c r="P8" s="158">
        <f>SUMIF(B_SZV_1A!$F:$F,$C8,B_SZV_1A!U:U)</f>
        <v>0</v>
      </c>
      <c r="Q8" s="158">
        <f>SUMIF(B_SZV_1A!$F:$F,$C8,B_SZV_1A!V:V)</f>
        <v>0</v>
      </c>
      <c r="R8" s="158">
        <f>SUMIF(B_SZV_1A!$F:$F,$C8,B_SZV_1A!W:W)</f>
        <v>0</v>
      </c>
      <c r="S8" s="158">
        <f>SUMIF(B_SZV_1A!$F:$F,$C8,B_SZV_1A!X:X)</f>
        <v>0</v>
      </c>
      <c r="T8" s="158">
        <f>SUMIF(B_SZV_1A!$F:$F,$C8,B_SZV_1A!Y:Y)</f>
        <v>0</v>
      </c>
      <c r="U8" s="158">
        <f>SUMIF(B_SZV_1A!$F:$F,$C8,B_SZV_1A!Z:Z)</f>
        <v>0</v>
      </c>
      <c r="V8" s="158">
        <f>SUMIF(B_SZV_1A!$F:$F,$C8,B_SZV_1A!AA:AA)</f>
        <v>0</v>
      </c>
      <c r="W8" s="158">
        <f>SUMIF(B_SZV_1A!$F:$F,$C8,B_SZV_1A!AB:AB)</f>
        <v>0</v>
      </c>
      <c r="X8" s="162">
        <f>SUMIF(B_SZV_1A!$F:$F,$C8,B_SZV_1A!AC:AC)</f>
        <v>0</v>
      </c>
      <c r="Y8" s="33">
        <f t="shared" si="6"/>
        <v>0</v>
      </c>
      <c r="Z8" s="17"/>
      <c r="AA8" s="172">
        <f>SUMIF(B_SZV_1A!$F:$F,$C8,B_SZV_1A!AG:AG)</f>
        <v>0</v>
      </c>
      <c r="AB8" s="172">
        <f>SUMIF(B_SZV_1A!$F:$F,$C8,B_SZV_1A!AH:AH)</f>
        <v>0</v>
      </c>
      <c r="AC8" s="172">
        <f>SUMIF(B_SZV_1A!$F:$F,$C8,B_SZV_1A!AI:AI)</f>
        <v>0</v>
      </c>
      <c r="AD8" s="172">
        <f>SUMIF(B_SZV_1A!$F:$F,$C8,B_SZV_1A!AJ:AJ)</f>
        <v>0</v>
      </c>
      <c r="AE8" s="172">
        <f>SUMIF(B_SZV_1A!$F:$F,$C8,B_SZV_1A!AK:AK)</f>
        <v>0</v>
      </c>
      <c r="AF8" s="172">
        <f>SUMIF(B_SZV_1A!$F:$F,$C8,B_SZV_1A!AL:AL)</f>
        <v>0</v>
      </c>
      <c r="AG8" s="172">
        <f>SUMIF(B_SZV_1A!$F:$F,$C8,B_SZV_1A!AM:AM)</f>
        <v>0</v>
      </c>
      <c r="AH8" s="172">
        <f>SUMIF(B_SZV_1A!$F:$F,$C8,B_SZV_1A!AN:AN)</f>
        <v>0</v>
      </c>
      <c r="AI8" s="172">
        <f>SUMIF(B_SZV_1A!$F:$F,$C8,B_SZV_1A!AO:AO)</f>
        <v>0</v>
      </c>
      <c r="AJ8" s="172">
        <f>SUMIF(B_SZV_1A!$F:$F,$C8,B_SZV_1A!AP:AP)</f>
        <v>0</v>
      </c>
      <c r="AK8" s="172">
        <f>SUMIF(B_SZV_1A!$F:$F,$C8,B_SZV_1A!AQ:AQ)</f>
        <v>0</v>
      </c>
      <c r="AL8" s="33">
        <f t="shared" si="7"/>
        <v>0</v>
      </c>
      <c r="AM8" s="17"/>
      <c r="AN8" s="17"/>
      <c r="AO8" s="17"/>
      <c r="AP8" s="17"/>
      <c r="AQ8" s="17"/>
      <c r="AR8" s="18" t="e">
        <f>INDEX(B_SZV_1A!$G:$G,MATCH($C8,B_SZV_1A!$F:$F,0))</f>
        <v>#N/A</v>
      </c>
      <c r="AS8" s="18">
        <f>COUNTIF(B_SZV_1A!$AZ$4:$AZ$1500,$D8)</f>
        <v>0</v>
      </c>
      <c r="AT8" s="18">
        <f>SUMIF(B_SZV_1A!$AZ$4:$AZ$1500,$D8,B_SZV_1A!$CH$4:$CH$1500)</f>
        <v>0</v>
      </c>
      <c r="AU8" s="18">
        <f>SUMIF(B_SZV_1A!$AZ:$AZ,$D8,B_SZV_1A!$CI:$CI)</f>
        <v>0</v>
      </c>
      <c r="AV8" s="18">
        <f>SUMIF(B_SZV_1A!$AZ:$AZ,$D8,B_SZV_1A!$CI:$CI)</f>
        <v>0</v>
      </c>
    </row>
    <row r="9" spans="1:48" x14ac:dyDescent="0.25">
      <c r="A9" s="38">
        <v>1676</v>
      </c>
      <c r="B9" s="227" t="s">
        <v>240</v>
      </c>
      <c r="C9" s="227" t="s">
        <v>241</v>
      </c>
      <c r="D9" s="227">
        <v>3172</v>
      </c>
      <c r="E9" s="227" t="s">
        <v>242</v>
      </c>
      <c r="F9" s="227" t="s">
        <v>243</v>
      </c>
      <c r="G9" s="32" t="str">
        <f t="shared" si="4"/>
        <v>Nincs rögzítve!</v>
      </c>
      <c r="H9" s="17"/>
      <c r="I9" s="157">
        <f t="shared" si="5"/>
        <v>0</v>
      </c>
      <c r="J9" s="158">
        <f>SUMIF(B_SZV_1A!$F:$F,$C9,B_SZV_1A!$N:$N)</f>
        <v>0</v>
      </c>
      <c r="K9" s="158">
        <f>SUMIF(B_SZV_1A!$F:$F,$C9,B_SZV_1A!$O:$O)</f>
        <v>0</v>
      </c>
      <c r="L9" s="158">
        <f>SUMIF(B_SZV_1A!$F:$F,$C9,B_SZV_1A!$P:$P)</f>
        <v>0</v>
      </c>
      <c r="M9" s="17"/>
      <c r="N9" s="158">
        <f>SUMIF(B_SZV_1A!$F:$F,$C9,B_SZV_1A!S:S)</f>
        <v>0</v>
      </c>
      <c r="O9" s="158">
        <f>SUMIF(B_SZV_1A!$F:$F,$C9,B_SZV_1A!T:T)</f>
        <v>0</v>
      </c>
      <c r="P9" s="158">
        <f>SUMIF(B_SZV_1A!$F:$F,$C9,B_SZV_1A!U:U)</f>
        <v>0</v>
      </c>
      <c r="Q9" s="158">
        <f>SUMIF(B_SZV_1A!$F:$F,$C9,B_SZV_1A!V:V)</f>
        <v>0</v>
      </c>
      <c r="R9" s="158">
        <f>SUMIF(B_SZV_1A!$F:$F,$C9,B_SZV_1A!W:W)</f>
        <v>0</v>
      </c>
      <c r="S9" s="158">
        <f>SUMIF(B_SZV_1A!$F:$F,$C9,B_SZV_1A!X:X)</f>
        <v>0</v>
      </c>
      <c r="T9" s="158">
        <f>SUMIF(B_SZV_1A!$F:$F,$C9,B_SZV_1A!Y:Y)</f>
        <v>0</v>
      </c>
      <c r="U9" s="158">
        <f>SUMIF(B_SZV_1A!$F:$F,$C9,B_SZV_1A!Z:Z)</f>
        <v>0</v>
      </c>
      <c r="V9" s="158">
        <f>SUMIF(B_SZV_1A!$F:$F,$C9,B_SZV_1A!AA:AA)</f>
        <v>0</v>
      </c>
      <c r="W9" s="158">
        <f>SUMIF(B_SZV_1A!$F:$F,$C9,B_SZV_1A!AB:AB)</f>
        <v>0</v>
      </c>
      <c r="X9" s="162">
        <f>SUMIF(B_SZV_1A!$F:$F,$C9,B_SZV_1A!AC:AC)</f>
        <v>0</v>
      </c>
      <c r="Y9" s="33">
        <f t="shared" si="6"/>
        <v>0</v>
      </c>
      <c r="Z9" s="17"/>
      <c r="AA9" s="172">
        <f>SUMIF(B_SZV_1A!$F:$F,$C9,B_SZV_1A!AG:AG)</f>
        <v>0</v>
      </c>
      <c r="AB9" s="172">
        <f>SUMIF(B_SZV_1A!$F:$F,$C9,B_SZV_1A!AH:AH)</f>
        <v>0</v>
      </c>
      <c r="AC9" s="172">
        <f>SUMIF(B_SZV_1A!$F:$F,$C9,B_SZV_1A!AI:AI)</f>
        <v>0</v>
      </c>
      <c r="AD9" s="172">
        <f>SUMIF(B_SZV_1A!$F:$F,$C9,B_SZV_1A!AJ:AJ)</f>
        <v>0</v>
      </c>
      <c r="AE9" s="172">
        <f>SUMIF(B_SZV_1A!$F:$F,$C9,B_SZV_1A!AK:AK)</f>
        <v>0</v>
      </c>
      <c r="AF9" s="172">
        <f>SUMIF(B_SZV_1A!$F:$F,$C9,B_SZV_1A!AL:AL)</f>
        <v>0</v>
      </c>
      <c r="AG9" s="172">
        <f>SUMIF(B_SZV_1A!$F:$F,$C9,B_SZV_1A!AM:AM)</f>
        <v>0</v>
      </c>
      <c r="AH9" s="172">
        <f>SUMIF(B_SZV_1A!$F:$F,$C9,B_SZV_1A!AN:AN)</f>
        <v>0</v>
      </c>
      <c r="AI9" s="172">
        <f>SUMIF(B_SZV_1A!$F:$F,$C9,B_SZV_1A!AO:AO)</f>
        <v>0</v>
      </c>
      <c r="AJ9" s="172">
        <f>SUMIF(B_SZV_1A!$F:$F,$C9,B_SZV_1A!AP:AP)</f>
        <v>0</v>
      </c>
      <c r="AK9" s="172">
        <f>SUMIF(B_SZV_1A!$F:$F,$C9,B_SZV_1A!AQ:AQ)</f>
        <v>0</v>
      </c>
      <c r="AL9" s="33">
        <f t="shared" si="7"/>
        <v>0</v>
      </c>
      <c r="AM9" s="17"/>
      <c r="AN9" s="17"/>
      <c r="AO9" s="17"/>
      <c r="AP9" s="17"/>
      <c r="AQ9" s="17"/>
      <c r="AR9" s="18" t="e">
        <f>INDEX(B_SZV_1A!$G:$G,MATCH($C9,B_SZV_1A!$F:$F,0))</f>
        <v>#N/A</v>
      </c>
      <c r="AS9" s="18">
        <f>COUNTIF(B_SZV_1A!$AZ$4:$AZ$1500,$D9)</f>
        <v>0</v>
      </c>
      <c r="AT9" s="18">
        <f>SUMIF(B_SZV_1A!$AZ$4:$AZ$1500,$D9,B_SZV_1A!$CH$4:$CH$1500)</f>
        <v>0</v>
      </c>
      <c r="AU9" s="18">
        <f>SUMIF(B_SZV_1A!$AZ:$AZ,$D9,B_SZV_1A!$CI:$CI)</f>
        <v>0</v>
      </c>
      <c r="AV9" s="18">
        <f>SUMIF(B_SZV_1A!$AZ:$AZ,$D9,B_SZV_1A!$CI:$CI)</f>
        <v>0</v>
      </c>
    </row>
    <row r="10" spans="1:48" x14ac:dyDescent="0.25">
      <c r="A10" s="38">
        <v>1677</v>
      </c>
      <c r="B10" s="227" t="s">
        <v>244</v>
      </c>
      <c r="C10" s="227" t="s">
        <v>245</v>
      </c>
      <c r="D10" s="227">
        <v>3173</v>
      </c>
      <c r="E10" s="227" t="s">
        <v>246</v>
      </c>
      <c r="F10" s="227" t="s">
        <v>247</v>
      </c>
      <c r="G10" s="32" t="str">
        <f t="shared" si="4"/>
        <v>Kitöltés rendben!</v>
      </c>
      <c r="H10" s="17"/>
      <c r="I10" s="157">
        <f t="shared" si="5"/>
        <v>0</v>
      </c>
      <c r="J10" s="158">
        <f>SUMIF(B_SZV_1A!$F:$F,$C10,B_SZV_1A!$N:$N)</f>
        <v>0</v>
      </c>
      <c r="K10" s="158">
        <f>SUMIF(B_SZV_1A!$F:$F,$C10,B_SZV_1A!$O:$O)</f>
        <v>0</v>
      </c>
      <c r="L10" s="158">
        <f>SUMIF(B_SZV_1A!$F:$F,$C10,B_SZV_1A!$P:$P)</f>
        <v>0</v>
      </c>
      <c r="M10" s="17"/>
      <c r="N10" s="158">
        <f>SUMIF(B_SZV_1A!$F:$F,$C10,B_SZV_1A!S:S)</f>
        <v>0</v>
      </c>
      <c r="O10" s="158">
        <f>SUMIF(B_SZV_1A!$F:$F,$C10,B_SZV_1A!T:T)</f>
        <v>0</v>
      </c>
      <c r="P10" s="158">
        <f>SUMIF(B_SZV_1A!$F:$F,$C10,B_SZV_1A!U:U)</f>
        <v>0</v>
      </c>
      <c r="Q10" s="158">
        <f>SUMIF(B_SZV_1A!$F:$F,$C10,B_SZV_1A!V:V)</f>
        <v>0</v>
      </c>
      <c r="R10" s="158">
        <f>SUMIF(B_SZV_1A!$F:$F,$C10,B_SZV_1A!W:W)</f>
        <v>0</v>
      </c>
      <c r="S10" s="158">
        <f>SUMIF(B_SZV_1A!$F:$F,$C10,B_SZV_1A!X:X)</f>
        <v>0</v>
      </c>
      <c r="T10" s="158">
        <f>SUMIF(B_SZV_1A!$F:$F,$C10,B_SZV_1A!Y:Y)</f>
        <v>0</v>
      </c>
      <c r="U10" s="158">
        <f>SUMIF(B_SZV_1A!$F:$F,$C10,B_SZV_1A!Z:Z)</f>
        <v>0</v>
      </c>
      <c r="V10" s="158">
        <f>SUMIF(B_SZV_1A!$F:$F,$C10,B_SZV_1A!AA:AA)</f>
        <v>0</v>
      </c>
      <c r="W10" s="158">
        <f>SUMIF(B_SZV_1A!$F:$F,$C10,B_SZV_1A!AB:AB)</f>
        <v>0</v>
      </c>
      <c r="X10" s="162">
        <f>SUMIF(B_SZV_1A!$F:$F,$C10,B_SZV_1A!AC:AC)</f>
        <v>0</v>
      </c>
      <c r="Y10" s="33">
        <f t="shared" si="6"/>
        <v>0</v>
      </c>
      <c r="Z10" s="17"/>
      <c r="AA10" s="172">
        <f>SUMIF(B_SZV_1A!$F:$F,$C10,B_SZV_1A!AG:AG)</f>
        <v>0</v>
      </c>
      <c r="AB10" s="172">
        <f>SUMIF(B_SZV_1A!$F:$F,$C10,B_SZV_1A!AH:AH)</f>
        <v>0</v>
      </c>
      <c r="AC10" s="172">
        <f>SUMIF(B_SZV_1A!$F:$F,$C10,B_SZV_1A!AI:AI)</f>
        <v>0</v>
      </c>
      <c r="AD10" s="172">
        <f>SUMIF(B_SZV_1A!$F:$F,$C10,B_SZV_1A!AJ:AJ)</f>
        <v>0</v>
      </c>
      <c r="AE10" s="172">
        <f>SUMIF(B_SZV_1A!$F:$F,$C10,B_SZV_1A!AK:AK)</f>
        <v>0</v>
      </c>
      <c r="AF10" s="172">
        <f>SUMIF(B_SZV_1A!$F:$F,$C10,B_SZV_1A!AL:AL)</f>
        <v>0</v>
      </c>
      <c r="AG10" s="172">
        <f>SUMIF(B_SZV_1A!$F:$F,$C10,B_SZV_1A!AM:AM)</f>
        <v>0</v>
      </c>
      <c r="AH10" s="172">
        <f>SUMIF(B_SZV_1A!$F:$F,$C10,B_SZV_1A!AN:AN)</f>
        <v>0</v>
      </c>
      <c r="AI10" s="172">
        <f>SUMIF(B_SZV_1A!$F:$F,$C10,B_SZV_1A!AO:AO)</f>
        <v>0</v>
      </c>
      <c r="AJ10" s="172">
        <f>SUMIF(B_SZV_1A!$F:$F,$C10,B_SZV_1A!AP:AP)</f>
        <v>0</v>
      </c>
      <c r="AK10" s="172">
        <f>SUMIF(B_SZV_1A!$F:$F,$C10,B_SZV_1A!AQ:AQ)</f>
        <v>0</v>
      </c>
      <c r="AL10" s="33">
        <f t="shared" si="7"/>
        <v>0</v>
      </c>
      <c r="AM10" s="17"/>
      <c r="AN10" s="17"/>
      <c r="AO10" s="17"/>
      <c r="AP10" s="17"/>
      <c r="AQ10" s="17"/>
      <c r="AR10" s="18" t="str">
        <f>INDEX(B_SZV_1A!$G:$G,MATCH($C10,B_SZV_1A!$F:$F,0))</f>
        <v>Lenti-SZV</v>
      </c>
      <c r="AS10" s="18">
        <f>COUNTIF(B_SZV_1A!$AZ$4:$AZ$1500,$D10)</f>
        <v>0</v>
      </c>
      <c r="AT10" s="18">
        <f>SUMIF(B_SZV_1A!$AZ$4:$AZ$1500,$D10,B_SZV_1A!$CH$4:$CH$1500)</f>
        <v>0</v>
      </c>
      <c r="AU10" s="18">
        <f>SUMIF(B_SZV_1A!$AZ:$AZ,$D10,B_SZV_1A!$CI:$CI)</f>
        <v>1</v>
      </c>
      <c r="AV10" s="18">
        <f>SUMIF(B_SZV_1A!$AZ:$AZ,$D10,B_SZV_1A!$CI:$CI)</f>
        <v>1</v>
      </c>
    </row>
    <row r="11" spans="1:48" x14ac:dyDescent="0.25">
      <c r="A11" s="38">
        <v>1678</v>
      </c>
      <c r="B11" s="227" t="s">
        <v>248</v>
      </c>
      <c r="C11" s="227" t="s">
        <v>249</v>
      </c>
      <c r="D11" s="227">
        <v>3175</v>
      </c>
      <c r="E11" s="227" t="s">
        <v>250</v>
      </c>
      <c r="F11" s="227" t="s">
        <v>251</v>
      </c>
      <c r="G11" s="32" t="str">
        <f t="shared" si="4"/>
        <v>Nincs rögzítve!</v>
      </c>
      <c r="H11" s="17"/>
      <c r="I11" s="157">
        <f t="shared" si="5"/>
        <v>0</v>
      </c>
      <c r="J11" s="158">
        <f>SUMIF(B_SZV_1A!$F:$F,$C11,B_SZV_1A!$N:$N)</f>
        <v>0</v>
      </c>
      <c r="K11" s="158">
        <f>SUMIF(B_SZV_1A!$F:$F,$C11,B_SZV_1A!$O:$O)</f>
        <v>0</v>
      </c>
      <c r="L11" s="158">
        <f>SUMIF(B_SZV_1A!$F:$F,$C11,B_SZV_1A!$P:$P)</f>
        <v>0</v>
      </c>
      <c r="M11" s="17"/>
      <c r="N11" s="158">
        <f>SUMIF(B_SZV_1A!$F:$F,$C11,B_SZV_1A!S:S)</f>
        <v>0</v>
      </c>
      <c r="O11" s="158">
        <f>SUMIF(B_SZV_1A!$F:$F,$C11,B_SZV_1A!T:T)</f>
        <v>0</v>
      </c>
      <c r="P11" s="158">
        <f>SUMIF(B_SZV_1A!$F:$F,$C11,B_SZV_1A!U:U)</f>
        <v>0</v>
      </c>
      <c r="Q11" s="158">
        <f>SUMIF(B_SZV_1A!$F:$F,$C11,B_SZV_1A!V:V)</f>
        <v>0</v>
      </c>
      <c r="R11" s="158">
        <f>SUMIF(B_SZV_1A!$F:$F,$C11,B_SZV_1A!W:W)</f>
        <v>0</v>
      </c>
      <c r="S11" s="158">
        <f>SUMIF(B_SZV_1A!$F:$F,$C11,B_SZV_1A!X:X)</f>
        <v>0</v>
      </c>
      <c r="T11" s="158">
        <f>SUMIF(B_SZV_1A!$F:$F,$C11,B_SZV_1A!Y:Y)</f>
        <v>0</v>
      </c>
      <c r="U11" s="158">
        <f>SUMIF(B_SZV_1A!$F:$F,$C11,B_SZV_1A!Z:Z)</f>
        <v>0</v>
      </c>
      <c r="V11" s="158">
        <f>SUMIF(B_SZV_1A!$F:$F,$C11,B_SZV_1A!AA:AA)</f>
        <v>0</v>
      </c>
      <c r="W11" s="158">
        <f>SUMIF(B_SZV_1A!$F:$F,$C11,B_SZV_1A!AB:AB)</f>
        <v>0</v>
      </c>
      <c r="X11" s="162">
        <f>SUMIF(B_SZV_1A!$F:$F,$C11,B_SZV_1A!AC:AC)</f>
        <v>0</v>
      </c>
      <c r="Y11" s="33">
        <f t="shared" si="6"/>
        <v>0</v>
      </c>
      <c r="Z11" s="17"/>
      <c r="AA11" s="172">
        <f>SUMIF(B_SZV_1A!$F:$F,$C11,B_SZV_1A!AG:AG)</f>
        <v>0</v>
      </c>
      <c r="AB11" s="172">
        <f>SUMIF(B_SZV_1A!$F:$F,$C11,B_SZV_1A!AH:AH)</f>
        <v>0</v>
      </c>
      <c r="AC11" s="172">
        <f>SUMIF(B_SZV_1A!$F:$F,$C11,B_SZV_1A!AI:AI)</f>
        <v>0</v>
      </c>
      <c r="AD11" s="172">
        <f>SUMIF(B_SZV_1A!$F:$F,$C11,B_SZV_1A!AJ:AJ)</f>
        <v>0</v>
      </c>
      <c r="AE11" s="172">
        <f>SUMIF(B_SZV_1A!$F:$F,$C11,B_SZV_1A!AK:AK)</f>
        <v>0</v>
      </c>
      <c r="AF11" s="172">
        <f>SUMIF(B_SZV_1A!$F:$F,$C11,B_SZV_1A!AL:AL)</f>
        <v>0</v>
      </c>
      <c r="AG11" s="172">
        <f>SUMIF(B_SZV_1A!$F:$F,$C11,B_SZV_1A!AM:AM)</f>
        <v>0</v>
      </c>
      <c r="AH11" s="172">
        <f>SUMIF(B_SZV_1A!$F:$F,$C11,B_SZV_1A!AN:AN)</f>
        <v>0</v>
      </c>
      <c r="AI11" s="172">
        <f>SUMIF(B_SZV_1A!$F:$F,$C11,B_SZV_1A!AO:AO)</f>
        <v>0</v>
      </c>
      <c r="AJ11" s="172">
        <f>SUMIF(B_SZV_1A!$F:$F,$C11,B_SZV_1A!AP:AP)</f>
        <v>0</v>
      </c>
      <c r="AK11" s="172">
        <f>SUMIF(B_SZV_1A!$F:$F,$C11,B_SZV_1A!AQ:AQ)</f>
        <v>0</v>
      </c>
      <c r="AL11" s="33">
        <f t="shared" si="7"/>
        <v>0</v>
      </c>
      <c r="AM11" s="17"/>
      <c r="AN11" s="17"/>
      <c r="AO11" s="17"/>
      <c r="AP11" s="17"/>
      <c r="AQ11" s="17"/>
      <c r="AR11" s="18" t="e">
        <f>INDEX(B_SZV_1A!$G:$G,MATCH($C11,B_SZV_1A!$F:$F,0))</f>
        <v>#N/A</v>
      </c>
      <c r="AS11" s="18">
        <f>COUNTIF(B_SZV_1A!$AZ$4:$AZ$1500,$D11)</f>
        <v>0</v>
      </c>
      <c r="AT11" s="18">
        <f>SUMIF(B_SZV_1A!$AZ$4:$AZ$1500,$D11,B_SZV_1A!$CH$4:$CH$1500)</f>
        <v>0</v>
      </c>
      <c r="AU11" s="18">
        <f>SUMIF(B_SZV_1A!$AZ:$AZ,$D11,B_SZV_1A!$CI:$CI)</f>
        <v>0</v>
      </c>
      <c r="AV11" s="18">
        <f>SUMIF(B_SZV_1A!$AZ:$AZ,$D11,B_SZV_1A!$CI:$CI)</f>
        <v>0</v>
      </c>
    </row>
    <row r="12" spans="1:48" x14ac:dyDescent="0.25">
      <c r="A12" s="38">
        <v>1679</v>
      </c>
      <c r="B12" s="227" t="s">
        <v>252</v>
      </c>
      <c r="C12" s="227" t="s">
        <v>253</v>
      </c>
      <c r="D12" s="227">
        <v>3176</v>
      </c>
      <c r="E12" s="227" t="s">
        <v>254</v>
      </c>
      <c r="F12" s="227" t="s">
        <v>255</v>
      </c>
      <c r="G12" s="32" t="str">
        <f t="shared" si="4"/>
        <v>Nincs rögzítve!</v>
      </c>
      <c r="H12" s="17"/>
      <c r="I12" s="157">
        <f t="shared" si="5"/>
        <v>0</v>
      </c>
      <c r="J12" s="158">
        <f>SUMIF(B_SZV_1A!$F:$F,$C12,B_SZV_1A!$N:$N)</f>
        <v>0</v>
      </c>
      <c r="K12" s="158">
        <f>SUMIF(B_SZV_1A!$F:$F,$C12,B_SZV_1A!$O:$O)</f>
        <v>0</v>
      </c>
      <c r="L12" s="158">
        <f>SUMIF(B_SZV_1A!$F:$F,$C12,B_SZV_1A!$P:$P)</f>
        <v>0</v>
      </c>
      <c r="M12" s="17"/>
      <c r="N12" s="158">
        <f>SUMIF(B_SZV_1A!$F:$F,$C12,B_SZV_1A!S:S)</f>
        <v>0</v>
      </c>
      <c r="O12" s="158">
        <f>SUMIF(B_SZV_1A!$F:$F,$C12,B_SZV_1A!T:T)</f>
        <v>0</v>
      </c>
      <c r="P12" s="158">
        <f>SUMIF(B_SZV_1A!$F:$F,$C12,B_SZV_1A!U:U)</f>
        <v>0</v>
      </c>
      <c r="Q12" s="158">
        <f>SUMIF(B_SZV_1A!$F:$F,$C12,B_SZV_1A!V:V)</f>
        <v>0</v>
      </c>
      <c r="R12" s="158">
        <f>SUMIF(B_SZV_1A!$F:$F,$C12,B_SZV_1A!W:W)</f>
        <v>0</v>
      </c>
      <c r="S12" s="158">
        <f>SUMIF(B_SZV_1A!$F:$F,$C12,B_SZV_1A!X:X)</f>
        <v>0</v>
      </c>
      <c r="T12" s="158">
        <f>SUMIF(B_SZV_1A!$F:$F,$C12,B_SZV_1A!Y:Y)</f>
        <v>0</v>
      </c>
      <c r="U12" s="158">
        <f>SUMIF(B_SZV_1A!$F:$F,$C12,B_SZV_1A!Z:Z)</f>
        <v>0</v>
      </c>
      <c r="V12" s="158">
        <f>SUMIF(B_SZV_1A!$F:$F,$C12,B_SZV_1A!AA:AA)</f>
        <v>0</v>
      </c>
      <c r="W12" s="158">
        <f>SUMIF(B_SZV_1A!$F:$F,$C12,B_SZV_1A!AB:AB)</f>
        <v>0</v>
      </c>
      <c r="X12" s="162">
        <f>SUMIF(B_SZV_1A!$F:$F,$C12,B_SZV_1A!AC:AC)</f>
        <v>0</v>
      </c>
      <c r="Y12" s="33">
        <f t="shared" si="6"/>
        <v>0</v>
      </c>
      <c r="Z12" s="17"/>
      <c r="AA12" s="172">
        <f>SUMIF(B_SZV_1A!$F:$F,$C12,B_SZV_1A!AG:AG)</f>
        <v>0</v>
      </c>
      <c r="AB12" s="172">
        <f>SUMIF(B_SZV_1A!$F:$F,$C12,B_SZV_1A!AH:AH)</f>
        <v>0</v>
      </c>
      <c r="AC12" s="172">
        <f>SUMIF(B_SZV_1A!$F:$F,$C12,B_SZV_1A!AI:AI)</f>
        <v>0</v>
      </c>
      <c r="AD12" s="172">
        <f>SUMIF(B_SZV_1A!$F:$F,$C12,B_SZV_1A!AJ:AJ)</f>
        <v>0</v>
      </c>
      <c r="AE12" s="172">
        <f>SUMIF(B_SZV_1A!$F:$F,$C12,B_SZV_1A!AK:AK)</f>
        <v>0</v>
      </c>
      <c r="AF12" s="172">
        <f>SUMIF(B_SZV_1A!$F:$F,$C12,B_SZV_1A!AL:AL)</f>
        <v>0</v>
      </c>
      <c r="AG12" s="172">
        <f>SUMIF(B_SZV_1A!$F:$F,$C12,B_SZV_1A!AM:AM)</f>
        <v>0</v>
      </c>
      <c r="AH12" s="172">
        <f>SUMIF(B_SZV_1A!$F:$F,$C12,B_SZV_1A!AN:AN)</f>
        <v>0</v>
      </c>
      <c r="AI12" s="172">
        <f>SUMIF(B_SZV_1A!$F:$F,$C12,B_SZV_1A!AO:AO)</f>
        <v>0</v>
      </c>
      <c r="AJ12" s="172">
        <f>SUMIF(B_SZV_1A!$F:$F,$C12,B_SZV_1A!AP:AP)</f>
        <v>0</v>
      </c>
      <c r="AK12" s="172">
        <f>SUMIF(B_SZV_1A!$F:$F,$C12,B_SZV_1A!AQ:AQ)</f>
        <v>0</v>
      </c>
      <c r="AL12" s="33">
        <f t="shared" si="7"/>
        <v>0</v>
      </c>
      <c r="AM12" s="17"/>
      <c r="AN12" s="17"/>
      <c r="AO12" s="17"/>
      <c r="AP12" s="17"/>
      <c r="AQ12" s="17"/>
      <c r="AR12" s="18" t="e">
        <f>INDEX(B_SZV_1A!$G:$G,MATCH($C12,B_SZV_1A!$F:$F,0))</f>
        <v>#N/A</v>
      </c>
      <c r="AS12" s="18">
        <f>COUNTIF(B_SZV_1A!$AZ$4:$AZ$1500,$D12)</f>
        <v>0</v>
      </c>
      <c r="AT12" s="18">
        <f>SUMIF(B_SZV_1A!$AZ$4:$AZ$1500,$D12,B_SZV_1A!$CH$4:$CH$1500)</f>
        <v>0</v>
      </c>
      <c r="AU12" s="18">
        <f>SUMIF(B_SZV_1A!$AZ:$AZ,$D12,B_SZV_1A!$CI:$CI)</f>
        <v>0</v>
      </c>
      <c r="AV12" s="18">
        <f>SUMIF(B_SZV_1A!$AZ:$AZ,$D12,B_SZV_1A!$CI:$CI)</f>
        <v>0</v>
      </c>
    </row>
    <row r="13" spans="1:48" x14ac:dyDescent="0.25">
      <c r="A13" s="38">
        <v>1680</v>
      </c>
      <c r="B13" s="227" t="s">
        <v>256</v>
      </c>
      <c r="C13" s="227" t="s">
        <v>257</v>
      </c>
      <c r="D13" s="227">
        <v>3177</v>
      </c>
      <c r="E13" s="227" t="s">
        <v>258</v>
      </c>
      <c r="F13" s="227" t="s">
        <v>259</v>
      </c>
      <c r="G13" s="32" t="str">
        <f t="shared" si="4"/>
        <v>Nincs rögzítve!</v>
      </c>
      <c r="H13" s="17"/>
      <c r="I13" s="157">
        <f t="shared" si="5"/>
        <v>0</v>
      </c>
      <c r="J13" s="158">
        <f>SUMIF(B_SZV_1A!$F:$F,$C13,B_SZV_1A!$N:$N)</f>
        <v>0</v>
      </c>
      <c r="K13" s="158">
        <f>SUMIF(B_SZV_1A!$F:$F,$C13,B_SZV_1A!$O:$O)</f>
        <v>0</v>
      </c>
      <c r="L13" s="158">
        <f>SUMIF(B_SZV_1A!$F:$F,$C13,B_SZV_1A!$P:$P)</f>
        <v>0</v>
      </c>
      <c r="M13" s="17"/>
      <c r="N13" s="158">
        <f>SUMIF(B_SZV_1A!$F:$F,$C13,B_SZV_1A!S:S)</f>
        <v>0</v>
      </c>
      <c r="O13" s="158">
        <f>SUMIF(B_SZV_1A!$F:$F,$C13,B_SZV_1A!T:T)</f>
        <v>0</v>
      </c>
      <c r="P13" s="158">
        <f>SUMIF(B_SZV_1A!$F:$F,$C13,B_SZV_1A!U:U)</f>
        <v>0</v>
      </c>
      <c r="Q13" s="158">
        <f>SUMIF(B_SZV_1A!$F:$F,$C13,B_SZV_1A!V:V)</f>
        <v>0</v>
      </c>
      <c r="R13" s="158">
        <f>SUMIF(B_SZV_1A!$F:$F,$C13,B_SZV_1A!W:W)</f>
        <v>0</v>
      </c>
      <c r="S13" s="158">
        <f>SUMIF(B_SZV_1A!$F:$F,$C13,B_SZV_1A!X:X)</f>
        <v>0</v>
      </c>
      <c r="T13" s="158">
        <f>SUMIF(B_SZV_1A!$F:$F,$C13,B_SZV_1A!Y:Y)</f>
        <v>0</v>
      </c>
      <c r="U13" s="158">
        <f>SUMIF(B_SZV_1A!$F:$F,$C13,B_SZV_1A!Z:Z)</f>
        <v>0</v>
      </c>
      <c r="V13" s="158">
        <f>SUMIF(B_SZV_1A!$F:$F,$C13,B_SZV_1A!AA:AA)</f>
        <v>0</v>
      </c>
      <c r="W13" s="158">
        <f>SUMIF(B_SZV_1A!$F:$F,$C13,B_SZV_1A!AB:AB)</f>
        <v>0</v>
      </c>
      <c r="X13" s="162">
        <f>SUMIF(B_SZV_1A!$F:$F,$C13,B_SZV_1A!AC:AC)</f>
        <v>0</v>
      </c>
      <c r="Y13" s="33">
        <f t="shared" si="6"/>
        <v>0</v>
      </c>
      <c r="Z13" s="17"/>
      <c r="AA13" s="172">
        <f>SUMIF(B_SZV_1A!$F:$F,$C13,B_SZV_1A!AG:AG)</f>
        <v>0</v>
      </c>
      <c r="AB13" s="172">
        <f>SUMIF(B_SZV_1A!$F:$F,$C13,B_SZV_1A!AH:AH)</f>
        <v>0</v>
      </c>
      <c r="AC13" s="172">
        <f>SUMIF(B_SZV_1A!$F:$F,$C13,B_SZV_1A!AI:AI)</f>
        <v>0</v>
      </c>
      <c r="AD13" s="172">
        <f>SUMIF(B_SZV_1A!$F:$F,$C13,B_SZV_1A!AJ:AJ)</f>
        <v>0</v>
      </c>
      <c r="AE13" s="172">
        <f>SUMIF(B_SZV_1A!$F:$F,$C13,B_SZV_1A!AK:AK)</f>
        <v>0</v>
      </c>
      <c r="AF13" s="172">
        <f>SUMIF(B_SZV_1A!$F:$F,$C13,B_SZV_1A!AL:AL)</f>
        <v>0</v>
      </c>
      <c r="AG13" s="172">
        <f>SUMIF(B_SZV_1A!$F:$F,$C13,B_SZV_1A!AM:AM)</f>
        <v>0</v>
      </c>
      <c r="AH13" s="172">
        <f>SUMIF(B_SZV_1A!$F:$F,$C13,B_SZV_1A!AN:AN)</f>
        <v>0</v>
      </c>
      <c r="AI13" s="172">
        <f>SUMIF(B_SZV_1A!$F:$F,$C13,B_SZV_1A!AO:AO)</f>
        <v>0</v>
      </c>
      <c r="AJ13" s="172">
        <f>SUMIF(B_SZV_1A!$F:$F,$C13,B_SZV_1A!AP:AP)</f>
        <v>0</v>
      </c>
      <c r="AK13" s="172">
        <f>SUMIF(B_SZV_1A!$F:$F,$C13,B_SZV_1A!AQ:AQ)</f>
        <v>0</v>
      </c>
      <c r="AL13" s="33">
        <f t="shared" si="7"/>
        <v>0</v>
      </c>
      <c r="AM13" s="17"/>
      <c r="AN13" s="17"/>
      <c r="AO13" s="17"/>
      <c r="AP13" s="17"/>
      <c r="AQ13" s="17"/>
      <c r="AR13" s="18" t="e">
        <f>INDEX(B_SZV_1A!$G:$G,MATCH($C13,B_SZV_1A!$F:$F,0))</f>
        <v>#N/A</v>
      </c>
      <c r="AS13" s="18">
        <f>COUNTIF(B_SZV_1A!$AZ$4:$AZ$1500,$D13)</f>
        <v>0</v>
      </c>
      <c r="AT13" s="18">
        <f>SUMIF(B_SZV_1A!$AZ$4:$AZ$1500,$D13,B_SZV_1A!$CH$4:$CH$1500)</f>
        <v>0</v>
      </c>
      <c r="AU13" s="18">
        <f>SUMIF(B_SZV_1A!$AZ:$AZ,$D13,B_SZV_1A!$CI:$CI)</f>
        <v>0</v>
      </c>
      <c r="AV13" s="18">
        <f>SUMIF(B_SZV_1A!$AZ:$AZ,$D13,B_SZV_1A!$CI:$CI)</f>
        <v>0</v>
      </c>
    </row>
    <row r="14" spans="1:48" x14ac:dyDescent="0.25">
      <c r="A14" s="38">
        <v>1681</v>
      </c>
      <c r="B14" s="227" t="s">
        <v>260</v>
      </c>
      <c r="C14" s="227" t="s">
        <v>261</v>
      </c>
      <c r="D14" s="227">
        <v>3178</v>
      </c>
      <c r="E14" s="227" t="s">
        <v>262</v>
      </c>
      <c r="F14" s="227" t="s">
        <v>263</v>
      </c>
      <c r="G14" s="32" t="str">
        <f t="shared" si="4"/>
        <v>Nincs rögzítve!</v>
      </c>
      <c r="H14" s="17"/>
      <c r="I14" s="157">
        <f t="shared" si="5"/>
        <v>0</v>
      </c>
      <c r="J14" s="158">
        <f>SUMIF(B_SZV_1A!$F:$F,$C14,B_SZV_1A!$N:$N)</f>
        <v>0</v>
      </c>
      <c r="K14" s="158">
        <f>SUMIF(B_SZV_1A!$F:$F,$C14,B_SZV_1A!$O:$O)</f>
        <v>0</v>
      </c>
      <c r="L14" s="158">
        <f>SUMIF(B_SZV_1A!$F:$F,$C14,B_SZV_1A!$P:$P)</f>
        <v>0</v>
      </c>
      <c r="M14" s="17"/>
      <c r="N14" s="158">
        <f>SUMIF(B_SZV_1A!$F:$F,$C14,B_SZV_1A!S:S)</f>
        <v>0</v>
      </c>
      <c r="O14" s="158">
        <f>SUMIF(B_SZV_1A!$F:$F,$C14,B_SZV_1A!T:T)</f>
        <v>0</v>
      </c>
      <c r="P14" s="158">
        <f>SUMIF(B_SZV_1A!$F:$F,$C14,B_SZV_1A!U:U)</f>
        <v>0</v>
      </c>
      <c r="Q14" s="158">
        <f>SUMIF(B_SZV_1A!$F:$F,$C14,B_SZV_1A!V:V)</f>
        <v>0</v>
      </c>
      <c r="R14" s="158">
        <f>SUMIF(B_SZV_1A!$F:$F,$C14,B_SZV_1A!W:W)</f>
        <v>0</v>
      </c>
      <c r="S14" s="158">
        <f>SUMIF(B_SZV_1A!$F:$F,$C14,B_SZV_1A!X:X)</f>
        <v>0</v>
      </c>
      <c r="T14" s="158">
        <f>SUMIF(B_SZV_1A!$F:$F,$C14,B_SZV_1A!Y:Y)</f>
        <v>0</v>
      </c>
      <c r="U14" s="158">
        <f>SUMIF(B_SZV_1A!$F:$F,$C14,B_SZV_1A!Z:Z)</f>
        <v>0</v>
      </c>
      <c r="V14" s="158">
        <f>SUMIF(B_SZV_1A!$F:$F,$C14,B_SZV_1A!AA:AA)</f>
        <v>0</v>
      </c>
      <c r="W14" s="158">
        <f>SUMIF(B_SZV_1A!$F:$F,$C14,B_SZV_1A!AB:AB)</f>
        <v>0</v>
      </c>
      <c r="X14" s="162">
        <f>SUMIF(B_SZV_1A!$F:$F,$C14,B_SZV_1A!AC:AC)</f>
        <v>0</v>
      </c>
      <c r="Y14" s="33">
        <f t="shared" si="6"/>
        <v>0</v>
      </c>
      <c r="Z14" s="17"/>
      <c r="AA14" s="172">
        <f>SUMIF(B_SZV_1A!$F:$F,$C14,B_SZV_1A!AG:AG)</f>
        <v>0</v>
      </c>
      <c r="AB14" s="172">
        <f>SUMIF(B_SZV_1A!$F:$F,$C14,B_SZV_1A!AH:AH)</f>
        <v>0</v>
      </c>
      <c r="AC14" s="172">
        <f>SUMIF(B_SZV_1A!$F:$F,$C14,B_SZV_1A!AI:AI)</f>
        <v>0</v>
      </c>
      <c r="AD14" s="172">
        <f>SUMIF(B_SZV_1A!$F:$F,$C14,B_SZV_1A!AJ:AJ)</f>
        <v>0</v>
      </c>
      <c r="AE14" s="172">
        <f>SUMIF(B_SZV_1A!$F:$F,$C14,B_SZV_1A!AK:AK)</f>
        <v>0</v>
      </c>
      <c r="AF14" s="172">
        <f>SUMIF(B_SZV_1A!$F:$F,$C14,B_SZV_1A!AL:AL)</f>
        <v>0</v>
      </c>
      <c r="AG14" s="172">
        <f>SUMIF(B_SZV_1A!$F:$F,$C14,B_SZV_1A!AM:AM)</f>
        <v>0</v>
      </c>
      <c r="AH14" s="172">
        <f>SUMIF(B_SZV_1A!$F:$F,$C14,B_SZV_1A!AN:AN)</f>
        <v>0</v>
      </c>
      <c r="AI14" s="172">
        <f>SUMIF(B_SZV_1A!$F:$F,$C14,B_SZV_1A!AO:AO)</f>
        <v>0</v>
      </c>
      <c r="AJ14" s="172">
        <f>SUMIF(B_SZV_1A!$F:$F,$C14,B_SZV_1A!AP:AP)</f>
        <v>0</v>
      </c>
      <c r="AK14" s="172">
        <f>SUMIF(B_SZV_1A!$F:$F,$C14,B_SZV_1A!AQ:AQ)</f>
        <v>0</v>
      </c>
      <c r="AL14" s="33">
        <f t="shared" si="7"/>
        <v>0</v>
      </c>
      <c r="AM14" s="17"/>
      <c r="AN14" s="17"/>
      <c r="AO14" s="17"/>
      <c r="AP14" s="17"/>
      <c r="AQ14" s="17"/>
      <c r="AR14" s="18" t="e">
        <f>INDEX(B_SZV_1A!$G:$G,MATCH($C14,B_SZV_1A!$F:$F,0))</f>
        <v>#N/A</v>
      </c>
      <c r="AS14" s="18">
        <f>COUNTIF(B_SZV_1A!$AZ$4:$AZ$1500,$D14)</f>
        <v>0</v>
      </c>
      <c r="AT14" s="18">
        <f>SUMIF(B_SZV_1A!$AZ$4:$AZ$1500,$D14,B_SZV_1A!$CH$4:$CH$1500)</f>
        <v>0</v>
      </c>
      <c r="AU14" s="18">
        <f>SUMIF(B_SZV_1A!$AZ:$AZ,$D14,B_SZV_1A!$CI:$CI)</f>
        <v>0</v>
      </c>
      <c r="AV14" s="18">
        <f>SUMIF(B_SZV_1A!$AZ:$AZ,$D14,B_SZV_1A!$CI:$CI)</f>
        <v>0</v>
      </c>
    </row>
    <row r="15" spans="1:48" x14ac:dyDescent="0.25">
      <c r="A15" s="38">
        <v>1682</v>
      </c>
      <c r="B15" s="227" t="s">
        <v>264</v>
      </c>
      <c r="C15" s="227" t="s">
        <v>265</v>
      </c>
      <c r="D15" s="227">
        <v>3179</v>
      </c>
      <c r="E15" s="227" t="s">
        <v>266</v>
      </c>
      <c r="F15" s="227" t="s">
        <v>267</v>
      </c>
      <c r="G15" s="32" t="str">
        <f t="shared" si="4"/>
        <v>Nincs rögzítve!</v>
      </c>
      <c r="H15" s="17"/>
      <c r="I15" s="157">
        <f t="shared" si="5"/>
        <v>0</v>
      </c>
      <c r="J15" s="158">
        <f>SUMIF(B_SZV_1A!$F:$F,$C15,B_SZV_1A!$N:$N)</f>
        <v>0</v>
      </c>
      <c r="K15" s="158">
        <f>SUMIF(B_SZV_1A!$F:$F,$C15,B_SZV_1A!$O:$O)</f>
        <v>0</v>
      </c>
      <c r="L15" s="158">
        <f>SUMIF(B_SZV_1A!$F:$F,$C15,B_SZV_1A!$P:$P)</f>
        <v>0</v>
      </c>
      <c r="M15" s="17"/>
      <c r="N15" s="158">
        <f>SUMIF(B_SZV_1A!$F:$F,$C15,B_SZV_1A!S:S)</f>
        <v>0</v>
      </c>
      <c r="O15" s="158">
        <f>SUMIF(B_SZV_1A!$F:$F,$C15,B_SZV_1A!T:T)</f>
        <v>0</v>
      </c>
      <c r="P15" s="158">
        <f>SUMIF(B_SZV_1A!$F:$F,$C15,B_SZV_1A!U:U)</f>
        <v>0</v>
      </c>
      <c r="Q15" s="158">
        <f>SUMIF(B_SZV_1A!$F:$F,$C15,B_SZV_1A!V:V)</f>
        <v>0</v>
      </c>
      <c r="R15" s="158">
        <f>SUMIF(B_SZV_1A!$F:$F,$C15,B_SZV_1A!W:W)</f>
        <v>0</v>
      </c>
      <c r="S15" s="158">
        <f>SUMIF(B_SZV_1A!$F:$F,$C15,B_SZV_1A!X:X)</f>
        <v>0</v>
      </c>
      <c r="T15" s="158">
        <f>SUMIF(B_SZV_1A!$F:$F,$C15,B_SZV_1A!Y:Y)</f>
        <v>0</v>
      </c>
      <c r="U15" s="158">
        <f>SUMIF(B_SZV_1A!$F:$F,$C15,B_SZV_1A!Z:Z)</f>
        <v>0</v>
      </c>
      <c r="V15" s="158">
        <f>SUMIF(B_SZV_1A!$F:$F,$C15,B_SZV_1A!AA:AA)</f>
        <v>0</v>
      </c>
      <c r="W15" s="158">
        <f>SUMIF(B_SZV_1A!$F:$F,$C15,B_SZV_1A!AB:AB)</f>
        <v>0</v>
      </c>
      <c r="X15" s="162">
        <f>SUMIF(B_SZV_1A!$F:$F,$C15,B_SZV_1A!AC:AC)</f>
        <v>0</v>
      </c>
      <c r="Y15" s="33">
        <f t="shared" si="6"/>
        <v>0</v>
      </c>
      <c r="Z15" s="17"/>
      <c r="AA15" s="172">
        <f>SUMIF(B_SZV_1A!$F:$F,$C15,B_SZV_1A!AG:AG)</f>
        <v>0</v>
      </c>
      <c r="AB15" s="172">
        <f>SUMIF(B_SZV_1A!$F:$F,$C15,B_SZV_1A!AH:AH)</f>
        <v>0</v>
      </c>
      <c r="AC15" s="172">
        <f>SUMIF(B_SZV_1A!$F:$F,$C15,B_SZV_1A!AI:AI)</f>
        <v>0</v>
      </c>
      <c r="AD15" s="172">
        <f>SUMIF(B_SZV_1A!$F:$F,$C15,B_SZV_1A!AJ:AJ)</f>
        <v>0</v>
      </c>
      <c r="AE15" s="172">
        <f>SUMIF(B_SZV_1A!$F:$F,$C15,B_SZV_1A!AK:AK)</f>
        <v>0</v>
      </c>
      <c r="AF15" s="172">
        <f>SUMIF(B_SZV_1A!$F:$F,$C15,B_SZV_1A!AL:AL)</f>
        <v>0</v>
      </c>
      <c r="AG15" s="172">
        <f>SUMIF(B_SZV_1A!$F:$F,$C15,B_SZV_1A!AM:AM)</f>
        <v>0</v>
      </c>
      <c r="AH15" s="172">
        <f>SUMIF(B_SZV_1A!$F:$F,$C15,B_SZV_1A!AN:AN)</f>
        <v>0</v>
      </c>
      <c r="AI15" s="172">
        <f>SUMIF(B_SZV_1A!$F:$F,$C15,B_SZV_1A!AO:AO)</f>
        <v>0</v>
      </c>
      <c r="AJ15" s="172">
        <f>SUMIF(B_SZV_1A!$F:$F,$C15,B_SZV_1A!AP:AP)</f>
        <v>0</v>
      </c>
      <c r="AK15" s="172">
        <f>SUMIF(B_SZV_1A!$F:$F,$C15,B_SZV_1A!AQ:AQ)</f>
        <v>0</v>
      </c>
      <c r="AL15" s="33">
        <f t="shared" si="7"/>
        <v>0</v>
      </c>
      <c r="AM15" s="17"/>
      <c r="AN15" s="17"/>
      <c r="AO15" s="17"/>
      <c r="AP15" s="17"/>
      <c r="AQ15" s="17"/>
      <c r="AR15" s="18" t="e">
        <f>INDEX(B_SZV_1A!$G:$G,MATCH($C15,B_SZV_1A!$F:$F,0))</f>
        <v>#N/A</v>
      </c>
      <c r="AS15" s="18">
        <f>COUNTIF(B_SZV_1A!$AZ$4:$AZ$1500,$D15)</f>
        <v>0</v>
      </c>
      <c r="AT15" s="18">
        <f>SUMIF(B_SZV_1A!$AZ$4:$AZ$1500,$D15,B_SZV_1A!$CH$4:$CH$1500)</f>
        <v>0</v>
      </c>
      <c r="AU15" s="18">
        <f>SUMIF(B_SZV_1A!$AZ:$AZ,$D15,B_SZV_1A!$CI:$CI)</f>
        <v>0</v>
      </c>
      <c r="AV15" s="18">
        <f>SUMIF(B_SZV_1A!$AZ:$AZ,$D15,B_SZV_1A!$CI:$CI)</f>
        <v>0</v>
      </c>
    </row>
    <row r="16" spans="1:48" x14ac:dyDescent="0.25">
      <c r="A16" s="38">
        <v>1683</v>
      </c>
      <c r="B16" s="227" t="s">
        <v>268</v>
      </c>
      <c r="C16" s="227" t="s">
        <v>269</v>
      </c>
      <c r="D16" s="227">
        <v>3180</v>
      </c>
      <c r="E16" s="227" t="s">
        <v>270</v>
      </c>
      <c r="F16" s="227" t="s">
        <v>271</v>
      </c>
      <c r="G16" s="32" t="str">
        <f t="shared" si="4"/>
        <v>Nincs rögzítve!</v>
      </c>
      <c r="H16" s="17"/>
      <c r="I16" s="157">
        <f t="shared" si="5"/>
        <v>0</v>
      </c>
      <c r="J16" s="158">
        <f>SUMIF(B_SZV_1A!$F:$F,$C16,B_SZV_1A!$N:$N)</f>
        <v>0</v>
      </c>
      <c r="K16" s="158">
        <f>SUMIF(B_SZV_1A!$F:$F,$C16,B_SZV_1A!$O:$O)</f>
        <v>0</v>
      </c>
      <c r="L16" s="158">
        <f>SUMIF(B_SZV_1A!$F:$F,$C16,B_SZV_1A!$P:$P)</f>
        <v>0</v>
      </c>
      <c r="M16" s="17"/>
      <c r="N16" s="158">
        <f>SUMIF(B_SZV_1A!$F:$F,$C16,B_SZV_1A!S:S)</f>
        <v>0</v>
      </c>
      <c r="O16" s="158">
        <f>SUMIF(B_SZV_1A!$F:$F,$C16,B_SZV_1A!T:T)</f>
        <v>0</v>
      </c>
      <c r="P16" s="158">
        <f>SUMIF(B_SZV_1A!$F:$F,$C16,B_SZV_1A!U:U)</f>
        <v>0</v>
      </c>
      <c r="Q16" s="158">
        <f>SUMIF(B_SZV_1A!$F:$F,$C16,B_SZV_1A!V:V)</f>
        <v>0</v>
      </c>
      <c r="R16" s="158">
        <f>SUMIF(B_SZV_1A!$F:$F,$C16,B_SZV_1A!W:W)</f>
        <v>0</v>
      </c>
      <c r="S16" s="158">
        <f>SUMIF(B_SZV_1A!$F:$F,$C16,B_SZV_1A!X:X)</f>
        <v>0</v>
      </c>
      <c r="T16" s="158">
        <f>SUMIF(B_SZV_1A!$F:$F,$C16,B_SZV_1A!Y:Y)</f>
        <v>0</v>
      </c>
      <c r="U16" s="158">
        <f>SUMIF(B_SZV_1A!$F:$F,$C16,B_SZV_1A!Z:Z)</f>
        <v>0</v>
      </c>
      <c r="V16" s="158">
        <f>SUMIF(B_SZV_1A!$F:$F,$C16,B_SZV_1A!AA:AA)</f>
        <v>0</v>
      </c>
      <c r="W16" s="158">
        <f>SUMIF(B_SZV_1A!$F:$F,$C16,B_SZV_1A!AB:AB)</f>
        <v>0</v>
      </c>
      <c r="X16" s="162">
        <f>SUMIF(B_SZV_1A!$F:$F,$C16,B_SZV_1A!AC:AC)</f>
        <v>0</v>
      </c>
      <c r="Y16" s="33">
        <f t="shared" si="6"/>
        <v>0</v>
      </c>
      <c r="Z16" s="17"/>
      <c r="AA16" s="172">
        <f>SUMIF(B_SZV_1A!$F:$F,$C16,B_SZV_1A!AG:AG)</f>
        <v>0</v>
      </c>
      <c r="AB16" s="172">
        <f>SUMIF(B_SZV_1A!$F:$F,$C16,B_SZV_1A!AH:AH)</f>
        <v>0</v>
      </c>
      <c r="AC16" s="172">
        <f>SUMIF(B_SZV_1A!$F:$F,$C16,B_SZV_1A!AI:AI)</f>
        <v>0</v>
      </c>
      <c r="AD16" s="172">
        <f>SUMIF(B_SZV_1A!$F:$F,$C16,B_SZV_1A!AJ:AJ)</f>
        <v>0</v>
      </c>
      <c r="AE16" s="172">
        <f>SUMIF(B_SZV_1A!$F:$F,$C16,B_SZV_1A!AK:AK)</f>
        <v>0</v>
      </c>
      <c r="AF16" s="172">
        <f>SUMIF(B_SZV_1A!$F:$F,$C16,B_SZV_1A!AL:AL)</f>
        <v>0</v>
      </c>
      <c r="AG16" s="172">
        <f>SUMIF(B_SZV_1A!$F:$F,$C16,B_SZV_1A!AM:AM)</f>
        <v>0</v>
      </c>
      <c r="AH16" s="172">
        <f>SUMIF(B_SZV_1A!$F:$F,$C16,B_SZV_1A!AN:AN)</f>
        <v>0</v>
      </c>
      <c r="AI16" s="172">
        <f>SUMIF(B_SZV_1A!$F:$F,$C16,B_SZV_1A!AO:AO)</f>
        <v>0</v>
      </c>
      <c r="AJ16" s="172">
        <f>SUMIF(B_SZV_1A!$F:$F,$C16,B_SZV_1A!AP:AP)</f>
        <v>0</v>
      </c>
      <c r="AK16" s="172">
        <f>SUMIF(B_SZV_1A!$F:$F,$C16,B_SZV_1A!AQ:AQ)</f>
        <v>0</v>
      </c>
      <c r="AL16" s="33">
        <f t="shared" si="7"/>
        <v>0</v>
      </c>
      <c r="AM16" s="17"/>
      <c r="AN16" s="17"/>
      <c r="AO16" s="17"/>
      <c r="AP16" s="17"/>
      <c r="AQ16" s="17"/>
      <c r="AR16" s="18" t="e">
        <f>INDEX(B_SZV_1A!$G:$G,MATCH($C16,B_SZV_1A!$F:$F,0))</f>
        <v>#N/A</v>
      </c>
      <c r="AS16" s="18">
        <f>COUNTIF(B_SZV_1A!$AZ$4:$AZ$1500,$D16)</f>
        <v>0</v>
      </c>
      <c r="AT16" s="18">
        <f>SUMIF(B_SZV_1A!$AZ$4:$AZ$1500,$D16,B_SZV_1A!$CH$4:$CH$1500)</f>
        <v>0</v>
      </c>
      <c r="AU16" s="18">
        <f>SUMIF(B_SZV_1A!$AZ:$AZ,$D16,B_SZV_1A!$CI:$CI)</f>
        <v>0</v>
      </c>
      <c r="AV16" s="18">
        <f>SUMIF(B_SZV_1A!$AZ:$AZ,$D16,B_SZV_1A!$CI:$CI)</f>
        <v>0</v>
      </c>
    </row>
    <row r="17" spans="1:48" x14ac:dyDescent="0.25">
      <c r="A17" s="38">
        <v>1684</v>
      </c>
      <c r="B17" s="227" t="s">
        <v>272</v>
      </c>
      <c r="C17" s="227" t="s">
        <v>273</v>
      </c>
      <c r="D17" s="227">
        <v>3181</v>
      </c>
      <c r="E17" s="227" t="s">
        <v>274</v>
      </c>
      <c r="F17" s="227" t="s">
        <v>275</v>
      </c>
      <c r="G17" s="32" t="str">
        <f t="shared" si="4"/>
        <v>Nincs rögzítve!</v>
      </c>
      <c r="H17" s="17"/>
      <c r="I17" s="157">
        <f t="shared" si="5"/>
        <v>0</v>
      </c>
      <c r="J17" s="158">
        <f>SUMIF(B_SZV_1A!$F:$F,$C17,B_SZV_1A!$N:$N)</f>
        <v>0</v>
      </c>
      <c r="K17" s="158">
        <f>SUMIF(B_SZV_1A!$F:$F,$C17,B_SZV_1A!$O:$O)</f>
        <v>0</v>
      </c>
      <c r="L17" s="158">
        <f>SUMIF(B_SZV_1A!$F:$F,$C17,B_SZV_1A!$P:$P)</f>
        <v>0</v>
      </c>
      <c r="M17" s="17"/>
      <c r="N17" s="158">
        <f>SUMIF(B_SZV_1A!$F:$F,$C17,B_SZV_1A!S:S)</f>
        <v>0</v>
      </c>
      <c r="O17" s="158">
        <f>SUMIF(B_SZV_1A!$F:$F,$C17,B_SZV_1A!T:T)</f>
        <v>0</v>
      </c>
      <c r="P17" s="158">
        <f>SUMIF(B_SZV_1A!$F:$F,$C17,B_SZV_1A!U:U)</f>
        <v>0</v>
      </c>
      <c r="Q17" s="158">
        <f>SUMIF(B_SZV_1A!$F:$F,$C17,B_SZV_1A!V:V)</f>
        <v>0</v>
      </c>
      <c r="R17" s="158">
        <f>SUMIF(B_SZV_1A!$F:$F,$C17,B_SZV_1A!W:W)</f>
        <v>0</v>
      </c>
      <c r="S17" s="158">
        <f>SUMIF(B_SZV_1A!$F:$F,$C17,B_SZV_1A!X:X)</f>
        <v>0</v>
      </c>
      <c r="T17" s="158">
        <f>SUMIF(B_SZV_1A!$F:$F,$C17,B_SZV_1A!Y:Y)</f>
        <v>0</v>
      </c>
      <c r="U17" s="158">
        <f>SUMIF(B_SZV_1A!$F:$F,$C17,B_SZV_1A!Z:Z)</f>
        <v>0</v>
      </c>
      <c r="V17" s="158">
        <f>SUMIF(B_SZV_1A!$F:$F,$C17,B_SZV_1A!AA:AA)</f>
        <v>0</v>
      </c>
      <c r="W17" s="158">
        <f>SUMIF(B_SZV_1A!$F:$F,$C17,B_SZV_1A!AB:AB)</f>
        <v>0</v>
      </c>
      <c r="X17" s="162">
        <f>SUMIF(B_SZV_1A!$F:$F,$C17,B_SZV_1A!AC:AC)</f>
        <v>0</v>
      </c>
      <c r="Y17" s="33">
        <f t="shared" si="6"/>
        <v>0</v>
      </c>
      <c r="Z17" s="17"/>
      <c r="AA17" s="172">
        <f>SUMIF(B_SZV_1A!$F:$F,$C17,B_SZV_1A!AG:AG)</f>
        <v>0</v>
      </c>
      <c r="AB17" s="172">
        <f>SUMIF(B_SZV_1A!$F:$F,$C17,B_SZV_1A!AH:AH)</f>
        <v>0</v>
      </c>
      <c r="AC17" s="172">
        <f>SUMIF(B_SZV_1A!$F:$F,$C17,B_SZV_1A!AI:AI)</f>
        <v>0</v>
      </c>
      <c r="AD17" s="172">
        <f>SUMIF(B_SZV_1A!$F:$F,$C17,B_SZV_1A!AJ:AJ)</f>
        <v>0</v>
      </c>
      <c r="AE17" s="172">
        <f>SUMIF(B_SZV_1A!$F:$F,$C17,B_SZV_1A!AK:AK)</f>
        <v>0</v>
      </c>
      <c r="AF17" s="172">
        <f>SUMIF(B_SZV_1A!$F:$F,$C17,B_SZV_1A!AL:AL)</f>
        <v>0</v>
      </c>
      <c r="AG17" s="172">
        <f>SUMIF(B_SZV_1A!$F:$F,$C17,B_SZV_1A!AM:AM)</f>
        <v>0</v>
      </c>
      <c r="AH17" s="172">
        <f>SUMIF(B_SZV_1A!$F:$F,$C17,B_SZV_1A!AN:AN)</f>
        <v>0</v>
      </c>
      <c r="AI17" s="172">
        <f>SUMIF(B_SZV_1A!$F:$F,$C17,B_SZV_1A!AO:AO)</f>
        <v>0</v>
      </c>
      <c r="AJ17" s="172">
        <f>SUMIF(B_SZV_1A!$F:$F,$C17,B_SZV_1A!AP:AP)</f>
        <v>0</v>
      </c>
      <c r="AK17" s="172">
        <f>SUMIF(B_SZV_1A!$F:$F,$C17,B_SZV_1A!AQ:AQ)</f>
        <v>0</v>
      </c>
      <c r="AL17" s="33">
        <f t="shared" si="7"/>
        <v>0</v>
      </c>
      <c r="AM17" s="17"/>
      <c r="AN17" s="17"/>
      <c r="AO17" s="17"/>
      <c r="AP17" s="17"/>
      <c r="AQ17" s="17"/>
      <c r="AR17" s="18" t="e">
        <f>INDEX(B_SZV_1A!$G:$G,MATCH($C17,B_SZV_1A!$F:$F,0))</f>
        <v>#N/A</v>
      </c>
      <c r="AS17" s="18">
        <f>COUNTIF(B_SZV_1A!$AZ$4:$AZ$1500,$D17)</f>
        <v>0</v>
      </c>
      <c r="AT17" s="18">
        <f>SUMIF(B_SZV_1A!$AZ$4:$AZ$1500,$D17,B_SZV_1A!$CH$4:$CH$1500)</f>
        <v>0</v>
      </c>
      <c r="AU17" s="18">
        <f>SUMIF(B_SZV_1A!$AZ:$AZ,$D17,B_SZV_1A!$CI:$CI)</f>
        <v>0</v>
      </c>
      <c r="AV17" s="18">
        <f>SUMIF(B_SZV_1A!$AZ:$AZ,$D17,B_SZV_1A!$CI:$CI)</f>
        <v>0</v>
      </c>
    </row>
    <row r="18" spans="1:48" x14ac:dyDescent="0.25">
      <c r="A18" s="38">
        <v>1685</v>
      </c>
      <c r="B18" s="227" t="s">
        <v>276</v>
      </c>
      <c r="C18" s="227" t="s">
        <v>277</v>
      </c>
      <c r="D18" s="227">
        <v>3182</v>
      </c>
      <c r="E18" s="227" t="s">
        <v>278</v>
      </c>
      <c r="F18" s="227" t="s">
        <v>279</v>
      </c>
      <c r="G18" s="32" t="str">
        <f t="shared" si="4"/>
        <v>Nincs rögzítve!</v>
      </c>
      <c r="H18" s="17"/>
      <c r="I18" s="157">
        <f t="shared" si="5"/>
        <v>0</v>
      </c>
      <c r="J18" s="158">
        <f>SUMIF(B_SZV_1A!$F:$F,$C18,B_SZV_1A!$N:$N)</f>
        <v>0</v>
      </c>
      <c r="K18" s="158">
        <f>SUMIF(B_SZV_1A!$F:$F,$C18,B_SZV_1A!$O:$O)</f>
        <v>0</v>
      </c>
      <c r="L18" s="158">
        <f>SUMIF(B_SZV_1A!$F:$F,$C18,B_SZV_1A!$P:$P)</f>
        <v>0</v>
      </c>
      <c r="M18" s="17"/>
      <c r="N18" s="158">
        <f>SUMIF(B_SZV_1A!$F:$F,$C18,B_SZV_1A!S:S)</f>
        <v>0</v>
      </c>
      <c r="O18" s="158">
        <f>SUMIF(B_SZV_1A!$F:$F,$C18,B_SZV_1A!T:T)</f>
        <v>0</v>
      </c>
      <c r="P18" s="158">
        <f>SUMIF(B_SZV_1A!$F:$F,$C18,B_SZV_1A!U:U)</f>
        <v>0</v>
      </c>
      <c r="Q18" s="158">
        <f>SUMIF(B_SZV_1A!$F:$F,$C18,B_SZV_1A!V:V)</f>
        <v>0</v>
      </c>
      <c r="R18" s="158">
        <f>SUMIF(B_SZV_1A!$F:$F,$C18,B_SZV_1A!W:W)</f>
        <v>0</v>
      </c>
      <c r="S18" s="158">
        <f>SUMIF(B_SZV_1A!$F:$F,$C18,B_SZV_1A!X:X)</f>
        <v>0</v>
      </c>
      <c r="T18" s="158">
        <f>SUMIF(B_SZV_1A!$F:$F,$C18,B_SZV_1A!Y:Y)</f>
        <v>0</v>
      </c>
      <c r="U18" s="158">
        <f>SUMIF(B_SZV_1A!$F:$F,$C18,B_SZV_1A!Z:Z)</f>
        <v>0</v>
      </c>
      <c r="V18" s="158">
        <f>SUMIF(B_SZV_1A!$F:$F,$C18,B_SZV_1A!AA:AA)</f>
        <v>0</v>
      </c>
      <c r="W18" s="158">
        <f>SUMIF(B_SZV_1A!$F:$F,$C18,B_SZV_1A!AB:AB)</f>
        <v>0</v>
      </c>
      <c r="X18" s="162">
        <f>SUMIF(B_SZV_1A!$F:$F,$C18,B_SZV_1A!AC:AC)</f>
        <v>0</v>
      </c>
      <c r="Y18" s="33">
        <f t="shared" si="6"/>
        <v>0</v>
      </c>
      <c r="Z18" s="17"/>
      <c r="AA18" s="172">
        <f>SUMIF(B_SZV_1A!$F:$F,$C18,B_SZV_1A!AG:AG)</f>
        <v>0</v>
      </c>
      <c r="AB18" s="172">
        <f>SUMIF(B_SZV_1A!$F:$F,$C18,B_SZV_1A!AH:AH)</f>
        <v>0</v>
      </c>
      <c r="AC18" s="172">
        <f>SUMIF(B_SZV_1A!$F:$F,$C18,B_SZV_1A!AI:AI)</f>
        <v>0</v>
      </c>
      <c r="AD18" s="172">
        <f>SUMIF(B_SZV_1A!$F:$F,$C18,B_SZV_1A!AJ:AJ)</f>
        <v>0</v>
      </c>
      <c r="AE18" s="172">
        <f>SUMIF(B_SZV_1A!$F:$F,$C18,B_SZV_1A!AK:AK)</f>
        <v>0</v>
      </c>
      <c r="AF18" s="172">
        <f>SUMIF(B_SZV_1A!$F:$F,$C18,B_SZV_1A!AL:AL)</f>
        <v>0</v>
      </c>
      <c r="AG18" s="172">
        <f>SUMIF(B_SZV_1A!$F:$F,$C18,B_SZV_1A!AM:AM)</f>
        <v>0</v>
      </c>
      <c r="AH18" s="172">
        <f>SUMIF(B_SZV_1A!$F:$F,$C18,B_SZV_1A!AN:AN)</f>
        <v>0</v>
      </c>
      <c r="AI18" s="172">
        <f>SUMIF(B_SZV_1A!$F:$F,$C18,B_SZV_1A!AO:AO)</f>
        <v>0</v>
      </c>
      <c r="AJ18" s="172">
        <f>SUMIF(B_SZV_1A!$F:$F,$C18,B_SZV_1A!AP:AP)</f>
        <v>0</v>
      </c>
      <c r="AK18" s="172">
        <f>SUMIF(B_SZV_1A!$F:$F,$C18,B_SZV_1A!AQ:AQ)</f>
        <v>0</v>
      </c>
      <c r="AL18" s="33">
        <f t="shared" si="7"/>
        <v>0</v>
      </c>
      <c r="AM18" s="17"/>
      <c r="AN18" s="17"/>
      <c r="AO18" s="17"/>
      <c r="AP18" s="17"/>
      <c r="AQ18" s="17"/>
      <c r="AR18" s="18" t="e">
        <f>INDEX(B_SZV_1A!$G:$G,MATCH($C18,B_SZV_1A!$F:$F,0))</f>
        <v>#N/A</v>
      </c>
      <c r="AS18" s="18">
        <f>COUNTIF(B_SZV_1A!$AZ$4:$AZ$1500,$D18)</f>
        <v>0</v>
      </c>
      <c r="AT18" s="18">
        <f>SUMIF(B_SZV_1A!$AZ$4:$AZ$1500,$D18,B_SZV_1A!$CH$4:$CH$1500)</f>
        <v>0</v>
      </c>
      <c r="AU18" s="18">
        <f>SUMIF(B_SZV_1A!$AZ:$AZ,$D18,B_SZV_1A!$CI:$CI)</f>
        <v>0</v>
      </c>
      <c r="AV18" s="18">
        <f>SUMIF(B_SZV_1A!$AZ:$AZ,$D18,B_SZV_1A!$CI:$CI)</f>
        <v>0</v>
      </c>
    </row>
    <row r="19" spans="1:48" x14ac:dyDescent="0.25">
      <c r="A19" s="38">
        <v>1686</v>
      </c>
      <c r="B19" s="227" t="s">
        <v>280</v>
      </c>
      <c r="C19" s="227" t="s">
        <v>281</v>
      </c>
      <c r="D19" s="227">
        <v>3184</v>
      </c>
      <c r="E19" s="227" t="s">
        <v>282</v>
      </c>
      <c r="F19" s="227" t="s">
        <v>283</v>
      </c>
      <c r="G19" s="32" t="str">
        <f t="shared" si="4"/>
        <v>Nincs rögzítve!</v>
      </c>
      <c r="H19" s="17"/>
      <c r="I19" s="157">
        <f t="shared" si="5"/>
        <v>0</v>
      </c>
      <c r="J19" s="158">
        <f>SUMIF(B_SZV_1A!$F:$F,$C19,B_SZV_1A!$N:$N)</f>
        <v>0</v>
      </c>
      <c r="K19" s="158">
        <f>SUMIF(B_SZV_1A!$F:$F,$C19,B_SZV_1A!$O:$O)</f>
        <v>0</v>
      </c>
      <c r="L19" s="158">
        <f>SUMIF(B_SZV_1A!$F:$F,$C19,B_SZV_1A!$P:$P)</f>
        <v>0</v>
      </c>
      <c r="M19" s="17"/>
      <c r="N19" s="158">
        <f>SUMIF(B_SZV_1A!$F:$F,$C19,B_SZV_1A!S:S)</f>
        <v>0</v>
      </c>
      <c r="O19" s="158">
        <f>SUMIF(B_SZV_1A!$F:$F,$C19,B_SZV_1A!T:T)</f>
        <v>0</v>
      </c>
      <c r="P19" s="158">
        <f>SUMIF(B_SZV_1A!$F:$F,$C19,B_SZV_1A!U:U)</f>
        <v>0</v>
      </c>
      <c r="Q19" s="158">
        <f>SUMIF(B_SZV_1A!$F:$F,$C19,B_SZV_1A!V:V)</f>
        <v>0</v>
      </c>
      <c r="R19" s="158">
        <f>SUMIF(B_SZV_1A!$F:$F,$C19,B_SZV_1A!W:W)</f>
        <v>0</v>
      </c>
      <c r="S19" s="158">
        <f>SUMIF(B_SZV_1A!$F:$F,$C19,B_SZV_1A!X:X)</f>
        <v>0</v>
      </c>
      <c r="T19" s="158">
        <f>SUMIF(B_SZV_1A!$F:$F,$C19,B_SZV_1A!Y:Y)</f>
        <v>0</v>
      </c>
      <c r="U19" s="158">
        <f>SUMIF(B_SZV_1A!$F:$F,$C19,B_SZV_1A!Z:Z)</f>
        <v>0</v>
      </c>
      <c r="V19" s="158">
        <f>SUMIF(B_SZV_1A!$F:$F,$C19,B_SZV_1A!AA:AA)</f>
        <v>0</v>
      </c>
      <c r="W19" s="158">
        <f>SUMIF(B_SZV_1A!$F:$F,$C19,B_SZV_1A!AB:AB)</f>
        <v>0</v>
      </c>
      <c r="X19" s="162">
        <f>SUMIF(B_SZV_1A!$F:$F,$C19,B_SZV_1A!AC:AC)</f>
        <v>0</v>
      </c>
      <c r="Y19" s="33">
        <f t="shared" si="6"/>
        <v>0</v>
      </c>
      <c r="Z19" s="17"/>
      <c r="AA19" s="172">
        <f>SUMIF(B_SZV_1A!$F:$F,$C19,B_SZV_1A!AG:AG)</f>
        <v>0</v>
      </c>
      <c r="AB19" s="172">
        <f>SUMIF(B_SZV_1A!$F:$F,$C19,B_SZV_1A!AH:AH)</f>
        <v>0</v>
      </c>
      <c r="AC19" s="172">
        <f>SUMIF(B_SZV_1A!$F:$F,$C19,B_SZV_1A!AI:AI)</f>
        <v>0</v>
      </c>
      <c r="AD19" s="172">
        <f>SUMIF(B_SZV_1A!$F:$F,$C19,B_SZV_1A!AJ:AJ)</f>
        <v>0</v>
      </c>
      <c r="AE19" s="172">
        <f>SUMIF(B_SZV_1A!$F:$F,$C19,B_SZV_1A!AK:AK)</f>
        <v>0</v>
      </c>
      <c r="AF19" s="172">
        <f>SUMIF(B_SZV_1A!$F:$F,$C19,B_SZV_1A!AL:AL)</f>
        <v>0</v>
      </c>
      <c r="AG19" s="172">
        <f>SUMIF(B_SZV_1A!$F:$F,$C19,B_SZV_1A!AM:AM)</f>
        <v>0</v>
      </c>
      <c r="AH19" s="172">
        <f>SUMIF(B_SZV_1A!$F:$F,$C19,B_SZV_1A!AN:AN)</f>
        <v>0</v>
      </c>
      <c r="AI19" s="172">
        <f>SUMIF(B_SZV_1A!$F:$F,$C19,B_SZV_1A!AO:AO)</f>
        <v>0</v>
      </c>
      <c r="AJ19" s="172">
        <f>SUMIF(B_SZV_1A!$F:$F,$C19,B_SZV_1A!AP:AP)</f>
        <v>0</v>
      </c>
      <c r="AK19" s="172">
        <f>SUMIF(B_SZV_1A!$F:$F,$C19,B_SZV_1A!AQ:AQ)</f>
        <v>0</v>
      </c>
      <c r="AL19" s="33">
        <f t="shared" si="7"/>
        <v>0</v>
      </c>
      <c r="AM19" s="17"/>
      <c r="AN19" s="17"/>
      <c r="AO19" s="17"/>
      <c r="AP19" s="17"/>
      <c r="AQ19" s="17"/>
      <c r="AR19" s="18" t="e">
        <f>INDEX(B_SZV_1A!$G:$G,MATCH($C19,B_SZV_1A!$F:$F,0))</f>
        <v>#N/A</v>
      </c>
      <c r="AS19" s="18">
        <f>COUNTIF(B_SZV_1A!$AZ$4:$AZ$1500,$D19)</f>
        <v>0</v>
      </c>
      <c r="AT19" s="18">
        <f>SUMIF(B_SZV_1A!$AZ$4:$AZ$1500,$D19,B_SZV_1A!$CH$4:$CH$1500)</f>
        <v>0</v>
      </c>
      <c r="AU19" s="18">
        <f>SUMIF(B_SZV_1A!$AZ:$AZ,$D19,B_SZV_1A!$CI:$CI)</f>
        <v>0</v>
      </c>
      <c r="AV19" s="18">
        <f>SUMIF(B_SZV_1A!$AZ:$AZ,$D19,B_SZV_1A!$CI:$CI)</f>
        <v>0</v>
      </c>
    </row>
    <row r="20" spans="1:48" x14ac:dyDescent="0.25">
      <c r="A20" s="38">
        <v>1687</v>
      </c>
      <c r="B20" s="227" t="s">
        <v>284</v>
      </c>
      <c r="C20" s="227" t="s">
        <v>285</v>
      </c>
      <c r="D20" s="227">
        <v>3185</v>
      </c>
      <c r="E20" s="227" t="s">
        <v>286</v>
      </c>
      <c r="F20" s="227" t="s">
        <v>287</v>
      </c>
      <c r="G20" s="32" t="str">
        <f t="shared" si="4"/>
        <v>Nincs rögzítve!</v>
      </c>
      <c r="H20" s="17"/>
      <c r="I20" s="157">
        <f t="shared" si="5"/>
        <v>0</v>
      </c>
      <c r="J20" s="158">
        <f>SUMIF(B_SZV_1A!$F:$F,$C20,B_SZV_1A!$N:$N)</f>
        <v>0</v>
      </c>
      <c r="K20" s="158">
        <f>SUMIF(B_SZV_1A!$F:$F,$C20,B_SZV_1A!$O:$O)</f>
        <v>0</v>
      </c>
      <c r="L20" s="158">
        <f>SUMIF(B_SZV_1A!$F:$F,$C20,B_SZV_1A!$P:$P)</f>
        <v>0</v>
      </c>
      <c r="M20" s="17"/>
      <c r="N20" s="158">
        <f>SUMIF(B_SZV_1A!$F:$F,$C20,B_SZV_1A!S:S)</f>
        <v>0</v>
      </c>
      <c r="O20" s="158">
        <f>SUMIF(B_SZV_1A!$F:$F,$C20,B_SZV_1A!T:T)</f>
        <v>0</v>
      </c>
      <c r="P20" s="158">
        <f>SUMIF(B_SZV_1A!$F:$F,$C20,B_SZV_1A!U:U)</f>
        <v>0</v>
      </c>
      <c r="Q20" s="158">
        <f>SUMIF(B_SZV_1A!$F:$F,$C20,B_SZV_1A!V:V)</f>
        <v>0</v>
      </c>
      <c r="R20" s="158">
        <f>SUMIF(B_SZV_1A!$F:$F,$C20,B_SZV_1A!W:W)</f>
        <v>0</v>
      </c>
      <c r="S20" s="158">
        <f>SUMIF(B_SZV_1A!$F:$F,$C20,B_SZV_1A!X:X)</f>
        <v>0</v>
      </c>
      <c r="T20" s="158">
        <f>SUMIF(B_SZV_1A!$F:$F,$C20,B_SZV_1A!Y:Y)</f>
        <v>0</v>
      </c>
      <c r="U20" s="158">
        <f>SUMIF(B_SZV_1A!$F:$F,$C20,B_SZV_1A!Z:Z)</f>
        <v>0</v>
      </c>
      <c r="V20" s="158">
        <f>SUMIF(B_SZV_1A!$F:$F,$C20,B_SZV_1A!AA:AA)</f>
        <v>0</v>
      </c>
      <c r="W20" s="158">
        <f>SUMIF(B_SZV_1A!$F:$F,$C20,B_SZV_1A!AB:AB)</f>
        <v>0</v>
      </c>
      <c r="X20" s="162">
        <f>SUMIF(B_SZV_1A!$F:$F,$C20,B_SZV_1A!AC:AC)</f>
        <v>0</v>
      </c>
      <c r="Y20" s="33">
        <f t="shared" si="6"/>
        <v>0</v>
      </c>
      <c r="Z20" s="17"/>
      <c r="AA20" s="172">
        <f>SUMIF(B_SZV_1A!$F:$F,$C20,B_SZV_1A!AG:AG)</f>
        <v>0</v>
      </c>
      <c r="AB20" s="172">
        <f>SUMIF(B_SZV_1A!$F:$F,$C20,B_SZV_1A!AH:AH)</f>
        <v>0</v>
      </c>
      <c r="AC20" s="172">
        <f>SUMIF(B_SZV_1A!$F:$F,$C20,B_SZV_1A!AI:AI)</f>
        <v>0</v>
      </c>
      <c r="AD20" s="172">
        <f>SUMIF(B_SZV_1A!$F:$F,$C20,B_SZV_1A!AJ:AJ)</f>
        <v>0</v>
      </c>
      <c r="AE20" s="172">
        <f>SUMIF(B_SZV_1A!$F:$F,$C20,B_SZV_1A!AK:AK)</f>
        <v>0</v>
      </c>
      <c r="AF20" s="172">
        <f>SUMIF(B_SZV_1A!$F:$F,$C20,B_SZV_1A!AL:AL)</f>
        <v>0</v>
      </c>
      <c r="AG20" s="172">
        <f>SUMIF(B_SZV_1A!$F:$F,$C20,B_SZV_1A!AM:AM)</f>
        <v>0</v>
      </c>
      <c r="AH20" s="172">
        <f>SUMIF(B_SZV_1A!$F:$F,$C20,B_SZV_1A!AN:AN)</f>
        <v>0</v>
      </c>
      <c r="AI20" s="172">
        <f>SUMIF(B_SZV_1A!$F:$F,$C20,B_SZV_1A!AO:AO)</f>
        <v>0</v>
      </c>
      <c r="AJ20" s="172">
        <f>SUMIF(B_SZV_1A!$F:$F,$C20,B_SZV_1A!AP:AP)</f>
        <v>0</v>
      </c>
      <c r="AK20" s="172">
        <f>SUMIF(B_SZV_1A!$F:$F,$C20,B_SZV_1A!AQ:AQ)</f>
        <v>0</v>
      </c>
      <c r="AL20" s="33">
        <f t="shared" si="7"/>
        <v>0</v>
      </c>
      <c r="AM20" s="17"/>
      <c r="AN20" s="17"/>
      <c r="AO20" s="17"/>
      <c r="AP20" s="17"/>
      <c r="AQ20" s="17"/>
      <c r="AR20" s="18" t="e">
        <f>INDEX(B_SZV_1A!$G:$G,MATCH($C20,B_SZV_1A!$F:$F,0))</f>
        <v>#N/A</v>
      </c>
      <c r="AS20" s="18">
        <f>COUNTIF(B_SZV_1A!$AZ$4:$AZ$1500,$D20)</f>
        <v>0</v>
      </c>
      <c r="AT20" s="18">
        <f>SUMIF(B_SZV_1A!$AZ$4:$AZ$1500,$D20,B_SZV_1A!$CH$4:$CH$1500)</f>
        <v>0</v>
      </c>
      <c r="AU20" s="18">
        <f>SUMIF(B_SZV_1A!$AZ:$AZ,$D20,B_SZV_1A!$CI:$CI)</f>
        <v>0</v>
      </c>
      <c r="AV20" s="18">
        <f>SUMIF(B_SZV_1A!$AZ:$AZ,$D20,B_SZV_1A!$CI:$CI)</f>
        <v>0</v>
      </c>
    </row>
    <row r="21" spans="1:48" x14ac:dyDescent="0.25">
      <c r="A21" s="38">
        <v>1688</v>
      </c>
      <c r="B21" s="227" t="s">
        <v>288</v>
      </c>
      <c r="C21" s="227" t="s">
        <v>289</v>
      </c>
      <c r="D21" s="227">
        <v>3186</v>
      </c>
      <c r="E21" s="227" t="s">
        <v>290</v>
      </c>
      <c r="F21" s="227" t="s">
        <v>291</v>
      </c>
      <c r="G21" s="32" t="str">
        <f t="shared" si="4"/>
        <v>Nincs rögzítve!</v>
      </c>
      <c r="H21" s="17"/>
      <c r="I21" s="157">
        <f t="shared" si="5"/>
        <v>0</v>
      </c>
      <c r="J21" s="158">
        <f>SUMIF(B_SZV_1A!$F:$F,$C21,B_SZV_1A!$N:$N)</f>
        <v>0</v>
      </c>
      <c r="K21" s="158">
        <f>SUMIF(B_SZV_1A!$F:$F,$C21,B_SZV_1A!$O:$O)</f>
        <v>0</v>
      </c>
      <c r="L21" s="158">
        <f>SUMIF(B_SZV_1A!$F:$F,$C21,B_SZV_1A!$P:$P)</f>
        <v>0</v>
      </c>
      <c r="M21" s="17"/>
      <c r="N21" s="158">
        <f>SUMIF(B_SZV_1A!$F:$F,$C21,B_SZV_1A!S:S)</f>
        <v>0</v>
      </c>
      <c r="O21" s="158">
        <f>SUMIF(B_SZV_1A!$F:$F,$C21,B_SZV_1A!T:T)</f>
        <v>0</v>
      </c>
      <c r="P21" s="158">
        <f>SUMIF(B_SZV_1A!$F:$F,$C21,B_SZV_1A!U:U)</f>
        <v>0</v>
      </c>
      <c r="Q21" s="158">
        <f>SUMIF(B_SZV_1A!$F:$F,$C21,B_SZV_1A!V:V)</f>
        <v>0</v>
      </c>
      <c r="R21" s="158">
        <f>SUMIF(B_SZV_1A!$F:$F,$C21,B_SZV_1A!W:W)</f>
        <v>0</v>
      </c>
      <c r="S21" s="158">
        <f>SUMIF(B_SZV_1A!$F:$F,$C21,B_SZV_1A!X:X)</f>
        <v>0</v>
      </c>
      <c r="T21" s="158">
        <f>SUMIF(B_SZV_1A!$F:$F,$C21,B_SZV_1A!Y:Y)</f>
        <v>0</v>
      </c>
      <c r="U21" s="158">
        <f>SUMIF(B_SZV_1A!$F:$F,$C21,B_SZV_1A!Z:Z)</f>
        <v>0</v>
      </c>
      <c r="V21" s="158">
        <f>SUMIF(B_SZV_1A!$F:$F,$C21,B_SZV_1A!AA:AA)</f>
        <v>0</v>
      </c>
      <c r="W21" s="158">
        <f>SUMIF(B_SZV_1A!$F:$F,$C21,B_SZV_1A!AB:AB)</f>
        <v>0</v>
      </c>
      <c r="X21" s="162">
        <f>SUMIF(B_SZV_1A!$F:$F,$C21,B_SZV_1A!AC:AC)</f>
        <v>0</v>
      </c>
      <c r="Y21" s="33">
        <f t="shared" si="6"/>
        <v>0</v>
      </c>
      <c r="Z21" s="17"/>
      <c r="AA21" s="172">
        <f>SUMIF(B_SZV_1A!$F:$F,$C21,B_SZV_1A!AG:AG)</f>
        <v>0</v>
      </c>
      <c r="AB21" s="172">
        <f>SUMIF(B_SZV_1A!$F:$F,$C21,B_SZV_1A!AH:AH)</f>
        <v>0</v>
      </c>
      <c r="AC21" s="172">
        <f>SUMIF(B_SZV_1A!$F:$F,$C21,B_SZV_1A!AI:AI)</f>
        <v>0</v>
      </c>
      <c r="AD21" s="172">
        <f>SUMIF(B_SZV_1A!$F:$F,$C21,B_SZV_1A!AJ:AJ)</f>
        <v>0</v>
      </c>
      <c r="AE21" s="172">
        <f>SUMIF(B_SZV_1A!$F:$F,$C21,B_SZV_1A!AK:AK)</f>
        <v>0</v>
      </c>
      <c r="AF21" s="172">
        <f>SUMIF(B_SZV_1A!$F:$F,$C21,B_SZV_1A!AL:AL)</f>
        <v>0</v>
      </c>
      <c r="AG21" s="172">
        <f>SUMIF(B_SZV_1A!$F:$F,$C21,B_SZV_1A!AM:AM)</f>
        <v>0</v>
      </c>
      <c r="AH21" s="172">
        <f>SUMIF(B_SZV_1A!$F:$F,$C21,B_SZV_1A!AN:AN)</f>
        <v>0</v>
      </c>
      <c r="AI21" s="172">
        <f>SUMIF(B_SZV_1A!$F:$F,$C21,B_SZV_1A!AO:AO)</f>
        <v>0</v>
      </c>
      <c r="AJ21" s="172">
        <f>SUMIF(B_SZV_1A!$F:$F,$C21,B_SZV_1A!AP:AP)</f>
        <v>0</v>
      </c>
      <c r="AK21" s="172">
        <f>SUMIF(B_SZV_1A!$F:$F,$C21,B_SZV_1A!AQ:AQ)</f>
        <v>0</v>
      </c>
      <c r="AL21" s="33">
        <f t="shared" si="7"/>
        <v>0</v>
      </c>
      <c r="AM21" s="17"/>
      <c r="AN21" s="17"/>
      <c r="AO21" s="17"/>
      <c r="AP21" s="17"/>
      <c r="AQ21" s="17"/>
      <c r="AR21" s="18" t="e">
        <f>INDEX(B_SZV_1A!$G:$G,MATCH($C21,B_SZV_1A!$F:$F,0))</f>
        <v>#N/A</v>
      </c>
      <c r="AS21" s="18">
        <f>COUNTIF(B_SZV_1A!$AZ$4:$AZ$1500,$D21)</f>
        <v>0</v>
      </c>
      <c r="AT21" s="18">
        <f>SUMIF(B_SZV_1A!$AZ$4:$AZ$1500,$D21,B_SZV_1A!$CH$4:$CH$1500)</f>
        <v>0</v>
      </c>
      <c r="AU21" s="18">
        <f>SUMIF(B_SZV_1A!$AZ:$AZ,$D21,B_SZV_1A!$CI:$CI)</f>
        <v>0</v>
      </c>
      <c r="AV21" s="18">
        <f>SUMIF(B_SZV_1A!$AZ:$AZ,$D21,B_SZV_1A!$CI:$CI)</f>
        <v>0</v>
      </c>
    </row>
    <row r="22" spans="1:48" x14ac:dyDescent="0.25">
      <c r="A22" s="38">
        <v>1689</v>
      </c>
      <c r="B22" s="227" t="s">
        <v>292</v>
      </c>
      <c r="C22" s="227" t="s">
        <v>293</v>
      </c>
      <c r="D22" s="227">
        <v>3187</v>
      </c>
      <c r="E22" s="227" t="s">
        <v>294</v>
      </c>
      <c r="F22" s="227" t="s">
        <v>295</v>
      </c>
      <c r="G22" s="32" t="str">
        <f t="shared" si="4"/>
        <v>Nincs rögzítve!</v>
      </c>
      <c r="H22" s="17"/>
      <c r="I22" s="157">
        <f t="shared" si="5"/>
        <v>0</v>
      </c>
      <c r="J22" s="158">
        <f>SUMIF(B_SZV_1A!$F:$F,$C22,B_SZV_1A!$N:$N)</f>
        <v>0</v>
      </c>
      <c r="K22" s="158">
        <f>SUMIF(B_SZV_1A!$F:$F,$C22,B_SZV_1A!$O:$O)</f>
        <v>0</v>
      </c>
      <c r="L22" s="158">
        <f>SUMIF(B_SZV_1A!$F:$F,$C22,B_SZV_1A!$P:$P)</f>
        <v>0</v>
      </c>
      <c r="M22" s="17"/>
      <c r="N22" s="158">
        <f>SUMIF(B_SZV_1A!$F:$F,$C22,B_SZV_1A!S:S)</f>
        <v>0</v>
      </c>
      <c r="O22" s="158">
        <f>SUMIF(B_SZV_1A!$F:$F,$C22,B_SZV_1A!T:T)</f>
        <v>0</v>
      </c>
      <c r="P22" s="158">
        <f>SUMIF(B_SZV_1A!$F:$F,$C22,B_SZV_1A!U:U)</f>
        <v>0</v>
      </c>
      <c r="Q22" s="158">
        <f>SUMIF(B_SZV_1A!$F:$F,$C22,B_SZV_1A!V:V)</f>
        <v>0</v>
      </c>
      <c r="R22" s="158">
        <f>SUMIF(B_SZV_1A!$F:$F,$C22,B_SZV_1A!W:W)</f>
        <v>0</v>
      </c>
      <c r="S22" s="158">
        <f>SUMIF(B_SZV_1A!$F:$F,$C22,B_SZV_1A!X:X)</f>
        <v>0</v>
      </c>
      <c r="T22" s="158">
        <f>SUMIF(B_SZV_1A!$F:$F,$C22,B_SZV_1A!Y:Y)</f>
        <v>0</v>
      </c>
      <c r="U22" s="158">
        <f>SUMIF(B_SZV_1A!$F:$F,$C22,B_SZV_1A!Z:Z)</f>
        <v>0</v>
      </c>
      <c r="V22" s="158">
        <f>SUMIF(B_SZV_1A!$F:$F,$C22,B_SZV_1A!AA:AA)</f>
        <v>0</v>
      </c>
      <c r="W22" s="158">
        <f>SUMIF(B_SZV_1A!$F:$F,$C22,B_SZV_1A!AB:AB)</f>
        <v>0</v>
      </c>
      <c r="X22" s="162">
        <f>SUMIF(B_SZV_1A!$F:$F,$C22,B_SZV_1A!AC:AC)</f>
        <v>0</v>
      </c>
      <c r="Y22" s="33">
        <f t="shared" si="6"/>
        <v>0</v>
      </c>
      <c r="Z22" s="17"/>
      <c r="AA22" s="172">
        <f>SUMIF(B_SZV_1A!$F:$F,$C22,B_SZV_1A!AG:AG)</f>
        <v>0</v>
      </c>
      <c r="AB22" s="172">
        <f>SUMIF(B_SZV_1A!$F:$F,$C22,B_SZV_1A!AH:AH)</f>
        <v>0</v>
      </c>
      <c r="AC22" s="172">
        <f>SUMIF(B_SZV_1A!$F:$F,$C22,B_SZV_1A!AI:AI)</f>
        <v>0</v>
      </c>
      <c r="AD22" s="172">
        <f>SUMIF(B_SZV_1A!$F:$F,$C22,B_SZV_1A!AJ:AJ)</f>
        <v>0</v>
      </c>
      <c r="AE22" s="172">
        <f>SUMIF(B_SZV_1A!$F:$F,$C22,B_SZV_1A!AK:AK)</f>
        <v>0</v>
      </c>
      <c r="AF22" s="172">
        <f>SUMIF(B_SZV_1A!$F:$F,$C22,B_SZV_1A!AL:AL)</f>
        <v>0</v>
      </c>
      <c r="AG22" s="172">
        <f>SUMIF(B_SZV_1A!$F:$F,$C22,B_SZV_1A!AM:AM)</f>
        <v>0</v>
      </c>
      <c r="AH22" s="172">
        <f>SUMIF(B_SZV_1A!$F:$F,$C22,B_SZV_1A!AN:AN)</f>
        <v>0</v>
      </c>
      <c r="AI22" s="172">
        <f>SUMIF(B_SZV_1A!$F:$F,$C22,B_SZV_1A!AO:AO)</f>
        <v>0</v>
      </c>
      <c r="AJ22" s="172">
        <f>SUMIF(B_SZV_1A!$F:$F,$C22,B_SZV_1A!AP:AP)</f>
        <v>0</v>
      </c>
      <c r="AK22" s="172">
        <f>SUMIF(B_SZV_1A!$F:$F,$C22,B_SZV_1A!AQ:AQ)</f>
        <v>0</v>
      </c>
      <c r="AL22" s="33">
        <f t="shared" si="7"/>
        <v>0</v>
      </c>
      <c r="AM22" s="17"/>
      <c r="AN22" s="17"/>
      <c r="AO22" s="17"/>
      <c r="AP22" s="17"/>
      <c r="AQ22" s="17"/>
      <c r="AR22" s="18" t="e">
        <f>INDEX(B_SZV_1A!$G:$G,MATCH($C22,B_SZV_1A!$F:$F,0))</f>
        <v>#N/A</v>
      </c>
      <c r="AS22" s="18">
        <f>COUNTIF(B_SZV_1A!$AZ$4:$AZ$1500,$D22)</f>
        <v>0</v>
      </c>
      <c r="AT22" s="18">
        <f>SUMIF(B_SZV_1A!$AZ$4:$AZ$1500,$D22,B_SZV_1A!$CH$4:$CH$1500)</f>
        <v>0</v>
      </c>
      <c r="AU22" s="18">
        <f>SUMIF(B_SZV_1A!$AZ:$AZ,$D22,B_SZV_1A!$CI:$CI)</f>
        <v>0</v>
      </c>
      <c r="AV22" s="18">
        <f>SUMIF(B_SZV_1A!$AZ:$AZ,$D22,B_SZV_1A!$CI:$CI)</f>
        <v>0</v>
      </c>
    </row>
    <row r="23" spans="1:48" x14ac:dyDescent="0.25">
      <c r="A23" s="38">
        <v>1690</v>
      </c>
      <c r="B23" s="227" t="s">
        <v>296</v>
      </c>
      <c r="C23" s="227" t="s">
        <v>297</v>
      </c>
      <c r="D23" s="227">
        <v>3188</v>
      </c>
      <c r="E23" s="227" t="s">
        <v>298</v>
      </c>
      <c r="F23" s="227" t="s">
        <v>299</v>
      </c>
      <c r="G23" s="32" t="str">
        <f t="shared" si="4"/>
        <v>Nincs rögzítve!</v>
      </c>
      <c r="H23" s="17"/>
      <c r="I23" s="157">
        <f t="shared" si="5"/>
        <v>0</v>
      </c>
      <c r="J23" s="158">
        <f>SUMIF(B_SZV_1A!$F:$F,$C23,B_SZV_1A!$N:$N)</f>
        <v>0</v>
      </c>
      <c r="K23" s="158">
        <f>SUMIF(B_SZV_1A!$F:$F,$C23,B_SZV_1A!$O:$O)</f>
        <v>0</v>
      </c>
      <c r="L23" s="158">
        <f>SUMIF(B_SZV_1A!$F:$F,$C23,B_SZV_1A!$P:$P)</f>
        <v>0</v>
      </c>
      <c r="M23" s="17"/>
      <c r="N23" s="158">
        <f>SUMIF(B_SZV_1A!$F:$F,$C23,B_SZV_1A!S:S)</f>
        <v>0</v>
      </c>
      <c r="O23" s="158">
        <f>SUMIF(B_SZV_1A!$F:$F,$C23,B_SZV_1A!T:T)</f>
        <v>0</v>
      </c>
      <c r="P23" s="158">
        <f>SUMIF(B_SZV_1A!$F:$F,$C23,B_SZV_1A!U:U)</f>
        <v>0</v>
      </c>
      <c r="Q23" s="158">
        <f>SUMIF(B_SZV_1A!$F:$F,$C23,B_SZV_1A!V:V)</f>
        <v>0</v>
      </c>
      <c r="R23" s="158">
        <f>SUMIF(B_SZV_1A!$F:$F,$C23,B_SZV_1A!W:W)</f>
        <v>0</v>
      </c>
      <c r="S23" s="158">
        <f>SUMIF(B_SZV_1A!$F:$F,$C23,B_SZV_1A!X:X)</f>
        <v>0</v>
      </c>
      <c r="T23" s="158">
        <f>SUMIF(B_SZV_1A!$F:$F,$C23,B_SZV_1A!Y:Y)</f>
        <v>0</v>
      </c>
      <c r="U23" s="158">
        <f>SUMIF(B_SZV_1A!$F:$F,$C23,B_SZV_1A!Z:Z)</f>
        <v>0</v>
      </c>
      <c r="V23" s="158">
        <f>SUMIF(B_SZV_1A!$F:$F,$C23,B_SZV_1A!AA:AA)</f>
        <v>0</v>
      </c>
      <c r="W23" s="158">
        <f>SUMIF(B_SZV_1A!$F:$F,$C23,B_SZV_1A!AB:AB)</f>
        <v>0</v>
      </c>
      <c r="X23" s="162">
        <f>SUMIF(B_SZV_1A!$F:$F,$C23,B_SZV_1A!AC:AC)</f>
        <v>0</v>
      </c>
      <c r="Y23" s="33">
        <f t="shared" si="6"/>
        <v>0</v>
      </c>
      <c r="Z23" s="17"/>
      <c r="AA23" s="172">
        <f>SUMIF(B_SZV_1A!$F:$F,$C23,B_SZV_1A!AG:AG)</f>
        <v>0</v>
      </c>
      <c r="AB23" s="172">
        <f>SUMIF(B_SZV_1A!$F:$F,$C23,B_SZV_1A!AH:AH)</f>
        <v>0</v>
      </c>
      <c r="AC23" s="172">
        <f>SUMIF(B_SZV_1A!$F:$F,$C23,B_SZV_1A!AI:AI)</f>
        <v>0</v>
      </c>
      <c r="AD23" s="172">
        <f>SUMIF(B_SZV_1A!$F:$F,$C23,B_SZV_1A!AJ:AJ)</f>
        <v>0</v>
      </c>
      <c r="AE23" s="172">
        <f>SUMIF(B_SZV_1A!$F:$F,$C23,B_SZV_1A!AK:AK)</f>
        <v>0</v>
      </c>
      <c r="AF23" s="172">
        <f>SUMIF(B_SZV_1A!$F:$F,$C23,B_SZV_1A!AL:AL)</f>
        <v>0</v>
      </c>
      <c r="AG23" s="172">
        <f>SUMIF(B_SZV_1A!$F:$F,$C23,B_SZV_1A!AM:AM)</f>
        <v>0</v>
      </c>
      <c r="AH23" s="172">
        <f>SUMIF(B_SZV_1A!$F:$F,$C23,B_SZV_1A!AN:AN)</f>
        <v>0</v>
      </c>
      <c r="AI23" s="172">
        <f>SUMIF(B_SZV_1A!$F:$F,$C23,B_SZV_1A!AO:AO)</f>
        <v>0</v>
      </c>
      <c r="AJ23" s="172">
        <f>SUMIF(B_SZV_1A!$F:$F,$C23,B_SZV_1A!AP:AP)</f>
        <v>0</v>
      </c>
      <c r="AK23" s="172">
        <f>SUMIF(B_SZV_1A!$F:$F,$C23,B_SZV_1A!AQ:AQ)</f>
        <v>0</v>
      </c>
      <c r="AL23" s="33">
        <f t="shared" si="7"/>
        <v>0</v>
      </c>
      <c r="AM23" s="17"/>
      <c r="AN23" s="17"/>
      <c r="AO23" s="17"/>
      <c r="AP23" s="17"/>
      <c r="AQ23" s="17"/>
      <c r="AR23" s="18" t="e">
        <f>INDEX(B_SZV_1A!$G:$G,MATCH($C23,B_SZV_1A!$F:$F,0))</f>
        <v>#N/A</v>
      </c>
      <c r="AS23" s="18">
        <f>COUNTIF(B_SZV_1A!$AZ$4:$AZ$1500,$D23)</f>
        <v>0</v>
      </c>
      <c r="AT23" s="18">
        <f>SUMIF(B_SZV_1A!$AZ$4:$AZ$1500,$D23,B_SZV_1A!$CH$4:$CH$1500)</f>
        <v>0</v>
      </c>
      <c r="AU23" s="18">
        <f>SUMIF(B_SZV_1A!$AZ:$AZ,$D23,B_SZV_1A!$CI:$CI)</f>
        <v>0</v>
      </c>
      <c r="AV23" s="18">
        <f>SUMIF(B_SZV_1A!$AZ:$AZ,$D23,B_SZV_1A!$CI:$CI)</f>
        <v>0</v>
      </c>
    </row>
  </sheetData>
  <mergeCells count="107">
    <mergeCell ref="B23"/>
    <mergeCell ref="C23"/>
    <mergeCell ref="D23"/>
    <mergeCell ref="E23"/>
    <mergeCell ref="F23"/>
    <mergeCell ref="B22"/>
    <mergeCell ref="C22"/>
    <mergeCell ref="D22"/>
    <mergeCell ref="E22"/>
    <mergeCell ref="F22"/>
    <mergeCell ref="B21"/>
    <mergeCell ref="C21"/>
    <mergeCell ref="D21"/>
    <mergeCell ref="E21"/>
    <mergeCell ref="F21"/>
    <mergeCell ref="B20"/>
    <mergeCell ref="C20"/>
    <mergeCell ref="D20"/>
    <mergeCell ref="E20"/>
    <mergeCell ref="F20"/>
    <mergeCell ref="B19"/>
    <mergeCell ref="C19"/>
    <mergeCell ref="D19"/>
    <mergeCell ref="E19"/>
    <mergeCell ref="F19"/>
    <mergeCell ref="B18"/>
    <mergeCell ref="C18"/>
    <mergeCell ref="D18"/>
    <mergeCell ref="E18"/>
    <mergeCell ref="F18"/>
    <mergeCell ref="B17"/>
    <mergeCell ref="C17"/>
    <mergeCell ref="D17"/>
    <mergeCell ref="E17"/>
    <mergeCell ref="F17"/>
    <mergeCell ref="B16"/>
    <mergeCell ref="C16"/>
    <mergeCell ref="D16"/>
    <mergeCell ref="E16"/>
    <mergeCell ref="F16"/>
    <mergeCell ref="B15"/>
    <mergeCell ref="C15"/>
    <mergeCell ref="D15"/>
    <mergeCell ref="E15"/>
    <mergeCell ref="F15"/>
    <mergeCell ref="B14"/>
    <mergeCell ref="C14"/>
    <mergeCell ref="D14"/>
    <mergeCell ref="E14"/>
    <mergeCell ref="F14"/>
    <mergeCell ref="B13"/>
    <mergeCell ref="C13"/>
    <mergeCell ref="D13"/>
    <mergeCell ref="E13"/>
    <mergeCell ref="F13"/>
    <mergeCell ref="B12"/>
    <mergeCell ref="C12"/>
    <mergeCell ref="D12"/>
    <mergeCell ref="E12"/>
    <mergeCell ref="F12"/>
    <mergeCell ref="B11"/>
    <mergeCell ref="C11"/>
    <mergeCell ref="D11"/>
    <mergeCell ref="E11"/>
    <mergeCell ref="F11"/>
    <mergeCell ref="B10"/>
    <mergeCell ref="C10"/>
    <mergeCell ref="D10"/>
    <mergeCell ref="E10"/>
    <mergeCell ref="F10"/>
    <mergeCell ref="B9"/>
    <mergeCell ref="C9"/>
    <mergeCell ref="D9"/>
    <mergeCell ref="E9"/>
    <mergeCell ref="F9"/>
    <mergeCell ref="B8"/>
    <mergeCell ref="C8"/>
    <mergeCell ref="D8"/>
    <mergeCell ref="E8"/>
    <mergeCell ref="F8"/>
    <mergeCell ref="B7"/>
    <mergeCell ref="C7"/>
    <mergeCell ref="D7"/>
    <mergeCell ref="E7"/>
    <mergeCell ref="F7"/>
    <mergeCell ref="B6"/>
    <mergeCell ref="C6"/>
    <mergeCell ref="D6"/>
    <mergeCell ref="E6"/>
    <mergeCell ref="F6"/>
    <mergeCell ref="A2:A3"/>
    <mergeCell ref="G2:G3"/>
    <mergeCell ref="C2:C3"/>
    <mergeCell ref="B2:B3"/>
    <mergeCell ref="D2:D3"/>
    <mergeCell ref="E2:E3"/>
    <mergeCell ref="F2:F3"/>
    <mergeCell ref="B5"/>
    <mergeCell ref="C5"/>
    <mergeCell ref="D5"/>
    <mergeCell ref="E5"/>
    <mergeCell ref="F5"/>
    <mergeCell ref="C4"/>
    <mergeCell ref="B4"/>
    <mergeCell ref="D4"/>
    <mergeCell ref="E4"/>
    <mergeCell ref="F4"/>
  </mergeCells>
  <conditionalFormatting sqref="G4:G23">
    <cfRule type="containsText" dxfId="5" priority="1" operator="containsText" text="Hiányzik">
      <formula>NOT(ISERROR(SEARCH("Hiányzik",G4)))</formula>
    </cfRule>
    <cfRule type="containsText" dxfId="4" priority="2" operator="containsText" text="Kitöltési hiba!">
      <formula>NOT(ISERROR(SEARCH("Kitöltési hiba!",G4)))</formula>
    </cfRule>
    <cfRule type="containsText" dxfId="3" priority="3" operator="containsText" text="Kitöltés rendben!">
      <formula>NOT(ISERROR(SEARCH("Kitöltés rendben!",G4)))</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4"/>
  <sheetViews>
    <sheetView tabSelected="1" zoomScale="70" zoomScaleNormal="70" workbookViewId="0">
      <pane xSplit="1" ySplit="2" topLeftCell="B3" activePane="bottomRight" state="frozen"/>
      <selection pane="topRight" activeCell="B1" sqref="B1"/>
      <selection pane="bottomLeft" activeCell="A3" sqref="A3"/>
      <selection pane="bottomRight" activeCell="B3" sqref="B3"/>
    </sheetView>
  </sheetViews>
  <sheetFormatPr defaultColWidth="25.7109375" defaultRowHeight="14.85" x14ac:dyDescent="0.25"/>
  <cols>
    <col min="1" max="1" width="38.7109375" customWidth="1"/>
    <col min="4" max="4" width="25.7109375" style="215"/>
    <col min="5" max="10" width="25.7109375" customWidth="1"/>
    <col min="11" max="11" width="25.7109375" style="219"/>
    <col min="12" max="13" width="25.7109375" customWidth="1"/>
    <col min="14" max="15" width="25.7109375" style="219" customWidth="1"/>
    <col min="16" max="16" width="25.7109375" customWidth="1"/>
    <col min="17" max="17" width="24.85546875" customWidth="1"/>
    <col min="18" max="18" width="4.85546875" customWidth="1"/>
    <col min="19" max="31" width="25.7109375" customWidth="1"/>
    <col min="32" max="32" width="4.7109375" customWidth="1"/>
    <col min="33" max="43" width="25.7109375" customWidth="1"/>
    <col min="47" max="47" width="6.28515625" customWidth="1"/>
    <col min="50" max="50" width="17.5703125" customWidth="1"/>
    <col min="51" max="51" width="5.85546875" customWidth="1"/>
    <col min="52" max="52" width="25.7109375" style="35" customWidth="1"/>
  </cols>
  <sheetData>
    <row r="1" spans="1:88" s="10" customFormat="1" ht="30.25" customHeight="1" x14ac:dyDescent="0.25">
      <c r="A1" s="9"/>
      <c r="B1" s="228" t="s">
        <v>129</v>
      </c>
      <c r="C1" s="228" t="s">
        <v>130</v>
      </c>
      <c r="D1" s="232" t="s">
        <v>131</v>
      </c>
      <c r="E1" s="228" t="s">
        <v>132</v>
      </c>
      <c r="F1" s="233" t="s">
        <v>133</v>
      </c>
      <c r="G1" s="228" t="s">
        <v>134</v>
      </c>
      <c r="H1" s="9" t="s">
        <v>135</v>
      </c>
      <c r="I1" s="9" t="s">
        <v>136</v>
      </c>
      <c r="J1" s="9" t="s">
        <v>137</v>
      </c>
      <c r="K1" s="216" t="s">
        <v>138</v>
      </c>
      <c r="L1" s="12" t="s">
        <v>139</v>
      </c>
      <c r="M1" s="12" t="s">
        <v>140</v>
      </c>
      <c r="N1" s="220" t="s">
        <v>141</v>
      </c>
      <c r="O1" s="220" t="s">
        <v>142</v>
      </c>
      <c r="P1" s="12" t="s">
        <v>136</v>
      </c>
      <c r="Q1" s="152"/>
      <c r="S1" s="229" t="s">
        <v>143</v>
      </c>
      <c r="T1" s="230"/>
      <c r="U1" s="230"/>
      <c r="V1" s="230"/>
      <c r="W1" s="230"/>
      <c r="X1" s="230"/>
      <c r="Y1" s="230"/>
      <c r="Z1" s="230"/>
      <c r="AA1" s="230"/>
      <c r="AB1" s="230"/>
      <c r="AC1" s="230"/>
      <c r="AD1" s="231"/>
      <c r="AE1" s="13" t="s">
        <v>135</v>
      </c>
      <c r="AG1" s="229" t="s">
        <v>144</v>
      </c>
      <c r="AH1" s="230"/>
      <c r="AI1" s="230"/>
      <c r="AJ1" s="230"/>
      <c r="AK1" s="230"/>
      <c r="AL1" s="230"/>
      <c r="AM1" s="230"/>
      <c r="AN1" s="230"/>
      <c r="AO1" s="230"/>
      <c r="AP1" s="230"/>
      <c r="AQ1" s="230"/>
      <c r="AR1" s="231"/>
      <c r="AS1" s="12" t="s">
        <v>145</v>
      </c>
      <c r="AT1" s="14" t="s">
        <v>135</v>
      </c>
      <c r="AV1" s="12" t="s">
        <v>136</v>
      </c>
      <c r="AW1" s="12" t="s">
        <v>136</v>
      </c>
      <c r="AX1" s="13" t="s">
        <v>145</v>
      </c>
      <c r="AZ1" s="11" t="s">
        <v>135</v>
      </c>
      <c r="BA1" s="11" t="s">
        <v>135</v>
      </c>
      <c r="BB1" s="11" t="s">
        <v>135</v>
      </c>
      <c r="BC1" s="11" t="s">
        <v>135</v>
      </c>
      <c r="BD1" s="11" t="s">
        <v>135</v>
      </c>
      <c r="BE1" s="11" t="s">
        <v>135</v>
      </c>
      <c r="BF1" s="11" t="s">
        <v>135</v>
      </c>
      <c r="BG1" s="11" t="s">
        <v>135</v>
      </c>
      <c r="BH1" s="11" t="s">
        <v>135</v>
      </c>
      <c r="BI1" s="11" t="s">
        <v>135</v>
      </c>
      <c r="BJ1" s="11" t="s">
        <v>135</v>
      </c>
      <c r="BK1" s="11" t="s">
        <v>135</v>
      </c>
      <c r="BL1" s="11" t="s">
        <v>135</v>
      </c>
      <c r="BM1" s="11" t="s">
        <v>135</v>
      </c>
      <c r="BN1" s="11" t="s">
        <v>135</v>
      </c>
      <c r="BO1" s="11" t="s">
        <v>135</v>
      </c>
      <c r="BP1" s="11" t="s">
        <v>135</v>
      </c>
      <c r="BQ1" s="11" t="s">
        <v>135</v>
      </c>
      <c r="BR1" s="11" t="s">
        <v>135</v>
      </c>
      <c r="BS1" s="11" t="s">
        <v>135</v>
      </c>
      <c r="BT1" s="11" t="s">
        <v>135</v>
      </c>
      <c r="BU1" s="11" t="s">
        <v>135</v>
      </c>
      <c r="BV1" s="11" t="s">
        <v>135</v>
      </c>
      <c r="BW1" s="11" t="s">
        <v>135</v>
      </c>
      <c r="BX1" s="11" t="s">
        <v>135</v>
      </c>
      <c r="BY1" s="11" t="s">
        <v>135</v>
      </c>
      <c r="BZ1" s="11" t="s">
        <v>135</v>
      </c>
      <c r="CA1" s="11" t="s">
        <v>135</v>
      </c>
      <c r="CB1" s="11" t="s">
        <v>135</v>
      </c>
      <c r="CC1" s="11" t="s">
        <v>135</v>
      </c>
      <c r="CD1" s="11" t="s">
        <v>135</v>
      </c>
      <c r="CE1" s="11" t="s">
        <v>135</v>
      </c>
      <c r="CF1" s="11" t="s">
        <v>135</v>
      </c>
      <c r="CG1" s="11" t="s">
        <v>135</v>
      </c>
      <c r="CH1" s="11" t="s">
        <v>135</v>
      </c>
      <c r="CI1" s="11" t="s">
        <v>135</v>
      </c>
      <c r="CJ1" s="11" t="s">
        <v>135</v>
      </c>
    </row>
    <row r="2" spans="1:88" s="10" customFormat="1" ht="92.8" x14ac:dyDescent="0.25">
      <c r="A2" s="9" t="s">
        <v>146</v>
      </c>
      <c r="B2" s="228" t="s">
        <v>147</v>
      </c>
      <c r="C2" s="234" t="s">
        <v>148</v>
      </c>
      <c r="D2" s="235" t="s">
        <v>149</v>
      </c>
      <c r="E2" s="228" t="s">
        <v>150</v>
      </c>
      <c r="F2" s="233" t="s">
        <v>151</v>
      </c>
      <c r="G2" s="228" t="s">
        <v>152</v>
      </c>
      <c r="H2" s="9" t="s">
        <v>153</v>
      </c>
      <c r="I2" s="9" t="s">
        <v>154</v>
      </c>
      <c r="J2" s="9" t="s">
        <v>155</v>
      </c>
      <c r="K2" s="217" t="s">
        <v>156</v>
      </c>
      <c r="L2" s="12" t="s">
        <v>157</v>
      </c>
      <c r="M2" s="12" t="s">
        <v>158</v>
      </c>
      <c r="N2" s="220" t="s">
        <v>159</v>
      </c>
      <c r="O2" s="220" t="s">
        <v>160</v>
      </c>
      <c r="P2" s="12" t="s">
        <v>161</v>
      </c>
      <c r="Q2" s="153" t="s">
        <v>0</v>
      </c>
      <c r="S2" s="12" t="s">
        <v>162</v>
      </c>
      <c r="T2" s="12" t="s">
        <v>163</v>
      </c>
      <c r="U2" s="12" t="s">
        <v>164</v>
      </c>
      <c r="V2" s="12" t="s">
        <v>165</v>
      </c>
      <c r="W2" s="12" t="s">
        <v>166</v>
      </c>
      <c r="X2" s="12" t="s">
        <v>67</v>
      </c>
      <c r="Y2" s="12" t="s">
        <v>167</v>
      </c>
      <c r="Z2" s="12" t="s">
        <v>168</v>
      </c>
      <c r="AA2" s="12" t="s">
        <v>169</v>
      </c>
      <c r="AB2" s="12" t="s">
        <v>170</v>
      </c>
      <c r="AC2" s="12" t="s">
        <v>171</v>
      </c>
      <c r="AD2" s="13" t="s">
        <v>172</v>
      </c>
      <c r="AE2" s="13" t="s">
        <v>173</v>
      </c>
      <c r="AG2" s="12" t="s">
        <v>162</v>
      </c>
      <c r="AH2" s="12" t="s">
        <v>163</v>
      </c>
      <c r="AI2" s="12" t="s">
        <v>164</v>
      </c>
      <c r="AJ2" s="12" t="s">
        <v>165</v>
      </c>
      <c r="AK2" s="12" t="s">
        <v>166</v>
      </c>
      <c r="AL2" s="12" t="s">
        <v>67</v>
      </c>
      <c r="AM2" s="12" t="s">
        <v>167</v>
      </c>
      <c r="AN2" s="12" t="s">
        <v>168</v>
      </c>
      <c r="AO2" s="12" t="s">
        <v>169</v>
      </c>
      <c r="AP2" s="12" t="s">
        <v>170</v>
      </c>
      <c r="AQ2" s="12" t="s">
        <v>171</v>
      </c>
      <c r="AR2" s="13" t="s">
        <v>172</v>
      </c>
      <c r="AS2" s="12" t="s">
        <v>174</v>
      </c>
      <c r="AT2" s="15" t="s">
        <v>175</v>
      </c>
      <c r="AV2" s="12" t="s">
        <v>176</v>
      </c>
      <c r="AW2" s="12" t="s">
        <v>177</v>
      </c>
      <c r="AX2" s="13" t="s">
        <v>178</v>
      </c>
      <c r="AZ2" s="11" t="s">
        <v>179</v>
      </c>
      <c r="BA2" s="11" t="s">
        <v>180</v>
      </c>
      <c r="BB2" s="11" t="s">
        <v>181</v>
      </c>
      <c r="BC2" s="11" t="s">
        <v>182</v>
      </c>
      <c r="BD2" s="11" t="s">
        <v>183</v>
      </c>
      <c r="BE2" s="11" t="s">
        <v>184</v>
      </c>
      <c r="BF2" s="11" t="s">
        <v>185</v>
      </c>
      <c r="BG2" s="11" t="s">
        <v>186</v>
      </c>
      <c r="BH2" s="11" t="s">
        <v>187</v>
      </c>
      <c r="BI2" s="11" t="s">
        <v>188</v>
      </c>
      <c r="BJ2" s="11" t="s">
        <v>189</v>
      </c>
      <c r="BK2" s="11" t="s">
        <v>190</v>
      </c>
      <c r="BL2" s="11" t="s">
        <v>191</v>
      </c>
      <c r="BM2" s="11" t="s">
        <v>192</v>
      </c>
      <c r="BN2" s="11" t="s">
        <v>193</v>
      </c>
      <c r="BO2" s="11" t="s">
        <v>194</v>
      </c>
      <c r="BP2" s="11" t="s">
        <v>195</v>
      </c>
      <c r="BQ2" s="11" t="s">
        <v>196</v>
      </c>
      <c r="BR2" s="11" t="s">
        <v>197</v>
      </c>
      <c r="BS2" s="11" t="s">
        <v>198</v>
      </c>
      <c r="BT2" s="11" t="s">
        <v>199</v>
      </c>
      <c r="BU2" s="11" t="s">
        <v>200</v>
      </c>
      <c r="BV2" s="11" t="s">
        <v>147</v>
      </c>
      <c r="BW2" s="11" t="s">
        <v>201</v>
      </c>
      <c r="BX2" s="11" t="s">
        <v>202</v>
      </c>
      <c r="BY2" s="11" t="s">
        <v>150</v>
      </c>
      <c r="BZ2" s="11" t="s">
        <v>203</v>
      </c>
      <c r="CA2" s="11" t="s">
        <v>204</v>
      </c>
      <c r="CB2" s="11" t="s">
        <v>159</v>
      </c>
      <c r="CC2" s="11" t="s">
        <v>160</v>
      </c>
      <c r="CD2" s="11" t="s">
        <v>205</v>
      </c>
      <c r="CE2" s="11" t="s">
        <v>0</v>
      </c>
      <c r="CF2" s="11" t="s">
        <v>206</v>
      </c>
      <c r="CG2" s="11" t="s">
        <v>207</v>
      </c>
      <c r="CH2" s="11" t="s">
        <v>208</v>
      </c>
      <c r="CI2" s="11" t="s">
        <v>209</v>
      </c>
      <c r="CJ2" s="11" t="s">
        <v>210</v>
      </c>
    </row>
    <row r="3" spans="1:88" s="2" customFormat="1" ht="30.1" customHeight="1" x14ac:dyDescent="0.25">
      <c r="A3" s="1" t="str">
        <f t="shared" ref="A3" si="0">IF($G3="","Nincs VKR kiválasztva!",CG3)</f>
        <v>Kitöltés rendben!</v>
      </c>
      <c r="B3" s="211">
        <v>1</v>
      </c>
      <c r="C3" s="210" t="s">
        <v>321</v>
      </c>
      <c r="D3" s="214" t="s">
        <v>127</v>
      </c>
      <c r="E3" s="212" t="s">
        <v>320</v>
      </c>
      <c r="F3" s="213" t="str">
        <f>VLOOKUP($G3,Összesítő!$B:$F,2,FALSE)</f>
        <v>21-12575-1-011-01-13</v>
      </c>
      <c r="G3" s="210" t="s">
        <v>244</v>
      </c>
      <c r="H3" s="213" t="str">
        <f>AZ3&amp;"_"&amp;AX3&amp;"_FIV_"&amp;LEFT(Előlap!$B$6,4)</f>
        <v>3173_1_FIV_2026</v>
      </c>
      <c r="I3" s="213" t="str">
        <f>VLOOKUP($G3,Összesítő!$B:$F,5,FALSE)</f>
        <v>Lenti - kivéve Máhomfa, Iklódbördőce, Kerkabarabás, Zalabaksa, Csesztreg, Rédics, Resznek, Külsősárd, Belsősárd, Szilvágy, Pórszombat</v>
      </c>
      <c r="J3" s="213" t="str">
        <f>VLOOKUP($G3,Összesítő!$B:$F,4,FALSE)</f>
        <v>Lenti Város Önkormányzata, Iklódbördőce Község Önkormányzata, Kerkabarabás Község Önkormányzata, Zalabaksa Község Önkormányzata, Csesztreg Község Önkormányzata, Rédics Község Önkormányzata, Resznek Község Önkormányzata, Külsősárd Község Önkormányzata, Belsősárd Község Önkormányzata, Szilvágy Község Önkormányzata, Pórszombat Község Önkormányzata</v>
      </c>
      <c r="K3" s="218">
        <f t="shared" ref="K3" si="1">N3+O3</f>
        <v>0</v>
      </c>
      <c r="L3" s="211">
        <v>2027</v>
      </c>
      <c r="M3" s="211">
        <v>2036</v>
      </c>
      <c r="N3" s="221">
        <v>0</v>
      </c>
      <c r="O3" s="222">
        <v>0</v>
      </c>
      <c r="P3" s="7">
        <v>0</v>
      </c>
      <c r="Q3" s="7" t="s">
        <v>41</v>
      </c>
      <c r="S3" s="7">
        <v>0</v>
      </c>
      <c r="T3" s="7">
        <v>0</v>
      </c>
      <c r="U3" s="7">
        <v>0</v>
      </c>
      <c r="V3" s="7">
        <v>0</v>
      </c>
      <c r="W3" s="7">
        <v>0</v>
      </c>
      <c r="X3" s="7">
        <v>0</v>
      </c>
      <c r="Y3" s="7">
        <v>0</v>
      </c>
      <c r="Z3" s="7">
        <v>0</v>
      </c>
      <c r="AA3" s="7">
        <v>0</v>
      </c>
      <c r="AB3" s="7">
        <v>0</v>
      </c>
      <c r="AC3" s="7">
        <v>0</v>
      </c>
      <c r="AD3" s="6">
        <f t="shared" ref="AD3" si="2">SUM(S3:AC3)</f>
        <v>0</v>
      </c>
      <c r="AE3" s="3" t="str">
        <f t="shared" ref="AE3" si="3">IF($G3="","Nincs VKR kiválasztva!",IF(BB3=0,"Hiányos kitöltés!",BG3))</f>
        <v>A forrás egyenlő a költséggel (I.ütem).</v>
      </c>
      <c r="AG3" s="7">
        <v>0</v>
      </c>
      <c r="AH3" s="7">
        <v>0</v>
      </c>
      <c r="AI3" s="7">
        <v>0</v>
      </c>
      <c r="AJ3" s="7">
        <v>0</v>
      </c>
      <c r="AK3" s="7">
        <v>0</v>
      </c>
      <c r="AL3" s="7">
        <v>0</v>
      </c>
      <c r="AM3" s="7">
        <v>0</v>
      </c>
      <c r="AN3" s="7">
        <v>0</v>
      </c>
      <c r="AO3" s="7">
        <v>0</v>
      </c>
      <c r="AP3" s="7">
        <v>0</v>
      </c>
      <c r="AQ3" s="7">
        <v>0</v>
      </c>
      <c r="AR3" s="6">
        <f t="shared" ref="AR3" si="4">SUM(AG3:AQ3)</f>
        <v>0</v>
      </c>
      <c r="AS3" s="210" t="s">
        <v>211</v>
      </c>
      <c r="AT3" s="3" t="str">
        <f t="shared" ref="AT3" si="5">IF($G3="","Nincs VKR kiválasztva!",IF($BB3=0,"Hiányos kitöltés!",IF($BO3=0,"Nem hosszútávú a feladat.",$BM3)))</f>
        <v>A forrás egyenlő a költséggel (II.ütem).</v>
      </c>
      <c r="AV3" s="212" t="s">
        <v>322</v>
      </c>
      <c r="AW3" s="212" t="s">
        <v>145</v>
      </c>
      <c r="AX3" s="213">
        <f>COUNTA($G3:G$3)</f>
        <v>1</v>
      </c>
      <c r="AZ3" s="8">
        <f>VLOOKUP($G3,Összesítő!$B:$F,3,FALSE)</f>
        <v>3173</v>
      </c>
      <c r="BA3" s="8">
        <f t="shared" ref="BA3" si="6">LEN($AV3)</f>
        <v>78</v>
      </c>
      <c r="BB3" s="5">
        <f t="shared" ref="BB3" si="7">IF(OR($B3="",$C3="",$D3="",$E3="",$F3="",$L3="",$M3="",$N3="",$O3="",$P3="",$Q3=""),0,1)</f>
        <v>1</v>
      </c>
      <c r="BC3" s="5" t="str">
        <f t="shared" ref="BC3" si="8">IF($F3="",0,IF(AND($L3=2027,$M3=2027),"R",IF(AND($L3=2027,$M3&gt;2027),"RH",IF(AND($L3&gt;2027,$M3&gt;2027),"H","x"))))</f>
        <v>RH</v>
      </c>
      <c r="BD3" s="5">
        <f t="shared" ref="BD3" si="9">IF(OR(BC3="R",BC3="RH"),1,0)</f>
        <v>1</v>
      </c>
      <c r="BE3" s="5">
        <f t="shared" ref="BE3" si="10">IF(AND($BC3="R",$O3&gt;0),1,IF(AND($BC3="H",$N3&gt;0),1,0))</f>
        <v>0</v>
      </c>
      <c r="BF3" s="5">
        <f t="shared" ref="BF3" si="11">IF($AD3&lt;$N3,1,IF($AD3=$N3,0))</f>
        <v>0</v>
      </c>
      <c r="BG3" s="8" t="str">
        <f t="shared" ref="BG3" si="12">IF($L3&gt;2027,"Nem rövidtávú a feladat.",IF($BF3=1,"Az I. ütem nem lehet forráshiányos!",IF($AD3&gt;$N3,"Többlet forrást jelölt meg az I. ütemnél! A forrás ne legyen több a költségnél.",IF($AD3=$N3,"A forrás egyenlő a költséggel (I.ütem).",0))))</f>
        <v>A forrás egyenlő a költséggel (I.ütem).</v>
      </c>
      <c r="BH3" s="5">
        <f t="shared" ref="BH3" si="13">IF(AND($S3&lt;&gt;"",$T3&lt;&gt;"",$U3&lt;&gt;"",$V3&lt;&gt;"",$W3&lt;&gt;"",$X3&lt;&gt;"",$Y3&lt;&gt;"",$Z3&lt;&gt;"",$AA3&lt;&gt;"",$AB3&lt;&gt;"",$AC3&lt;&gt;""),1,0)</f>
        <v>1</v>
      </c>
      <c r="BI3" s="5">
        <f t="shared" ref="BI3" si="14">IF(AND($BH3=1,$N3=$AD3),1,0)</f>
        <v>1</v>
      </c>
      <c r="BJ3" s="5">
        <f t="shared" ref="BJ3" si="15">IF($AR3&lt;$O3,1,0)</f>
        <v>0</v>
      </c>
      <c r="BK3" s="5">
        <f t="shared" ref="BK3" si="16">IF(AND($AG3&lt;&gt;"",$AH3&lt;&gt;"",$AI3&lt;&gt;"",$AJ3&lt;&gt;"",$AK3&lt;&gt;"",$AL3&lt;&gt;"",$AM3&lt;&gt;"",$AN3&lt;&gt;"",$AO3&lt;&gt;"",$AP3&lt;&gt;"",$AQ3&lt;&gt;""),1,0)</f>
        <v>1</v>
      </c>
      <c r="BL3" s="5">
        <f t="shared" ref="BL3" si="17">IF(AND($BK3=1,$O3=$AR3),1,IF(AND($BK3=1,$O3&gt;$AR3,AS3="igen"),1,0))</f>
        <v>1</v>
      </c>
      <c r="BM3" s="4" t="str">
        <f t="shared" ref="BM3" si="18">IF($M3&lt;2028,"Nem hosszútávú a feladat.",IF(AND($BJ3=1,$AS3="nem"),"Forráshiányos a feladat? Jelölje az AR-oszlopban!",IF(AND($BJ3=0,$AS3="igen"),"Forráshiányosnak jelölte a feladat az AR-oszlopban, de a forrás költség adatok alapnján nem az!",IF(AND($BJ3=1,$AS3="igen"),"Forráshiányos a feladat!",IF($AR3&gt;$O3,"Többlet forrást jelölt meg a II. ütemnél! A forrás ne legyen több a költségnél.",IF($AR3=$O3,"A forrás egyenlő a költséggel (II.ütem).",0))))))</f>
        <v>A forrás egyenlő a költséggel (II.ütem).</v>
      </c>
      <c r="BN3" s="5">
        <f t="shared" ref="BN3" si="19">IF($M3&lt;2028,1,0)</f>
        <v>0</v>
      </c>
      <c r="BO3" s="5">
        <f t="shared" ref="BO3" si="20">IF($M3&gt;2027,1,0)</f>
        <v>1</v>
      </c>
      <c r="BP3" s="5">
        <f t="shared" ref="BP3" si="21">IF(AND($BN3=1,$N3=0),1,0)</f>
        <v>0</v>
      </c>
      <c r="BQ3" s="5">
        <f t="shared" ref="BQ3" si="22">IF(AND($BO3=1,$O3=0),1,0)</f>
        <v>1</v>
      </c>
      <c r="BR3" s="5">
        <f t="shared" ref="BR3" si="23">IF(AND($BC3="R",$N3=0,$BA3&gt;29),1,IF(AND($BC3="RH",$N3=0,$BA3&gt;29),1,0))</f>
        <v>1</v>
      </c>
      <c r="BS3" s="8" t="str">
        <f t="shared" ref="BS3" si="24">IF($BO3=0,"Nincs hosszútávú terv!",IF(AND($BC3="H",$O3=0,$BA3=0),"Nullás a hosszútávú feladat és nincs hozzá indoklás!",IF(AND($BC3="RH",$O3=0,$BA3=0),"Nullás a hosszútávú feladat és nincs hozzá indoklás!",IF(AND($BC3="R",$O3=0,$BA3&lt;300),"Nullás a hosszútávú feladat és rövid hozzá az indoklás!",IF(AND($BC3="RH",$O3=0,$BA3&lt;300),"Nullás a hosszútávú feladat és rövid hozzá az indoklás!",0)))))</f>
        <v>Nullás a hosszútávú feladat és rövid hozzá az indoklás!</v>
      </c>
      <c r="BT3" s="5">
        <f t="shared" ref="BT3" si="25">IF(AND($BC3="R",$N3=0,$BA3&gt;29),1,IF(AND($BC3="RH",$N3=0,$BA3&gt;29),1,0))</f>
        <v>1</v>
      </c>
      <c r="BU3" s="5">
        <f t="shared" ref="BU3" si="26">IF(AND($BC3="H",$O3=0,$BA3&gt;29),1,IF(AND($BC3="RH",$O3=0,$BA3&gt;29),1,0))</f>
        <v>1</v>
      </c>
      <c r="BV3" s="5">
        <f t="shared" ref="BV3" si="27">IF($B3="",0,1)</f>
        <v>1</v>
      </c>
      <c r="BW3" s="5">
        <f t="shared" ref="BW3" si="28">IF($C3="",0,1)</f>
        <v>1</v>
      </c>
      <c r="BX3" s="5">
        <f t="shared" ref="BX3" si="29">IF($D3="",0,1)</f>
        <v>1</v>
      </c>
      <c r="BY3" s="5">
        <f t="shared" ref="BY3" si="30">IF($E3="",0,1)</f>
        <v>1</v>
      </c>
      <c r="BZ3" s="5">
        <f t="shared" ref="BZ3" si="31">IF($L3="",0,1)</f>
        <v>1</v>
      </c>
      <c r="CA3" s="5">
        <f t="shared" ref="CA3" si="32">IF($M3="",0,1)</f>
        <v>1</v>
      </c>
      <c r="CB3" s="5">
        <f t="shared" ref="CB3" si="33">IF($N3="",0,1)</f>
        <v>1</v>
      </c>
      <c r="CC3" s="5">
        <f t="shared" ref="CC3" si="34">IF($O3="",0,1)</f>
        <v>1</v>
      </c>
      <c r="CD3" s="5">
        <f t="shared" ref="CD3" si="35">IF($P3="",0,1)</f>
        <v>1</v>
      </c>
      <c r="CE3" s="5">
        <f t="shared" ref="CE3" si="36">IF($Q3="",0,1)</f>
        <v>1</v>
      </c>
      <c r="CF3" s="5" t="str">
        <f t="shared" ref="CF3" si="37">IF(AND($BB3=0,$BV3=0),"Hiányos kitöltés! (B-oszlop üres)",IF(AND($BB3=0,$BW3=0),"Hiányos kitöltés! (C-oszlop üres)",IF(AND($BB3=0,$BX3=0),"Hiányos kitöltés! (D-oszlop üres)",IF(AND($BB3=0,$BY3=0),"Hiányos kitöltés! (E-oszlop üres)",IF(AND($BB3=0,$BZ3=0),"Hiányos kitöltés! (L-oszlop üres)",IF(AND($BB3=0,$CA3=0),"Hiányos kitöltés! (M-oszlop üres)",IF(AND($BB3=0,$CB3=0),"Hiányos kitöltés! (N-oszlop üres)",IF(AND($BB3=0,$CC3=0),"Hiányos kitöltés! (O-oszlop üres)",IF(AND($BB3=0,$CD3=0),"Hiányos kitöltés! (P-oszlop üres)",IF(AND($BB3=0,$CE3=0),"Hiányos kitöltés! (Q-oszlop üres)",IF(AND($BB3=0,$BH3=0),"Hiányos kitöltés! (I.ütem forrása hiányos!","?")))))))))))</f>
        <v>?</v>
      </c>
      <c r="CG3" s="4" t="str">
        <f t="shared" ref="CG3" si="38">IF($BB3=0,$CF3,IF($BH3=0,"I. ütem forrása nincs kitöltve!",IF($BK3=0,"II. ütem forrása nincs kitöltve!",IF($BE3=1,"Költségek üteme nem megfelelő (az időtartam és a költség üteme eltér)!",IF(AND(BI3=0,$BB3=1,$BK3=1,$BE3=1),"Kötelező cellák kitöltve, de az I. ütem forrása hibás!",IF(AND(BK3=0,$BB3=1,$BK3=1,$BE3=1),"Kötelező cellák kitöltve, de a II. ütem forrása hibás!",IF(AND($BP3=1,$BA3&lt;30),"Nullás a rövidtávú feladat és rövid (hiányzik) a hozzá tartozó indoklás!",IF(AND($BQ3=1,$BA3&lt;30),"Nullás a hosszútávú feladat és rövid (hiányzik) a hozzá tartozó indoklás!",IF(AND(BO3=1,C3="1811_RENDKÍVÜLI"),"II. ütemre nem tervezhet Rendkívüli feladatot!",IF(BI3=0,AE3,IF(BL3=0,AT3,IF(AND(BD3=1,$P3&gt;$N3),"EM rendelet 2. melléklet terhére elszámolt költség nem lehet nagyobb az I. ütemre tervezett tényleges költségnél!",IF($AD3&gt;$N3,"Többlet forrást jelölt meg az I. ütemnél! A forrás ne legyen több a költségnél.",IF($AR3&gt;$O3,"Többlet forrást jelölt meg a II. ütemnél! A forrás ne legyen több a költségnél.","Kitöltés rendben!"))))))))))))))</f>
        <v>Kitöltés rendben!</v>
      </c>
      <c r="CH3" s="5">
        <f t="shared" ref="CH3" si="39">IF(A3="Kitöltés rendben!",1,0)</f>
        <v>1</v>
      </c>
      <c r="CI3" s="5">
        <f t="shared" ref="CI3" si="40">IF(AND($BC3="R",$CH3=1),1,IF(AND($BC3="RH",$CH3=1),1,0))</f>
        <v>1</v>
      </c>
      <c r="CJ3" s="5">
        <f t="shared" ref="CJ3" si="41">IF(AND($BC3="H",$CH3=1),1,IF(AND($BC3="RH",$CH3=1),1,0))</f>
        <v>1</v>
      </c>
    </row>
    <row r="4" spans="1:88" x14ac:dyDescent="0.25">
      <c r="B4" t="s">
        <v>145</v>
      </c>
      <c r="AZ4" s="34"/>
    </row>
  </sheetData>
  <mergeCells count="14">
    <mergeCell ref="G2"/>
    <mergeCell ref="S1:AD1"/>
    <mergeCell ref="AG1:AR1"/>
    <mergeCell ref="G1"/>
    <mergeCell ref="B1"/>
    <mergeCell ref="C1"/>
    <mergeCell ref="D1"/>
    <mergeCell ref="E1"/>
    <mergeCell ref="F1"/>
    <mergeCell ref="B2"/>
    <mergeCell ref="C2"/>
    <mergeCell ref="D2"/>
    <mergeCell ref="E2"/>
    <mergeCell ref="F2"/>
  </mergeCells>
  <conditionalFormatting sqref="A3">
    <cfRule type="containsText" dxfId="2" priority="3" operator="containsText" text="Nincs VKR kiválasztva!">
      <formula>NOT(ISERROR(SEARCH("Nincs VKR kiválasztva!",A3)))</formula>
    </cfRule>
    <cfRule type="containsText" dxfId="1" priority="4" operator="containsText" text="Kitöltés rendben!">
      <formula>NOT(ISERROR(SEARCH("Kitöltés rendben!",A3)))</formula>
    </cfRule>
  </conditionalFormatting>
  <conditionalFormatting sqref="AE3 AT3">
    <cfRule type="containsText" dxfId="0" priority="2" operator="containsText" text="Kitöltés rendben!">
      <formula>NOT(ISERROR(SEARCH("Kitöltés rendben!",AE3)))</formula>
    </cfRule>
  </conditionalFormatting>
  <dataValidations count="2">
    <dataValidation type="list" allowBlank="1" showInputMessage="1" showErrorMessage="1" sqref="AS3" xr:uid="{5AAF3E2C-E858-479A-BB23-A53B31679EA2}">
      <formula1>"nem,igen"</formula1>
    </dataValidation>
    <dataValidation type="whole" allowBlank="1" showInputMessage="1" showErrorMessage="1" sqref="L3:M3" xr:uid="{1AC37EE0-C31C-426D-A560-08820D65A79D}">
      <formula1>2027</formula1>
      <formula2>2036</formula2>
    </dataValidation>
  </dataValidations>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B55C77D1-684D-4137-82AA-4E8146C79D3A}">
          <x14:formula1>
            <xm:f>Összesítő!$B$4:$B$99999</xm:f>
          </x14:formula1>
          <xm:sqref>G3</xm:sqref>
        </x14:dataValidation>
        <x14:dataValidation type="list" allowBlank="1" showInputMessage="1" showErrorMessage="1" xr:uid="{5E00E9E9-737C-4907-BFD2-D52C0AC670B1}">
          <x14:formula1>
            <xm:f>adat!$H$3:$H$25</xm:f>
          </x14:formula1>
          <xm:sqref>C3</xm:sqref>
        </x14:dataValidation>
        <x14:dataValidation type="list" allowBlank="1" showInputMessage="1" showErrorMessage="1" xr:uid="{C3EEC4E0-DC43-4E5D-8AD5-4E70A2E19995}">
          <x14:formula1>
            <xm:f>adat!$D$2:$D$5</xm:f>
          </x14:formula1>
          <xm:sqref>Q3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B95AF-6426-4DF9-B6A8-987F0D82BFCD}">
  <dimension ref="A1:AE25"/>
  <sheetViews>
    <sheetView zoomScale="55" zoomScaleNormal="55" workbookViewId="0">
      <pane ySplit="1" topLeftCell="A2" activePane="bottomLeft" state="frozen"/>
      <selection pane="bottomLeft" activeCell="O6" sqref="O6"/>
    </sheetView>
  </sheetViews>
  <sheetFormatPr defaultColWidth="9.140625" defaultRowHeight="14.85" x14ac:dyDescent="0.25"/>
  <cols>
    <col min="1" max="1" width="11.42578125" style="37" customWidth="1"/>
    <col min="2" max="2" width="7" style="37" customWidth="1"/>
    <col min="3" max="3" width="18.42578125" style="37" customWidth="1"/>
    <col min="4" max="4" width="47.42578125" style="37" customWidth="1"/>
    <col min="5" max="5" width="33" style="37" customWidth="1"/>
    <col min="6" max="6" width="7" style="37" customWidth="1"/>
    <col min="7" max="7" width="12.140625" style="37" bestFit="1" customWidth="1"/>
    <col min="8" max="8" width="49.85546875" style="37" bestFit="1" customWidth="1"/>
    <col min="9" max="9" width="26.140625" style="37" bestFit="1" customWidth="1"/>
    <col min="10" max="10" width="20.140625" style="37" bestFit="1" customWidth="1"/>
    <col min="11" max="11" width="15" style="37" bestFit="1" customWidth="1"/>
    <col min="12" max="12" width="126.7109375" style="37" bestFit="1" customWidth="1"/>
    <col min="13" max="14" width="5.85546875" style="37" bestFit="1" customWidth="1"/>
    <col min="15" max="15" width="18.28515625" style="37" customWidth="1"/>
    <col min="16" max="16" width="11.7109375" style="37" customWidth="1"/>
    <col min="17" max="17" width="12.5703125" style="37" customWidth="1"/>
    <col min="18" max="18" width="12.140625" style="37" bestFit="1" customWidth="1"/>
    <col min="19" max="19" width="13.28515625" style="37" bestFit="1" customWidth="1"/>
    <col min="20" max="20" width="119.5703125" style="37" customWidth="1"/>
    <col min="21" max="21" width="14.85546875" style="37" customWidth="1"/>
    <col min="22" max="22" width="22.28515625" style="37" customWidth="1"/>
    <col min="23" max="23" width="18.85546875" style="37" customWidth="1"/>
    <col min="24" max="24" width="4.7109375" style="37" bestFit="1" customWidth="1"/>
    <col min="25" max="25" width="121.28515625" style="37" bestFit="1" customWidth="1"/>
    <col min="26" max="26" width="13.28515625" style="37" bestFit="1" customWidth="1"/>
    <col min="27" max="27" width="8.5703125" style="37" customWidth="1"/>
    <col min="28" max="28" width="16.42578125" style="37" customWidth="1"/>
    <col min="29" max="29" width="31.28515625" style="37" customWidth="1"/>
    <col min="30" max="30" width="32" style="37" bestFit="1" customWidth="1"/>
    <col min="31" max="31" width="13.28515625" style="37" bestFit="1" customWidth="1"/>
    <col min="32" max="32" width="9.140625" style="37" customWidth="1"/>
    <col min="33" max="16384" width="9.140625" style="37"/>
  </cols>
  <sheetData>
    <row r="1" spans="1:31" ht="69.8" customHeight="1" x14ac:dyDescent="0.25">
      <c r="A1" s="36">
        <v>2027</v>
      </c>
      <c r="C1" s="173" t="s">
        <v>0</v>
      </c>
      <c r="D1" s="174"/>
      <c r="E1" s="175" t="s">
        <v>1</v>
      </c>
      <c r="G1" s="39" t="s">
        <v>2</v>
      </c>
      <c r="H1" s="40"/>
      <c r="I1" s="40"/>
      <c r="J1" s="40"/>
      <c r="K1" s="40"/>
      <c r="L1" s="109"/>
      <c r="M1" s="244" t="s">
        <v>3</v>
      </c>
      <c r="N1" s="245"/>
      <c r="O1" s="246"/>
      <c r="P1" s="42"/>
      <c r="Q1" s="42"/>
      <c r="R1" s="239" t="s">
        <v>4</v>
      </c>
      <c r="S1" s="240"/>
      <c r="T1" s="241"/>
      <c r="U1" s="42"/>
      <c r="V1" s="42"/>
      <c r="W1" s="42"/>
      <c r="X1" s="242" t="s">
        <v>5</v>
      </c>
      <c r="Y1" s="243"/>
      <c r="Z1" s="182" t="s">
        <v>6</v>
      </c>
      <c r="AA1" s="42"/>
      <c r="AB1" s="42"/>
      <c r="AC1" s="242" t="s">
        <v>7</v>
      </c>
      <c r="AD1" s="243"/>
      <c r="AE1" s="43" t="s">
        <v>6</v>
      </c>
    </row>
    <row r="2" spans="1:31" ht="58.65" x14ac:dyDescent="0.25">
      <c r="C2" s="139" t="s">
        <v>8</v>
      </c>
      <c r="D2" s="176" t="s">
        <v>9</v>
      </c>
      <c r="E2" s="177" t="s">
        <v>10</v>
      </c>
      <c r="G2" s="110" t="s">
        <v>11</v>
      </c>
      <c r="H2" s="57" t="s">
        <v>12</v>
      </c>
      <c r="I2" s="58" t="s">
        <v>13</v>
      </c>
      <c r="J2" s="59" t="s">
        <v>14</v>
      </c>
      <c r="K2" s="60" t="s">
        <v>15</v>
      </c>
      <c r="L2" s="111" t="s">
        <v>16</v>
      </c>
      <c r="M2" s="207"/>
      <c r="N2" s="208"/>
      <c r="O2" s="209"/>
      <c r="P2" s="42"/>
      <c r="Q2" s="42"/>
      <c r="R2" s="183" t="s">
        <v>11</v>
      </c>
      <c r="S2" s="61" t="s">
        <v>17</v>
      </c>
      <c r="T2" s="41" t="s">
        <v>18</v>
      </c>
      <c r="U2" s="42"/>
      <c r="V2" s="42"/>
      <c r="W2" s="42"/>
      <c r="X2" s="184">
        <v>1</v>
      </c>
      <c r="Y2" s="185" t="s">
        <v>19</v>
      </c>
      <c r="Z2" s="186"/>
      <c r="AA2" s="42"/>
      <c r="AB2" s="42"/>
      <c r="AC2" s="44">
        <f>IF($AD2="","",COUNTA($AD$2:AD2))</f>
        <v>1</v>
      </c>
      <c r="AD2" s="45" t="s">
        <v>20</v>
      </c>
      <c r="AE2" s="46"/>
    </row>
    <row r="3" spans="1:31" ht="59.4" x14ac:dyDescent="0.25">
      <c r="C3" s="66" t="s">
        <v>21</v>
      </c>
      <c r="D3" s="178" t="s">
        <v>22</v>
      </c>
      <c r="E3" s="179" t="s">
        <v>10</v>
      </c>
      <c r="G3" s="112">
        <v>1</v>
      </c>
      <c r="H3" s="62" t="s">
        <v>23</v>
      </c>
      <c r="I3" s="247" t="s">
        <v>24</v>
      </c>
      <c r="J3" s="63" t="s">
        <v>25</v>
      </c>
      <c r="K3" s="64"/>
      <c r="L3" s="65" t="s">
        <v>26</v>
      </c>
      <c r="M3" s="113"/>
      <c r="N3" s="114"/>
      <c r="O3" s="115"/>
      <c r="P3" s="42"/>
      <c r="Q3" s="42"/>
      <c r="R3" s="187">
        <v>1</v>
      </c>
      <c r="S3" s="188" t="s">
        <v>27</v>
      </c>
      <c r="T3" s="189" t="s">
        <v>28</v>
      </c>
      <c r="U3" s="42"/>
      <c r="V3" s="42"/>
      <c r="W3" s="42"/>
      <c r="X3" s="190">
        <v>2</v>
      </c>
      <c r="Y3" s="191" t="s">
        <v>29</v>
      </c>
      <c r="Z3" s="192"/>
      <c r="AA3" s="42"/>
      <c r="AB3" s="42"/>
      <c r="AC3" s="47">
        <f>IF($AD3="","",COUNTA($AD$2:AD3))</f>
        <v>2</v>
      </c>
      <c r="AD3" s="48" t="s">
        <v>30</v>
      </c>
      <c r="AE3" s="49"/>
    </row>
    <row r="4" spans="1:31" ht="29.7" x14ac:dyDescent="0.25">
      <c r="C4" s="66" t="s">
        <v>31</v>
      </c>
      <c r="D4" s="178" t="s">
        <v>32</v>
      </c>
      <c r="E4" s="179" t="s">
        <v>10</v>
      </c>
      <c r="G4" s="116">
        <v>2</v>
      </c>
      <c r="H4" s="69" t="s">
        <v>33</v>
      </c>
      <c r="I4" s="248"/>
      <c r="J4" s="70" t="s">
        <v>34</v>
      </c>
      <c r="K4" s="71"/>
      <c r="L4" s="72" t="s">
        <v>35</v>
      </c>
      <c r="M4" s="66"/>
      <c r="N4" s="67"/>
      <c r="O4" s="68"/>
      <c r="P4" s="42"/>
      <c r="Q4" s="42"/>
      <c r="R4" s="193">
        <v>2</v>
      </c>
      <c r="S4" s="194" t="s">
        <v>36</v>
      </c>
      <c r="T4" s="50" t="s">
        <v>37</v>
      </c>
      <c r="U4" s="42"/>
      <c r="V4" s="42"/>
      <c r="W4" s="42"/>
      <c r="X4" s="190">
        <v>3</v>
      </c>
      <c r="Y4" s="195" t="s">
        <v>38</v>
      </c>
      <c r="Z4" s="192"/>
      <c r="AA4" s="42"/>
      <c r="AB4" s="42"/>
      <c r="AC4" s="47">
        <f>IF($AD4="","",COUNTA($AD$2:AD4))</f>
        <v>3</v>
      </c>
      <c r="AD4" s="48" t="s">
        <v>39</v>
      </c>
      <c r="AE4" s="49"/>
    </row>
    <row r="5" spans="1:31" ht="62.35" x14ac:dyDescent="0.25">
      <c r="C5" s="121" t="s">
        <v>40</v>
      </c>
      <c r="D5" s="180" t="s">
        <v>41</v>
      </c>
      <c r="E5" s="181" t="s">
        <v>42</v>
      </c>
      <c r="G5" s="116">
        <v>3</v>
      </c>
      <c r="H5" s="69" t="s">
        <v>43</v>
      </c>
      <c r="I5" s="248"/>
      <c r="J5" s="70" t="s">
        <v>44</v>
      </c>
      <c r="K5" s="71"/>
      <c r="L5" s="72" t="s">
        <v>45</v>
      </c>
      <c r="M5" s="66"/>
      <c r="N5" s="67"/>
      <c r="O5" s="68"/>
      <c r="P5" s="42"/>
      <c r="Q5" s="42"/>
      <c r="R5" s="193">
        <v>3</v>
      </c>
      <c r="S5" s="194" t="s">
        <v>46</v>
      </c>
      <c r="T5" s="51"/>
      <c r="U5" s="42"/>
      <c r="V5" s="42"/>
      <c r="W5" s="42"/>
      <c r="X5" s="190">
        <v>4</v>
      </c>
      <c r="Y5" s="191" t="s">
        <v>47</v>
      </c>
      <c r="Z5" s="192"/>
      <c r="AA5" s="42"/>
      <c r="AB5" s="42"/>
      <c r="AC5" s="47">
        <f>IF($AD5="","",COUNTA($AD$2:AD5))</f>
        <v>4</v>
      </c>
      <c r="AD5" s="48" t="s">
        <v>48</v>
      </c>
      <c r="AE5" s="49"/>
    </row>
    <row r="6" spans="1:31" ht="46.8" x14ac:dyDescent="0.25">
      <c r="G6" s="117">
        <v>4</v>
      </c>
      <c r="H6" s="69" t="s">
        <v>49</v>
      </c>
      <c r="I6" s="249"/>
      <c r="J6" s="73" t="s">
        <v>50</v>
      </c>
      <c r="K6" s="71"/>
      <c r="L6" s="118" t="s">
        <v>51</v>
      </c>
      <c r="M6" s="66"/>
      <c r="N6" s="67"/>
      <c r="O6" s="68"/>
      <c r="P6" s="42"/>
      <c r="Q6" s="42"/>
      <c r="R6" s="196">
        <v>4</v>
      </c>
      <c r="S6" s="194" t="s">
        <v>52</v>
      </c>
      <c r="T6" s="50" t="s">
        <v>53</v>
      </c>
      <c r="U6" s="42"/>
      <c r="V6" s="42"/>
      <c r="W6" s="42"/>
      <c r="X6" s="190">
        <v>5</v>
      </c>
      <c r="Y6" s="191" t="s">
        <v>54</v>
      </c>
      <c r="Z6" s="192"/>
      <c r="AA6" s="42"/>
      <c r="AB6" s="42"/>
      <c r="AC6" s="52">
        <f>IF($AD6="","",COUNTA($AD$2:AD6))</f>
        <v>5</v>
      </c>
      <c r="AD6" s="53" t="s">
        <v>55</v>
      </c>
      <c r="AE6" s="54"/>
    </row>
    <row r="7" spans="1:31" ht="15.6" x14ac:dyDescent="0.25">
      <c r="G7" s="119">
        <v>5</v>
      </c>
      <c r="H7" s="74" t="s">
        <v>56</v>
      </c>
      <c r="I7" s="250"/>
      <c r="J7" s="75" t="s">
        <v>57</v>
      </c>
      <c r="K7" s="76"/>
      <c r="L7" s="120" t="s">
        <v>58</v>
      </c>
      <c r="M7" s="121"/>
      <c r="N7" s="122"/>
      <c r="O7" s="123"/>
      <c r="P7" s="42"/>
      <c r="Q7" s="42"/>
      <c r="R7" s="197">
        <v>5</v>
      </c>
      <c r="S7" s="198" t="s">
        <v>59</v>
      </c>
      <c r="T7" s="199" t="s">
        <v>60</v>
      </c>
      <c r="U7" s="42"/>
      <c r="V7" s="42"/>
      <c r="W7" s="42"/>
      <c r="X7" s="190">
        <v>6</v>
      </c>
      <c r="Y7" s="191" t="s">
        <v>61</v>
      </c>
      <c r="Z7" s="192"/>
      <c r="AA7" s="42"/>
      <c r="AB7" s="42"/>
      <c r="AC7" s="42"/>
      <c r="AD7" s="42"/>
      <c r="AE7" s="42"/>
    </row>
    <row r="8" spans="1:31" ht="45.3" customHeight="1" x14ac:dyDescent="0.25">
      <c r="G8" s="124">
        <v>6</v>
      </c>
      <c r="H8" s="77" t="s">
        <v>62</v>
      </c>
      <c r="I8" s="236" t="s">
        <v>63</v>
      </c>
      <c r="J8" s="252" t="s">
        <v>64</v>
      </c>
      <c r="K8" s="78" t="s">
        <v>65</v>
      </c>
      <c r="L8" s="79" t="s">
        <v>66</v>
      </c>
      <c r="M8" s="125"/>
      <c r="N8" s="126"/>
      <c r="O8" s="127"/>
      <c r="P8" s="42"/>
      <c r="Q8" s="42"/>
      <c r="R8" s="200">
        <v>6</v>
      </c>
      <c r="S8" s="201" t="s">
        <v>67</v>
      </c>
      <c r="T8" s="55" t="s">
        <v>68</v>
      </c>
      <c r="U8" s="42"/>
      <c r="V8" s="42"/>
      <c r="W8" s="42"/>
      <c r="X8" s="190">
        <v>7</v>
      </c>
      <c r="Y8" s="191" t="s">
        <v>69</v>
      </c>
      <c r="Z8" s="192"/>
      <c r="AA8" s="42"/>
      <c r="AB8" s="42"/>
      <c r="AC8" s="42"/>
      <c r="AD8" s="42"/>
      <c r="AE8" s="42"/>
    </row>
    <row r="9" spans="1:31" ht="63.3" customHeight="1" x14ac:dyDescent="0.25">
      <c r="G9" s="128">
        <v>7</v>
      </c>
      <c r="H9" s="80" t="s">
        <v>70</v>
      </c>
      <c r="I9" s="237"/>
      <c r="J9" s="253"/>
      <c r="K9" s="81" t="s">
        <v>71</v>
      </c>
      <c r="L9" s="82" t="s">
        <v>72</v>
      </c>
      <c r="M9" s="66"/>
      <c r="N9" s="67"/>
      <c r="O9" s="68"/>
      <c r="P9" s="42"/>
      <c r="Q9" s="42"/>
      <c r="R9" s="200">
        <v>7</v>
      </c>
      <c r="S9" s="201" t="s">
        <v>73</v>
      </c>
      <c r="T9" s="55" t="s">
        <v>74</v>
      </c>
      <c r="U9" s="42"/>
      <c r="V9" s="42"/>
      <c r="W9" s="42"/>
      <c r="X9" s="190">
        <v>8</v>
      </c>
      <c r="Y9" s="191" t="s">
        <v>75</v>
      </c>
      <c r="Z9" s="192"/>
      <c r="AA9" s="42"/>
      <c r="AB9" s="42"/>
      <c r="AC9" s="42"/>
      <c r="AD9" s="42"/>
      <c r="AE9" s="42"/>
    </row>
    <row r="10" spans="1:31" ht="47.5" customHeight="1" x14ac:dyDescent="0.25">
      <c r="G10" s="128">
        <v>8</v>
      </c>
      <c r="H10" s="80" t="s">
        <v>76</v>
      </c>
      <c r="I10" s="237"/>
      <c r="J10" s="129" t="s">
        <v>77</v>
      </c>
      <c r="K10" s="81" t="s">
        <v>78</v>
      </c>
      <c r="L10" s="82" t="s">
        <v>79</v>
      </c>
      <c r="M10" s="130"/>
      <c r="N10" s="131"/>
      <c r="O10" s="132"/>
      <c r="P10" s="42"/>
      <c r="Q10" s="42"/>
      <c r="R10" s="200">
        <v>8</v>
      </c>
      <c r="S10" s="201" t="s">
        <v>80</v>
      </c>
      <c r="T10" s="55" t="s">
        <v>81</v>
      </c>
      <c r="U10" s="42"/>
      <c r="V10" s="42"/>
      <c r="W10" s="42"/>
      <c r="X10" s="190">
        <v>9</v>
      </c>
      <c r="Y10" s="191" t="s">
        <v>82</v>
      </c>
      <c r="Z10" s="192"/>
      <c r="AA10" s="42"/>
      <c r="AB10" s="42"/>
      <c r="AC10" s="42"/>
      <c r="AD10" s="42"/>
      <c r="AE10" s="42"/>
    </row>
    <row r="11" spans="1:31" ht="31.2" x14ac:dyDescent="0.25">
      <c r="G11" s="128">
        <v>9</v>
      </c>
      <c r="H11" s="80" t="s">
        <v>83</v>
      </c>
      <c r="I11" s="237"/>
      <c r="J11" s="99" t="s">
        <v>84</v>
      </c>
      <c r="K11" s="83"/>
      <c r="L11" s="82" t="s">
        <v>85</v>
      </c>
      <c r="M11" s="66"/>
      <c r="N11" s="67"/>
      <c r="O11" s="68"/>
      <c r="P11" s="42"/>
      <c r="Q11" s="42"/>
      <c r="R11" s="200">
        <v>9</v>
      </c>
      <c r="S11" s="201" t="s">
        <v>86</v>
      </c>
      <c r="T11" s="55"/>
      <c r="U11" s="42"/>
      <c r="V11" s="42"/>
      <c r="W11" s="42"/>
      <c r="X11" s="190">
        <v>10</v>
      </c>
      <c r="Y11" s="191" t="s">
        <v>87</v>
      </c>
      <c r="Z11" s="192"/>
      <c r="AA11" s="42"/>
      <c r="AB11" s="42"/>
      <c r="AC11" s="42"/>
      <c r="AD11" s="42"/>
      <c r="AE11" s="42"/>
    </row>
    <row r="12" spans="1:31" ht="74.25" x14ac:dyDescent="0.25">
      <c r="G12" s="133">
        <v>10</v>
      </c>
      <c r="H12" s="84" t="s">
        <v>88</v>
      </c>
      <c r="I12" s="238"/>
      <c r="J12" s="85" t="s">
        <v>50</v>
      </c>
      <c r="K12" s="86"/>
      <c r="L12" s="93" t="s">
        <v>89</v>
      </c>
      <c r="M12" s="66"/>
      <c r="N12" s="67"/>
      <c r="O12" s="68"/>
      <c r="P12" s="42"/>
      <c r="Q12" s="42"/>
      <c r="R12" s="200">
        <v>10</v>
      </c>
      <c r="S12" s="201" t="s">
        <v>90</v>
      </c>
      <c r="T12" s="55" t="s">
        <v>91</v>
      </c>
      <c r="U12" s="42"/>
      <c r="V12" s="42"/>
      <c r="W12" s="42"/>
      <c r="X12" s="190">
        <v>11</v>
      </c>
      <c r="Y12" s="191" t="s">
        <v>92</v>
      </c>
      <c r="Z12" s="192"/>
      <c r="AA12" s="42"/>
      <c r="AB12" s="42"/>
      <c r="AC12" s="42"/>
      <c r="AD12" s="42"/>
      <c r="AE12" s="42"/>
    </row>
    <row r="13" spans="1:31" ht="62.35" x14ac:dyDescent="0.25">
      <c r="G13" s="134">
        <v>11</v>
      </c>
      <c r="H13" s="87" t="s">
        <v>93</v>
      </c>
      <c r="I13" s="251"/>
      <c r="J13" s="88" t="s">
        <v>57</v>
      </c>
      <c r="K13" s="89"/>
      <c r="L13" s="135" t="s">
        <v>94</v>
      </c>
      <c r="M13" s="121"/>
      <c r="N13" s="122"/>
      <c r="O13" s="123"/>
      <c r="P13" s="42"/>
      <c r="Q13" s="42"/>
      <c r="R13" s="202">
        <v>11</v>
      </c>
      <c r="S13" s="203" t="s">
        <v>95</v>
      </c>
      <c r="T13" s="56"/>
      <c r="U13" s="42"/>
      <c r="V13" s="42"/>
      <c r="W13" s="42"/>
      <c r="X13" s="190">
        <v>12</v>
      </c>
      <c r="Y13" s="191" t="s">
        <v>96</v>
      </c>
      <c r="Z13" s="192"/>
      <c r="AA13" s="42"/>
      <c r="AB13" s="42"/>
      <c r="AC13" s="42"/>
      <c r="AD13" s="42"/>
      <c r="AE13" s="42"/>
    </row>
    <row r="14" spans="1:31" ht="15.6" x14ac:dyDescent="0.25">
      <c r="G14" s="112">
        <v>12</v>
      </c>
      <c r="H14" s="62" t="s">
        <v>97</v>
      </c>
      <c r="I14" s="97" t="s">
        <v>98</v>
      </c>
      <c r="J14" s="90"/>
      <c r="K14" s="91"/>
      <c r="L14" s="65" t="s">
        <v>99</v>
      </c>
      <c r="M14" s="136"/>
      <c r="N14" s="137"/>
      <c r="O14" s="138"/>
      <c r="P14" s="42"/>
      <c r="Q14" s="42"/>
      <c r="R14" s="42"/>
      <c r="S14" s="42"/>
      <c r="T14" s="42"/>
      <c r="U14" s="42"/>
      <c r="V14" s="42"/>
      <c r="W14" s="42"/>
      <c r="X14" s="204">
        <v>13</v>
      </c>
      <c r="Y14" s="205" t="s">
        <v>55</v>
      </c>
      <c r="Z14" s="206"/>
      <c r="AA14" s="42"/>
      <c r="AB14" s="42"/>
      <c r="AC14" s="42"/>
      <c r="AD14" s="42"/>
      <c r="AE14" s="42"/>
    </row>
    <row r="15" spans="1:31" ht="30.25" customHeight="1" x14ac:dyDescent="0.25">
      <c r="G15" s="124">
        <v>13</v>
      </c>
      <c r="H15" s="77" t="s">
        <v>100</v>
      </c>
      <c r="I15" s="236" t="s">
        <v>101</v>
      </c>
      <c r="J15" s="98" t="s">
        <v>102</v>
      </c>
      <c r="K15" s="92"/>
      <c r="L15" s="79" t="s">
        <v>103</v>
      </c>
      <c r="M15" s="139">
        <v>221</v>
      </c>
      <c r="N15" s="140">
        <v>222</v>
      </c>
      <c r="O15" s="141">
        <v>223</v>
      </c>
      <c r="P15" s="42"/>
      <c r="Q15" s="42"/>
      <c r="R15" s="42"/>
      <c r="S15" s="42"/>
      <c r="T15" s="42"/>
      <c r="U15" s="42"/>
      <c r="V15" s="42"/>
      <c r="W15" s="42"/>
      <c r="X15" s="42"/>
      <c r="Y15" s="42"/>
      <c r="Z15" s="42"/>
      <c r="AA15" s="42"/>
      <c r="AB15" s="42"/>
      <c r="AC15" s="42"/>
      <c r="AD15" s="42"/>
      <c r="AE15" s="42"/>
    </row>
    <row r="16" spans="1:31" ht="29.7" x14ac:dyDescent="0.25">
      <c r="G16" s="128">
        <v>14</v>
      </c>
      <c r="H16" s="80" t="s">
        <v>104</v>
      </c>
      <c r="I16" s="237"/>
      <c r="J16" s="99" t="s">
        <v>105</v>
      </c>
      <c r="K16" s="86"/>
      <c r="L16" s="82" t="s">
        <v>106</v>
      </c>
      <c r="M16" s="66">
        <v>224</v>
      </c>
      <c r="N16" s="67"/>
      <c r="O16" s="68"/>
      <c r="P16" s="42"/>
      <c r="Q16" s="42"/>
      <c r="R16" s="42"/>
      <c r="S16" s="42"/>
      <c r="T16" s="42"/>
      <c r="U16" s="42"/>
      <c r="V16" s="42"/>
      <c r="W16" s="42"/>
      <c r="X16" s="42"/>
      <c r="Y16" s="42"/>
      <c r="Z16" s="42"/>
      <c r="AA16" s="42"/>
      <c r="AB16" s="42"/>
      <c r="AC16" s="42"/>
      <c r="AD16" s="42"/>
      <c r="AE16" s="42"/>
    </row>
    <row r="17" spans="7:31" ht="30.25" customHeight="1" x14ac:dyDescent="0.25">
      <c r="G17" s="128">
        <v>15</v>
      </c>
      <c r="H17" s="80" t="s">
        <v>107</v>
      </c>
      <c r="I17" s="237"/>
      <c r="J17" s="99" t="s">
        <v>64</v>
      </c>
      <c r="K17" s="86"/>
      <c r="L17" s="82" t="s">
        <v>108</v>
      </c>
      <c r="M17" s="130"/>
      <c r="N17" s="131"/>
      <c r="O17" s="132"/>
      <c r="P17" s="42"/>
      <c r="Q17" s="42"/>
      <c r="R17" s="42"/>
      <c r="S17" s="42"/>
      <c r="T17" s="42"/>
      <c r="U17" s="42"/>
      <c r="V17" s="42"/>
      <c r="W17" s="42"/>
      <c r="X17" s="42"/>
      <c r="Y17" s="42"/>
      <c r="Z17" s="42"/>
      <c r="AA17" s="42"/>
      <c r="AB17" s="42"/>
      <c r="AC17" s="42"/>
      <c r="AD17" s="42"/>
      <c r="AE17" s="42"/>
    </row>
    <row r="18" spans="7:31" ht="29.7" x14ac:dyDescent="0.25">
      <c r="G18" s="128">
        <v>16</v>
      </c>
      <c r="H18" s="80" t="s">
        <v>109</v>
      </c>
      <c r="I18" s="237"/>
      <c r="J18" s="99" t="s">
        <v>84</v>
      </c>
      <c r="K18" s="86"/>
      <c r="L18" s="82" t="s">
        <v>110</v>
      </c>
      <c r="M18" s="66"/>
      <c r="N18" s="67"/>
      <c r="O18" s="68"/>
      <c r="P18" s="42"/>
      <c r="Q18" s="42"/>
      <c r="R18" s="42"/>
      <c r="S18" s="42"/>
      <c r="T18" s="42"/>
      <c r="U18" s="42"/>
      <c r="V18" s="42"/>
      <c r="AD18" s="42"/>
      <c r="AE18" s="42"/>
    </row>
    <row r="19" spans="7:31" ht="30.25" customHeight="1" x14ac:dyDescent="0.25">
      <c r="G19" s="133">
        <v>17</v>
      </c>
      <c r="H19" s="84" t="s">
        <v>111</v>
      </c>
      <c r="I19" s="238"/>
      <c r="J19" s="85" t="s">
        <v>50</v>
      </c>
      <c r="K19" s="86"/>
      <c r="L19" s="82" t="s">
        <v>112</v>
      </c>
      <c r="M19" s="66"/>
      <c r="N19" s="67"/>
      <c r="O19" s="68"/>
      <c r="P19" s="42"/>
      <c r="Q19" s="42"/>
      <c r="R19" s="42"/>
      <c r="S19" s="42"/>
      <c r="T19" s="42"/>
      <c r="U19" s="42"/>
      <c r="V19" s="42"/>
      <c r="AD19" s="42"/>
      <c r="AE19" s="42"/>
    </row>
    <row r="20" spans="7:31" ht="29.7" x14ac:dyDescent="0.25">
      <c r="G20" s="133">
        <v>18</v>
      </c>
      <c r="H20" s="84" t="s">
        <v>113</v>
      </c>
      <c r="I20" s="238"/>
      <c r="J20" s="85" t="s">
        <v>57</v>
      </c>
      <c r="K20" s="86"/>
      <c r="L20" s="93" t="s">
        <v>114</v>
      </c>
      <c r="M20" s="142">
        <v>226</v>
      </c>
      <c r="N20" s="143">
        <v>228</v>
      </c>
      <c r="O20" s="144"/>
      <c r="P20" s="42"/>
      <c r="Q20" s="42"/>
      <c r="R20" s="42"/>
      <c r="S20" s="42"/>
      <c r="T20" s="42"/>
      <c r="U20" s="42"/>
      <c r="V20" s="42"/>
      <c r="AD20" s="42"/>
      <c r="AE20" s="42"/>
    </row>
    <row r="21" spans="7:31" ht="31.2" x14ac:dyDescent="0.25">
      <c r="G21" s="145">
        <v>19</v>
      </c>
      <c r="H21" s="94" t="s">
        <v>115</v>
      </c>
      <c r="I21" s="95" t="s">
        <v>116</v>
      </c>
      <c r="J21" s="90"/>
      <c r="K21" s="91"/>
      <c r="L21" s="96" t="s">
        <v>117</v>
      </c>
      <c r="M21" s="146">
        <v>225</v>
      </c>
      <c r="N21" s="107"/>
      <c r="O21" s="108"/>
      <c r="P21" s="42"/>
      <c r="Q21" s="42"/>
      <c r="R21" s="42"/>
      <c r="S21" s="42"/>
      <c r="T21" s="42"/>
      <c r="U21" s="42"/>
      <c r="V21" s="42"/>
      <c r="AD21" s="42"/>
      <c r="AE21" s="42"/>
    </row>
    <row r="22" spans="7:31" ht="29.7" x14ac:dyDescent="0.25">
      <c r="G22" s="147">
        <v>20</v>
      </c>
      <c r="H22" s="100" t="s">
        <v>118</v>
      </c>
      <c r="I22" s="148" t="s">
        <v>119</v>
      </c>
      <c r="J22" s="102"/>
      <c r="K22" s="103"/>
      <c r="L22" s="104" t="s">
        <v>120</v>
      </c>
      <c r="M22" s="149">
        <v>230</v>
      </c>
      <c r="N22" s="150"/>
      <c r="O22" s="151"/>
      <c r="P22" s="42"/>
      <c r="Q22" s="42"/>
      <c r="R22" s="42"/>
      <c r="S22" s="42"/>
      <c r="T22" s="42"/>
      <c r="U22" s="42"/>
      <c r="V22" s="42"/>
      <c r="AD22" s="42"/>
      <c r="AE22" s="42"/>
    </row>
    <row r="23" spans="7:31" ht="15.6" x14ac:dyDescent="0.25">
      <c r="G23" s="145">
        <v>21</v>
      </c>
      <c r="H23" s="94" t="s">
        <v>121</v>
      </c>
      <c r="I23" s="95" t="s">
        <v>122</v>
      </c>
      <c r="J23" s="90"/>
      <c r="K23" s="91"/>
      <c r="L23" s="96" t="s">
        <v>123</v>
      </c>
      <c r="M23" s="149"/>
      <c r="N23" s="150"/>
      <c r="O23" s="151"/>
    </row>
    <row r="24" spans="7:31" ht="29.7" x14ac:dyDescent="0.25">
      <c r="G24" s="147">
        <v>22</v>
      </c>
      <c r="H24" s="100" t="s">
        <v>124</v>
      </c>
      <c r="I24" s="101" t="s">
        <v>57</v>
      </c>
      <c r="J24" s="102"/>
      <c r="K24" s="103"/>
      <c r="L24" s="104" t="s">
        <v>125</v>
      </c>
      <c r="M24" s="146"/>
      <c r="N24" s="107"/>
      <c r="O24" s="108"/>
    </row>
    <row r="25" spans="7:31" ht="29.7" x14ac:dyDescent="0.25">
      <c r="G25" s="145">
        <v>23</v>
      </c>
      <c r="H25" s="94" t="s">
        <v>126</v>
      </c>
      <c r="I25" s="105" t="s">
        <v>127</v>
      </c>
      <c r="J25" s="106"/>
      <c r="K25" s="106"/>
      <c r="L25" s="96" t="s">
        <v>128</v>
      </c>
      <c r="M25" s="146"/>
      <c r="N25" s="107"/>
      <c r="O25" s="108"/>
    </row>
  </sheetData>
  <mergeCells count="8">
    <mergeCell ref="I15:I20"/>
    <mergeCell ref="R1:T1"/>
    <mergeCell ref="X1:Y1"/>
    <mergeCell ref="AC1:AD1"/>
    <mergeCell ref="M1:O1"/>
    <mergeCell ref="I3:I7"/>
    <mergeCell ref="I8:I13"/>
    <mergeCell ref="J8:J9"/>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85" x14ac:dyDescent="0.25"/>
  <sheetData>
    <row r="1" spans="1:1" x14ac:dyDescent="0.25">
      <c r="A1" t="s">
        <v>145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defaultRowHeight="14.85" x14ac:dyDescent="0.25"/>
  <sheetData>
    <row r="1" spans="1:1" x14ac:dyDescent="0.25">
      <c r="A1" t="s">
        <v>145</v>
      </c>
    </row>
    <row r="2" spans="1:1" x14ac:dyDescent="0.25">
      <c r="A2" t="s">
        <v>318</v>
      </c>
    </row>
    <row r="3" spans="1:1" x14ac:dyDescent="0.25">
      <c r="A3" s="254" t="s">
        <v>319</v>
      </c>
    </row>
    <row r="4" spans="1:1" x14ac:dyDescent="0.25">
      <c r="A4" t="s">
        <v>145</v>
      </c>
    </row>
    <row r="5" spans="1:1" x14ac:dyDescent="0.25">
      <c r="A5" t="s">
        <v>145</v>
      </c>
    </row>
  </sheetData>
  <mergeCells count="1">
    <mergeCell ref="A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Előlap</vt:lpstr>
      <vt:lpstr>Összesítő</vt:lpstr>
      <vt:lpstr>B_SZV_1A</vt:lpstr>
      <vt:lpstr>adat</vt:lpstr>
      <vt:lpstr>Kitöltési útmutató</vt:lpstr>
      <vt:lpstr>Megjegyzés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Szalamin Róbert</dc:creator>
  <cp:lastModifiedBy>Borsuk Mária</cp:lastModifiedBy>
  <dcterms:created xsi:type="dcterms:W3CDTF">2026-07-29T12:01:38Z</dcterms:created>
  <dcterms:modified xsi:type="dcterms:W3CDTF">2026-08-11T07:34:20Z</dcterms:modified>
</cp:coreProperties>
</file>