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mappak\Önkormányzat-GFT\Ivóvíz\2027\1_2027-2036 évi tervek\1_2027-2036 évi tervek\Szilvágy-IV\"/>
    </mc:Choice>
  </mc:AlternateContent>
  <xr:revisionPtr revIDLastSave="0" documentId="13_ncr:1_{771D24DF-7EF5-44E2-B4EE-0955EC16F6E4}" xr6:coauthVersionLast="47" xr6:coauthVersionMax="47" xr10:uidLastSave="{00000000-0000-0000-0000-000000000000}"/>
  <bookViews>
    <workbookView xWindow="-28920" yWindow="-120" windowWidth="29040" windowHeight="15720" activeTab="2" xr2:uid="{00000000-000D-0000-FFFF-FFFF00000000}"/>
  </bookViews>
  <sheets>
    <sheet name="Előlap" sheetId="1" r:id="rId1"/>
    <sheet name="Összesítő" sheetId="2" r:id="rId2"/>
    <sheet name="F_IV_1A" sheetId="3" r:id="rId3"/>
    <sheet name="adat" sheetId="7" r:id="rId4"/>
    <sheet name="Kitöltési útmutató" sheetId="4" r:id="rId5"/>
    <sheet name="Megjegyzés" sheetId="5" r:id="rId6"/>
  </sheets>
  <definedNames>
    <definedName name="_xlnm._FilterDatabase" localSheetId="2" hidden="1">F_IV_1A!$A$2:$CH$15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C14" i="3" l="1"/>
  <c r="CB14" i="3"/>
  <c r="CA14" i="3"/>
  <c r="BZ14" i="3"/>
  <c r="BY14" i="3"/>
  <c r="BX14" i="3"/>
  <c r="BW14" i="3"/>
  <c r="BV14" i="3"/>
  <c r="BU14" i="3"/>
  <c r="BN14" i="3"/>
  <c r="BM14" i="3"/>
  <c r="BO14" i="3" s="1"/>
  <c r="BJ14" i="3"/>
  <c r="BG14" i="3"/>
  <c r="AZ14" i="3"/>
  <c r="AY14" i="3"/>
  <c r="AW14" i="3"/>
  <c r="AQ14" i="3"/>
  <c r="AC14" i="3"/>
  <c r="BE14" i="3" s="1"/>
  <c r="BF14" i="3" s="1"/>
  <c r="K14" i="3"/>
  <c r="J14" i="3"/>
  <c r="I14" i="3"/>
  <c r="F14" i="3"/>
  <c r="BB14" i="3" s="1"/>
  <c r="CC13" i="3"/>
  <c r="CB13" i="3"/>
  <c r="CA13" i="3"/>
  <c r="BZ13" i="3"/>
  <c r="BY13" i="3"/>
  <c r="BX13" i="3"/>
  <c r="BW13" i="3"/>
  <c r="BV13" i="3"/>
  <c r="BU13" i="3"/>
  <c r="BN13" i="3"/>
  <c r="BM13" i="3"/>
  <c r="BO13" i="3" s="1"/>
  <c r="BJ13" i="3"/>
  <c r="BG13" i="3"/>
  <c r="AZ13" i="3"/>
  <c r="AY13" i="3"/>
  <c r="AW13" i="3"/>
  <c r="AQ13" i="3"/>
  <c r="BI13" i="3" s="1"/>
  <c r="BL13" i="3" s="1"/>
  <c r="AC13" i="3"/>
  <c r="K13" i="3"/>
  <c r="J13" i="3"/>
  <c r="I13" i="3"/>
  <c r="F13" i="3"/>
  <c r="BB13" i="3" s="1"/>
  <c r="CC12" i="3"/>
  <c r="CB12" i="3"/>
  <c r="CA12" i="3"/>
  <c r="BZ12" i="3"/>
  <c r="BY12" i="3"/>
  <c r="BX12" i="3"/>
  <c r="BW12" i="3"/>
  <c r="BV12" i="3"/>
  <c r="BU12" i="3"/>
  <c r="BN12" i="3"/>
  <c r="BM12" i="3"/>
  <c r="BO12" i="3" s="1"/>
  <c r="BJ12" i="3"/>
  <c r="BG12" i="3"/>
  <c r="AZ12" i="3"/>
  <c r="AY12" i="3"/>
  <c r="AW12" i="3"/>
  <c r="AQ12" i="3"/>
  <c r="BI12" i="3" s="1"/>
  <c r="BL12" i="3" s="1"/>
  <c r="AC12" i="3"/>
  <c r="BE12" i="3" s="1"/>
  <c r="BF12" i="3" s="1"/>
  <c r="K12" i="3"/>
  <c r="J12" i="3"/>
  <c r="I12" i="3"/>
  <c r="F12" i="3"/>
  <c r="BA12" i="3" s="1"/>
  <c r="CC11" i="3"/>
  <c r="CB11" i="3"/>
  <c r="CA11" i="3"/>
  <c r="BZ11" i="3"/>
  <c r="BY11" i="3"/>
  <c r="BX11" i="3"/>
  <c r="BW11" i="3"/>
  <c r="BV11" i="3"/>
  <c r="BU11" i="3"/>
  <c r="BN11" i="3"/>
  <c r="BM11" i="3"/>
  <c r="BO11" i="3" s="1"/>
  <c r="BJ11" i="3"/>
  <c r="BG11" i="3"/>
  <c r="AZ11" i="3"/>
  <c r="AY11" i="3"/>
  <c r="AW11" i="3"/>
  <c r="AQ11" i="3"/>
  <c r="BI11" i="3" s="1"/>
  <c r="BL11" i="3" s="1"/>
  <c r="AC11" i="3"/>
  <c r="K11" i="3"/>
  <c r="J11" i="3"/>
  <c r="I11" i="3"/>
  <c r="F11" i="3"/>
  <c r="BA11" i="3" s="1"/>
  <c r="CC10" i="3"/>
  <c r="CB10" i="3"/>
  <c r="CA10" i="3"/>
  <c r="BZ10" i="3"/>
  <c r="BY10" i="3"/>
  <c r="BX10" i="3"/>
  <c r="BW10" i="3"/>
  <c r="BV10" i="3"/>
  <c r="BU10" i="3"/>
  <c r="BN10" i="3"/>
  <c r="BM10" i="3"/>
  <c r="BO10" i="3" s="1"/>
  <c r="BJ10" i="3"/>
  <c r="BG10" i="3"/>
  <c r="AZ10" i="3"/>
  <c r="AY10" i="3"/>
  <c r="AW10" i="3"/>
  <c r="AQ10" i="3"/>
  <c r="BI10" i="3" s="1"/>
  <c r="BL10" i="3" s="1"/>
  <c r="AC10" i="3"/>
  <c r="BE10" i="3" s="1"/>
  <c r="BF10" i="3" s="1"/>
  <c r="K10" i="3"/>
  <c r="J10" i="3"/>
  <c r="I10" i="3"/>
  <c r="F10" i="3"/>
  <c r="BA10" i="3" s="1"/>
  <c r="CC9" i="3"/>
  <c r="CB9" i="3"/>
  <c r="CA9" i="3"/>
  <c r="BZ9" i="3"/>
  <c r="BY9" i="3"/>
  <c r="BX9" i="3"/>
  <c r="BW9" i="3"/>
  <c r="BV9" i="3"/>
  <c r="BU9" i="3"/>
  <c r="BN9" i="3"/>
  <c r="BM9" i="3"/>
  <c r="BO9" i="3" s="1"/>
  <c r="BJ9" i="3"/>
  <c r="BG9" i="3"/>
  <c r="AZ9" i="3"/>
  <c r="AY9" i="3"/>
  <c r="AW9" i="3"/>
  <c r="AQ9" i="3"/>
  <c r="AC9" i="3"/>
  <c r="BE9" i="3" s="1"/>
  <c r="BF9" i="3" s="1"/>
  <c r="K9" i="3"/>
  <c r="J9" i="3"/>
  <c r="I9" i="3"/>
  <c r="F9" i="3"/>
  <c r="BA9" i="3" s="1"/>
  <c r="CC8" i="3"/>
  <c r="CB8" i="3"/>
  <c r="CA8" i="3"/>
  <c r="BZ8" i="3"/>
  <c r="BY8" i="3"/>
  <c r="BX8" i="3"/>
  <c r="BW8" i="3"/>
  <c r="BV8" i="3"/>
  <c r="BU8" i="3"/>
  <c r="BN8" i="3"/>
  <c r="BP8" i="3" s="1"/>
  <c r="BM8" i="3"/>
  <c r="BO8" i="3" s="1"/>
  <c r="BJ8" i="3"/>
  <c r="BG8" i="3"/>
  <c r="AZ8" i="3"/>
  <c r="AY8" i="3"/>
  <c r="AW8" i="3"/>
  <c r="AQ8" i="3"/>
  <c r="BI8" i="3" s="1"/>
  <c r="BL8" i="3" s="1"/>
  <c r="AC8" i="3"/>
  <c r="BE8" i="3" s="1"/>
  <c r="BF8" i="3" s="1"/>
  <c r="K8" i="3"/>
  <c r="J8" i="3"/>
  <c r="I8" i="3"/>
  <c r="F8" i="3"/>
  <c r="BB8" i="3" s="1"/>
  <c r="CC7" i="3"/>
  <c r="CB7" i="3"/>
  <c r="CA7" i="3"/>
  <c r="BZ7" i="3"/>
  <c r="BY7" i="3"/>
  <c r="BX7" i="3"/>
  <c r="BW7" i="3"/>
  <c r="BV7" i="3"/>
  <c r="BU7" i="3"/>
  <c r="BN7" i="3"/>
  <c r="BM7" i="3"/>
  <c r="BO7" i="3" s="1"/>
  <c r="BJ7" i="3"/>
  <c r="BG7" i="3"/>
  <c r="AZ7" i="3"/>
  <c r="AY7" i="3"/>
  <c r="AW7" i="3"/>
  <c r="AQ7" i="3"/>
  <c r="BI7" i="3" s="1"/>
  <c r="BL7" i="3" s="1"/>
  <c r="AC7" i="3"/>
  <c r="BE7" i="3" s="1"/>
  <c r="BF7" i="3" s="1"/>
  <c r="K7" i="3"/>
  <c r="J7" i="3"/>
  <c r="I7" i="3"/>
  <c r="F7" i="3"/>
  <c r="BA7" i="3" s="1"/>
  <c r="CC6" i="3"/>
  <c r="CB6" i="3"/>
  <c r="CA6" i="3"/>
  <c r="BZ6" i="3"/>
  <c r="BY6" i="3"/>
  <c r="BX6" i="3"/>
  <c r="BW6" i="3"/>
  <c r="BV6" i="3"/>
  <c r="BU6" i="3"/>
  <c r="BN6" i="3"/>
  <c r="BR6" i="3" s="1"/>
  <c r="BM6" i="3"/>
  <c r="BO6" i="3" s="1"/>
  <c r="BL6" i="3"/>
  <c r="BJ6" i="3"/>
  <c r="BG6" i="3"/>
  <c r="AZ6" i="3"/>
  <c r="AY6" i="3"/>
  <c r="AW6" i="3"/>
  <c r="AQ6" i="3"/>
  <c r="BI6" i="3" s="1"/>
  <c r="AC6" i="3"/>
  <c r="K6" i="3"/>
  <c r="J6" i="3"/>
  <c r="I6" i="3"/>
  <c r="F6" i="3"/>
  <c r="BB6" i="3" s="1"/>
  <c r="CC5" i="3"/>
  <c r="CB5" i="3"/>
  <c r="CA5" i="3"/>
  <c r="BZ5" i="3"/>
  <c r="BY5" i="3"/>
  <c r="BX5" i="3"/>
  <c r="BW5" i="3"/>
  <c r="BV5" i="3"/>
  <c r="BU5" i="3"/>
  <c r="BN5" i="3"/>
  <c r="BR5" i="3" s="1"/>
  <c r="BM5" i="3"/>
  <c r="BO5" i="3" s="1"/>
  <c r="BL5" i="3"/>
  <c r="BJ5" i="3"/>
  <c r="BG5" i="3"/>
  <c r="AZ5" i="3"/>
  <c r="AY5" i="3"/>
  <c r="AW5" i="3"/>
  <c r="AQ5" i="3"/>
  <c r="BI5" i="3" s="1"/>
  <c r="AC5" i="3"/>
  <c r="BE5" i="3" s="1"/>
  <c r="BF5" i="3" s="1"/>
  <c r="K5" i="3"/>
  <c r="J5" i="3"/>
  <c r="I5" i="3"/>
  <c r="F5" i="3"/>
  <c r="BA5" i="3" s="1"/>
  <c r="CC4" i="3"/>
  <c r="CB4" i="3"/>
  <c r="CA4" i="3"/>
  <c r="BZ4" i="3"/>
  <c r="BY4" i="3"/>
  <c r="BX4" i="3"/>
  <c r="BW4" i="3"/>
  <c r="BV4" i="3"/>
  <c r="BU4" i="3"/>
  <c r="BN4" i="3"/>
  <c r="BR4" i="3" s="1"/>
  <c r="BM4" i="3"/>
  <c r="BO4" i="3" s="1"/>
  <c r="BL4" i="3"/>
  <c r="BJ4" i="3"/>
  <c r="BG4" i="3"/>
  <c r="AZ4" i="3"/>
  <c r="AY4" i="3"/>
  <c r="AW4" i="3"/>
  <c r="AQ4" i="3"/>
  <c r="BI4" i="3" s="1"/>
  <c r="AC4" i="3"/>
  <c r="K4" i="3"/>
  <c r="J4" i="3"/>
  <c r="I4" i="3"/>
  <c r="F4" i="3"/>
  <c r="BB4" i="3" s="1"/>
  <c r="CC3" i="3"/>
  <c r="CB3" i="3"/>
  <c r="CA3" i="3"/>
  <c r="BZ3" i="3"/>
  <c r="BY3" i="3"/>
  <c r="BX3" i="3"/>
  <c r="BW3" i="3"/>
  <c r="BV3" i="3"/>
  <c r="BU3" i="3"/>
  <c r="BN3" i="3"/>
  <c r="BR3" i="3" s="1"/>
  <c r="BM3" i="3"/>
  <c r="BO3" i="3" s="1"/>
  <c r="BL3" i="3"/>
  <c r="BJ3" i="3"/>
  <c r="BG3" i="3"/>
  <c r="AZ3" i="3"/>
  <c r="AY3" i="3"/>
  <c r="AW3" i="3"/>
  <c r="AQ3" i="3"/>
  <c r="BI3" i="3" s="1"/>
  <c r="AC3" i="3"/>
  <c r="K3" i="3"/>
  <c r="J3" i="3"/>
  <c r="I3" i="3"/>
  <c r="F3" i="3"/>
  <c r="BA3" i="3" s="1"/>
  <c r="AD5" i="3" l="1"/>
  <c r="AD12" i="3"/>
  <c r="AS11" i="3"/>
  <c r="AS12" i="3"/>
  <c r="AS10" i="3"/>
  <c r="AD10" i="3"/>
  <c r="AD9" i="3"/>
  <c r="AS5" i="3"/>
  <c r="AS3" i="3"/>
  <c r="BR14" i="3"/>
  <c r="AS7" i="3"/>
  <c r="AD7" i="3"/>
  <c r="BR13" i="3"/>
  <c r="BB9" i="3"/>
  <c r="BD9" i="3" s="1"/>
  <c r="BK4" i="3"/>
  <c r="BH10" i="3"/>
  <c r="BP13" i="3"/>
  <c r="BB7" i="3"/>
  <c r="BK13" i="3"/>
  <c r="H14" i="3"/>
  <c r="BK8" i="3"/>
  <c r="H8" i="3"/>
  <c r="BH12" i="3"/>
  <c r="BK14" i="3"/>
  <c r="BH4" i="3"/>
  <c r="BK6" i="3"/>
  <c r="BK9" i="3"/>
  <c r="CD9" i="3"/>
  <c r="H10" i="3"/>
  <c r="H11" i="3"/>
  <c r="BP7" i="3"/>
  <c r="BE3" i="3"/>
  <c r="BF3" i="3" s="1"/>
  <c r="AD3" i="3" s="1"/>
  <c r="BH3" i="3"/>
  <c r="BH11" i="3"/>
  <c r="BK3" i="3"/>
  <c r="BK7" i="3"/>
  <c r="BH14" i="3"/>
  <c r="BK12" i="3"/>
  <c r="BI14" i="3"/>
  <c r="BL14" i="3" s="1"/>
  <c r="H5" i="3"/>
  <c r="H13" i="3"/>
  <c r="H6" i="3"/>
  <c r="H9" i="3"/>
  <c r="H7" i="3"/>
  <c r="BP14" i="3"/>
  <c r="BH9" i="3"/>
  <c r="H3" i="3"/>
  <c r="BR8" i="3"/>
  <c r="BK11" i="3"/>
  <c r="BB12" i="3"/>
  <c r="BH13" i="3"/>
  <c r="BH7" i="3"/>
  <c r="BT14" i="3"/>
  <c r="BQ14" i="3"/>
  <c r="BS14" i="3"/>
  <c r="BD14" i="3"/>
  <c r="BC14" i="3"/>
  <c r="BK10" i="3"/>
  <c r="CD7" i="3"/>
  <c r="BT13" i="3"/>
  <c r="BS13" i="3"/>
  <c r="BD13" i="3"/>
  <c r="BQ13" i="3"/>
  <c r="BC13" i="3"/>
  <c r="H12" i="3"/>
  <c r="H4" i="3"/>
  <c r="CD11" i="3"/>
  <c r="BQ8" i="3"/>
  <c r="BD8" i="3"/>
  <c r="BC8" i="3"/>
  <c r="BS8" i="3"/>
  <c r="BT8" i="3"/>
  <c r="BH8" i="3"/>
  <c r="CD10" i="3"/>
  <c r="CD12" i="3"/>
  <c r="BA14" i="3"/>
  <c r="BI9" i="3"/>
  <c r="BL9" i="3" s="1"/>
  <c r="AS9" i="3" s="1"/>
  <c r="BA13" i="3"/>
  <c r="BH6" i="3"/>
  <c r="BB10" i="3"/>
  <c r="BR10" i="3" s="1"/>
  <c r="BP12" i="3"/>
  <c r="BE13" i="3"/>
  <c r="BF13" i="3" s="1"/>
  <c r="BB5" i="3"/>
  <c r="BA8" i="3"/>
  <c r="BP11" i="3"/>
  <c r="BB11" i="3"/>
  <c r="BR11" i="3" s="1"/>
  <c r="BP6" i="3"/>
  <c r="BP10" i="3"/>
  <c r="BE11" i="3"/>
  <c r="BF11" i="3" s="1"/>
  <c r="AD11" i="3" s="1"/>
  <c r="BH5" i="3"/>
  <c r="BP9" i="3"/>
  <c r="BK5" i="3"/>
  <c r="BT4" i="3"/>
  <c r="BS4" i="3"/>
  <c r="BQ4" i="3"/>
  <c r="BD4" i="3"/>
  <c r="BC4" i="3"/>
  <c r="BA4" i="3"/>
  <c r="BT6" i="3"/>
  <c r="BS6" i="3"/>
  <c r="BQ6" i="3"/>
  <c r="BD6" i="3"/>
  <c r="BC6" i="3"/>
  <c r="CD5" i="3"/>
  <c r="CD3" i="3"/>
  <c r="BA6" i="3"/>
  <c r="BB3" i="3"/>
  <c r="BP5" i="3"/>
  <c r="BE6" i="3"/>
  <c r="BF6" i="3" s="1"/>
  <c r="BP3" i="3"/>
  <c r="BE4" i="3"/>
  <c r="BF4" i="3" s="1"/>
  <c r="BP4" i="3"/>
  <c r="V6" i="7"/>
  <c r="V5" i="7"/>
  <c r="V4" i="7"/>
  <c r="V3" i="7"/>
  <c r="V2" i="7"/>
  <c r="AS9" i="2"/>
  <c r="P37" i="2"/>
  <c r="B8" i="1"/>
  <c r="B7" i="1"/>
  <c r="AD14" i="3" l="1"/>
  <c r="AS14" i="3"/>
  <c r="AD13" i="3"/>
  <c r="AS13" i="3"/>
  <c r="AS8" i="3"/>
  <c r="AD8" i="3"/>
  <c r="AS6" i="3"/>
  <c r="AD6" i="3"/>
  <c r="AS4" i="3"/>
  <c r="AD4" i="3"/>
  <c r="BR7" i="3"/>
  <c r="BR12" i="3"/>
  <c r="BR9" i="3"/>
  <c r="BT9" i="3"/>
  <c r="BS9" i="3"/>
  <c r="BD5" i="3"/>
  <c r="BC9" i="3"/>
  <c r="CE9" i="3" s="1"/>
  <c r="A9" i="3" s="1"/>
  <c r="CF9" i="3" s="1"/>
  <c r="CH9" i="3" s="1"/>
  <c r="BQ9" i="3"/>
  <c r="BT7" i="3"/>
  <c r="BC7" i="3"/>
  <c r="BS12" i="3"/>
  <c r="BS5" i="3"/>
  <c r="BQ5" i="3"/>
  <c r="BC12" i="3"/>
  <c r="BD7" i="3"/>
  <c r="BQ7" i="3"/>
  <c r="BS7" i="3"/>
  <c r="BT5" i="3"/>
  <c r="BC5" i="3"/>
  <c r="BT12" i="3"/>
  <c r="BQ12" i="3"/>
  <c r="BD12" i="3"/>
  <c r="BT11" i="3"/>
  <c r="BS11" i="3"/>
  <c r="BQ11" i="3"/>
  <c r="BD11" i="3"/>
  <c r="BC11" i="3"/>
  <c r="CE14" i="3"/>
  <c r="A14" i="3" s="1"/>
  <c r="CF14" i="3" s="1"/>
  <c r="CD14" i="3"/>
  <c r="CE8" i="3"/>
  <c r="A8" i="3" s="1"/>
  <c r="CF8" i="3" s="1"/>
  <c r="CD8" i="3"/>
  <c r="BS10" i="3"/>
  <c r="BQ10" i="3"/>
  <c r="BD10" i="3"/>
  <c r="BC10" i="3"/>
  <c r="BT10" i="3"/>
  <c r="CE13" i="3"/>
  <c r="A13" i="3" s="1"/>
  <c r="CF13" i="3" s="1"/>
  <c r="CD13" i="3"/>
  <c r="CE6" i="3"/>
  <c r="A6" i="3" s="1"/>
  <c r="CF6" i="3" s="1"/>
  <c r="CD6" i="3"/>
  <c r="CE4" i="3"/>
  <c r="A4" i="3" s="1"/>
  <c r="CF4" i="3" s="1"/>
  <c r="CD4" i="3"/>
  <c r="BS3" i="3"/>
  <c r="BQ3" i="3"/>
  <c r="BC3" i="3"/>
  <c r="BD3" i="3"/>
  <c r="BT3" i="3"/>
  <c r="AF10" i="2"/>
  <c r="J4" i="2"/>
  <c r="AD30" i="2"/>
  <c r="AJ4" i="2"/>
  <c r="AK6" i="2"/>
  <c r="K21" i="2"/>
  <c r="T21" i="2"/>
  <c r="W21" i="2"/>
  <c r="X21" i="2"/>
  <c r="V37" i="2"/>
  <c r="Q8" i="2"/>
  <c r="AI37" i="2"/>
  <c r="N11" i="2"/>
  <c r="X32" i="2"/>
  <c r="AE32" i="2"/>
  <c r="O8" i="2"/>
  <c r="S8" i="2"/>
  <c r="L11" i="2"/>
  <c r="AK20" i="2"/>
  <c r="Q16" i="2"/>
  <c r="AJ37" i="2"/>
  <c r="AC17" i="2"/>
  <c r="AK4" i="2"/>
  <c r="Q6" i="2"/>
  <c r="P11" i="2"/>
  <c r="T25" i="2"/>
  <c r="O11" i="2"/>
  <c r="S6" i="2"/>
  <c r="O13" i="2"/>
  <c r="Q26" i="2"/>
  <c r="N24" i="2"/>
  <c r="T6" i="2"/>
  <c r="P13" i="2"/>
  <c r="S26" i="2"/>
  <c r="U6" i="2"/>
  <c r="O14" i="2"/>
  <c r="AR29" i="2"/>
  <c r="R8" i="2"/>
  <c r="U16" i="2"/>
  <c r="R26" i="2"/>
  <c r="V16" i="2"/>
  <c r="T4" i="2"/>
  <c r="U8" i="2"/>
  <c r="W16" i="2"/>
  <c r="X29" i="2"/>
  <c r="P14" i="2"/>
  <c r="AF32" i="2"/>
  <c r="S5" i="2"/>
  <c r="P7" i="2"/>
  <c r="U9" i="2"/>
  <c r="S11" i="2"/>
  <c r="AD14" i="2"/>
  <c r="AF17" i="2"/>
  <c r="AH22" i="2"/>
  <c r="AE26" i="2"/>
  <c r="AI32" i="2"/>
  <c r="AS4" i="2"/>
  <c r="R5" i="2"/>
  <c r="AE17" i="2"/>
  <c r="Q7" i="2"/>
  <c r="AB18" i="2"/>
  <c r="V5" i="2"/>
  <c r="R7" i="2"/>
  <c r="W9" i="2"/>
  <c r="AA12" i="2"/>
  <c r="AG14" i="2"/>
  <c r="AE18" i="2"/>
  <c r="AB23" i="2"/>
  <c r="J29" i="2"/>
  <c r="P34" i="2"/>
  <c r="O7" i="2"/>
  <c r="AA21" i="2"/>
  <c r="V9" i="2"/>
  <c r="AA23" i="2"/>
  <c r="AR5" i="2"/>
  <c r="S7" i="2"/>
  <c r="X9" i="2"/>
  <c r="AG12" i="2"/>
  <c r="AF15" i="2"/>
  <c r="AG18" i="2"/>
  <c r="AC23" i="2"/>
  <c r="K29" i="2"/>
  <c r="U34" i="2"/>
  <c r="R11" i="2"/>
  <c r="T5" i="2"/>
  <c r="AF14" i="2"/>
  <c r="AI26" i="2"/>
  <c r="N6" i="2"/>
  <c r="U7" i="2"/>
  <c r="AK9" i="2"/>
  <c r="AH12" i="2"/>
  <c r="AG15" i="2"/>
  <c r="AH18" i="2"/>
  <c r="AJ23" i="2"/>
  <c r="P29" i="2"/>
  <c r="N36" i="2"/>
  <c r="AF8" i="2"/>
  <c r="V26" i="2"/>
  <c r="X12" i="2"/>
  <c r="T33" i="2"/>
  <c r="P6" i="2"/>
  <c r="N8" i="2"/>
  <c r="AR9" i="2"/>
  <c r="AI12" i="2"/>
  <c r="AH15" i="2"/>
  <c r="R20" i="2"/>
  <c r="AK23" i="2"/>
  <c r="S29" i="2"/>
  <c r="O36" i="2"/>
  <c r="U4" i="2"/>
  <c r="AF6" i="2"/>
  <c r="AF7" i="2"/>
  <c r="AG8" i="2"/>
  <c r="AH11" i="2"/>
  <c r="AK14" i="2"/>
  <c r="AC16" i="2"/>
  <c r="AR18" i="2"/>
  <c r="AE24" i="2"/>
  <c r="O31" i="2"/>
  <c r="V34" i="2"/>
  <c r="V4" i="2"/>
  <c r="X5" i="2"/>
  <c r="AH7" i="2"/>
  <c r="AH8" i="2"/>
  <c r="W10" i="2"/>
  <c r="AI11" i="2"/>
  <c r="R13" i="2"/>
  <c r="AR14" i="2"/>
  <c r="AD16" i="2"/>
  <c r="AC19" i="2"/>
  <c r="W22" i="2"/>
  <c r="O25" i="2"/>
  <c r="AH27" i="2"/>
  <c r="P31" i="2"/>
  <c r="AA34" i="2"/>
  <c r="W4" i="2"/>
  <c r="AH5" i="2"/>
  <c r="AH6" i="2"/>
  <c r="AI7" i="2"/>
  <c r="AR8" i="2"/>
  <c r="X10" i="2"/>
  <c r="AJ11" i="2"/>
  <c r="S13" i="2"/>
  <c r="X15" i="2"/>
  <c r="N17" i="2"/>
  <c r="AD19" i="2"/>
  <c r="X22" i="2"/>
  <c r="P25" i="2"/>
  <c r="AI27" i="2"/>
  <c r="T31" i="2"/>
  <c r="AE35" i="2"/>
  <c r="U10" i="2"/>
  <c r="V22" i="2"/>
  <c r="X4" i="2"/>
  <c r="AI5" i="2"/>
  <c r="AI6" i="2"/>
  <c r="AJ7" i="2"/>
  <c r="S9" i="2"/>
  <c r="AD10" i="2"/>
  <c r="AR11" i="2"/>
  <c r="W13" i="2"/>
  <c r="AA15" i="2"/>
  <c r="P17" i="2"/>
  <c r="AG19" i="2"/>
  <c r="AA22" i="2"/>
  <c r="Q25" i="2"/>
  <c r="AK27" i="2"/>
  <c r="V31" i="2"/>
  <c r="AF35" i="2"/>
  <c r="W5" i="2"/>
  <c r="Q13" i="2"/>
  <c r="U27" i="2"/>
  <c r="AG6" i="2"/>
  <c r="AC4" i="2"/>
  <c r="AK5" i="2"/>
  <c r="AJ6" i="2"/>
  <c r="AR7" i="2"/>
  <c r="T9" i="2"/>
  <c r="AE10" i="2"/>
  <c r="V12" i="2"/>
  <c r="AR13" i="2"/>
  <c r="AB15" i="2"/>
  <c r="R17" i="2"/>
  <c r="AI19" i="2"/>
  <c r="AC22" i="2"/>
  <c r="S25" i="2"/>
  <c r="AR27" i="2"/>
  <c r="W31" i="2"/>
  <c r="AK35" i="2"/>
  <c r="AS36" i="2"/>
  <c r="AS25" i="2"/>
  <c r="AS35" i="2"/>
  <c r="AS21" i="2"/>
  <c r="AS11" i="2"/>
  <c r="AS5" i="2"/>
  <c r="AS7" i="2"/>
  <c r="AS18" i="2"/>
  <c r="AD34" i="2"/>
  <c r="AE36" i="2"/>
  <c r="L4" i="2"/>
  <c r="J5" i="2"/>
  <c r="AA5" i="2"/>
  <c r="AR6" i="2"/>
  <c r="W7" i="2"/>
  <c r="AA9" i="2"/>
  <c r="L10" i="2"/>
  <c r="T11" i="2"/>
  <c r="L12" i="2"/>
  <c r="AJ12" i="2"/>
  <c r="S14" i="2"/>
  <c r="AI15" i="2"/>
  <c r="AJ17" i="2"/>
  <c r="U20" i="2"/>
  <c r="AI22" i="2"/>
  <c r="O24" i="2"/>
  <c r="AC25" i="2"/>
  <c r="N28" i="2"/>
  <c r="L30" i="2"/>
  <c r="X33" i="2"/>
  <c r="AI34" i="2"/>
  <c r="AE4" i="2"/>
  <c r="K5" i="2"/>
  <c r="W6" i="2"/>
  <c r="AS6" i="2"/>
  <c r="X7" i="2"/>
  <c r="X8" i="2"/>
  <c r="N10" i="2"/>
  <c r="AI10" i="2"/>
  <c r="N12" i="2"/>
  <c r="AK12" i="2"/>
  <c r="AB13" i="2"/>
  <c r="T14" i="2"/>
  <c r="AK16" i="2"/>
  <c r="AK17" i="2"/>
  <c r="V20" i="2"/>
  <c r="AG21" i="2"/>
  <c r="Q24" i="2"/>
  <c r="N30" i="2"/>
  <c r="AF31" i="2"/>
  <c r="AA33" i="2"/>
  <c r="AH36" i="2"/>
  <c r="AF4" i="2"/>
  <c r="L5" i="2"/>
  <c r="AD5" i="2"/>
  <c r="AA7" i="2"/>
  <c r="AA8" i="2"/>
  <c r="P10" i="2"/>
  <c r="AJ10" i="2"/>
  <c r="Q12" i="2"/>
  <c r="AC13" i="2"/>
  <c r="U14" i="2"/>
  <c r="J15" i="2"/>
  <c r="AR15" i="2"/>
  <c r="AR16" i="2"/>
  <c r="N18" i="2"/>
  <c r="X20" i="2"/>
  <c r="AK21" i="2"/>
  <c r="R24" i="2"/>
  <c r="AF25" i="2"/>
  <c r="K27" i="2"/>
  <c r="V28" i="2"/>
  <c r="R30" i="2"/>
  <c r="AG31" i="2"/>
  <c r="AB33" i="2"/>
  <c r="K35" i="2"/>
  <c r="AR36" i="2"/>
  <c r="Q4" i="2"/>
  <c r="AG4" i="2"/>
  <c r="N5" i="2"/>
  <c r="AE5" i="2"/>
  <c r="J6" i="2"/>
  <c r="AA6" i="2"/>
  <c r="J7" i="2"/>
  <c r="AC7" i="2"/>
  <c r="J8" i="2"/>
  <c r="AB8" i="2"/>
  <c r="J9" i="2"/>
  <c r="AH9" i="2"/>
  <c r="Q10" i="2"/>
  <c r="AK10" i="2"/>
  <c r="AE11" i="2"/>
  <c r="R12" i="2"/>
  <c r="AS12" i="2"/>
  <c r="AF13" i="2"/>
  <c r="V14" i="2"/>
  <c r="K15" i="2"/>
  <c r="L16" i="2"/>
  <c r="O18" i="2"/>
  <c r="T19" i="2"/>
  <c r="AD20" i="2"/>
  <c r="AR21" i="2"/>
  <c r="O23" i="2"/>
  <c r="AA24" i="2"/>
  <c r="N27" i="2"/>
  <c r="AJ28" i="2"/>
  <c r="T30" i="2"/>
  <c r="Q32" i="2"/>
  <c r="AG33" i="2"/>
  <c r="R35" i="2"/>
  <c r="R4" i="2"/>
  <c r="AH4" i="2"/>
  <c r="O5" i="2"/>
  <c r="AF5" i="2"/>
  <c r="K6" i="2"/>
  <c r="AB6" i="2"/>
  <c r="K7" i="2"/>
  <c r="AD7" i="2"/>
  <c r="K8" i="2"/>
  <c r="AC8" i="2"/>
  <c r="O9" i="2"/>
  <c r="AI9" i="2"/>
  <c r="R10" i="2"/>
  <c r="AF11" i="2"/>
  <c r="T12" i="2"/>
  <c r="J13" i="2"/>
  <c r="AG13" i="2"/>
  <c r="X14" i="2"/>
  <c r="O15" i="2"/>
  <c r="N16" i="2"/>
  <c r="K17" i="2"/>
  <c r="Q18" i="2"/>
  <c r="V19" i="2"/>
  <c r="AE20" i="2"/>
  <c r="P23" i="2"/>
  <c r="AB24" i="2"/>
  <c r="K26" i="2"/>
  <c r="O27" i="2"/>
  <c r="AK28" i="2"/>
  <c r="U30" i="2"/>
  <c r="R32" i="2"/>
  <c r="AH33" i="2"/>
  <c r="W35" i="2"/>
  <c r="AS8" i="2"/>
  <c r="AG37" i="2"/>
  <c r="AA36" i="2"/>
  <c r="P35" i="2"/>
  <c r="N34" i="2"/>
  <c r="S33" i="2"/>
  <c r="K32" i="2"/>
  <c r="AK29" i="2"/>
  <c r="AI28" i="2"/>
  <c r="AG27" i="2"/>
  <c r="AH26" i="2"/>
  <c r="J25" i="2"/>
  <c r="L24" i="2"/>
  <c r="L23" i="2"/>
  <c r="AC37" i="2"/>
  <c r="R36" i="2"/>
  <c r="N35" i="2"/>
  <c r="K34" i="2"/>
  <c r="N33" i="2"/>
  <c r="AR30" i="2"/>
  <c r="AC29" i="2"/>
  <c r="AA28" i="2"/>
  <c r="X27" i="2"/>
  <c r="AG26" i="2"/>
  <c r="AI25" i="2"/>
  <c r="AR24" i="2"/>
  <c r="K23" i="2"/>
  <c r="N22" i="2"/>
  <c r="V21" i="2"/>
  <c r="T20" i="2"/>
  <c r="S19" i="2"/>
  <c r="AA18" i="2"/>
  <c r="X17" i="2"/>
  <c r="AI16" i="2"/>
  <c r="K16" i="2"/>
  <c r="U15" i="2"/>
  <c r="AI14" i="2"/>
  <c r="R14" i="2"/>
  <c r="AE13" i="2"/>
  <c r="N13" i="2"/>
  <c r="AE12" i="2"/>
  <c r="K12" i="2"/>
  <c r="AC11" i="2"/>
  <c r="K11" i="2"/>
  <c r="AC10" i="2"/>
  <c r="K10" i="2"/>
  <c r="AG9" i="2"/>
  <c r="R9" i="2"/>
  <c r="AK8" i="2"/>
  <c r="T8" i="2"/>
  <c r="AB7" i="2"/>
  <c r="L7" i="2"/>
  <c r="AD6" i="2"/>
  <c r="O6" i="2"/>
  <c r="AJ5" i="2"/>
  <c r="U5" i="2"/>
  <c r="AB4" i="2"/>
  <c r="K4" i="2"/>
  <c r="AB37" i="2"/>
  <c r="P36" i="2"/>
  <c r="L35" i="2"/>
  <c r="J34" i="2"/>
  <c r="K33" i="2"/>
  <c r="AE30" i="2"/>
  <c r="AB29" i="2"/>
  <c r="W28" i="2"/>
  <c r="W27" i="2"/>
  <c r="AF26" i="2"/>
  <c r="AG25" i="2"/>
  <c r="AG24" i="2"/>
  <c r="J23" i="2"/>
  <c r="L22" i="2"/>
  <c r="U21" i="2"/>
  <c r="S20" i="2"/>
  <c r="R19" i="2"/>
  <c r="T18" i="2"/>
  <c r="W17" i="2"/>
  <c r="AH16" i="2"/>
  <c r="J16" i="2"/>
  <c r="T15" i="2"/>
  <c r="AH14" i="2"/>
  <c r="Q14" i="2"/>
  <c r="AD13" i="2"/>
  <c r="L13" i="2"/>
  <c r="AB12" i="2"/>
  <c r="J12" i="2"/>
  <c r="AB11" i="2"/>
  <c r="AA10" i="2"/>
  <c r="J10" i="2"/>
  <c r="AF9" i="2"/>
  <c r="Q9" i="2"/>
  <c r="Q37" i="2"/>
  <c r="AJ34" i="2"/>
  <c r="AJ33" i="2"/>
  <c r="AH32" i="2"/>
  <c r="AD31" i="2"/>
  <c r="AA30" i="2"/>
  <c r="R29" i="2"/>
  <c r="P28" i="2"/>
  <c r="S27" i="2"/>
  <c r="U26" i="2"/>
  <c r="AD25" i="2"/>
  <c r="AC24" i="2"/>
  <c r="AE23" i="2"/>
  <c r="AR22" i="2"/>
  <c r="J21" i="2"/>
  <c r="AJ19" i="2"/>
  <c r="P18" i="2"/>
  <c r="O17" i="2"/>
  <c r="AA16" i="2"/>
  <c r="AJ15" i="2"/>
  <c r="N15" i="2"/>
  <c r="AE14" i="2"/>
  <c r="K14" i="2"/>
  <c r="AA13" i="2"/>
  <c r="W12" i="2"/>
  <c r="U11" i="2"/>
  <c r="AR10" i="2"/>
  <c r="V10" i="2"/>
  <c r="AC9" i="2"/>
  <c r="K9" i="2"/>
  <c r="AE8" i="2"/>
  <c r="P8" i="2"/>
  <c r="AK7" i="2"/>
  <c r="V7" i="2"/>
  <c r="AD4" i="2"/>
  <c r="V6" i="2"/>
  <c r="W8" i="2"/>
  <c r="AH10" i="2"/>
  <c r="X13" i="2"/>
  <c r="AJ16" i="2"/>
  <c r="AF21" i="2"/>
  <c r="AK26" i="2"/>
  <c r="AC31" i="2"/>
  <c r="AG36" i="2"/>
  <c r="O4" i="2"/>
  <c r="AB5" i="2"/>
  <c r="AD9" i="2"/>
  <c r="V11" i="2"/>
  <c r="AK15" i="2"/>
  <c r="P19" i="2"/>
  <c r="AE25" i="2"/>
  <c r="Q28" i="2"/>
  <c r="AR34" i="2"/>
  <c r="P4" i="2"/>
  <c r="X6" i="2"/>
  <c r="AE9" i="2"/>
  <c r="AA11" i="2"/>
  <c r="AR12" i="2"/>
  <c r="Q19" i="2"/>
  <c r="S4" i="2"/>
  <c r="AI4" i="2"/>
  <c r="Q5" i="2"/>
  <c r="AG5" i="2"/>
  <c r="L6" i="2"/>
  <c r="AC6" i="2"/>
  <c r="N7" i="2"/>
  <c r="AE7" i="2"/>
  <c r="L8" i="2"/>
  <c r="AD8" i="2"/>
  <c r="P9" i="2"/>
  <c r="AJ9" i="2"/>
  <c r="T10" i="2"/>
  <c r="AG11" i="2"/>
  <c r="U12" i="2"/>
  <c r="K13" i="2"/>
  <c r="AK13" i="2"/>
  <c r="AC14" i="2"/>
  <c r="S15" i="2"/>
  <c r="P16" i="2"/>
  <c r="L17" i="2"/>
  <c r="R18" i="2"/>
  <c r="AB19" i="2"/>
  <c r="AI20" i="2"/>
  <c r="J22" i="2"/>
  <c r="X23" i="2"/>
  <c r="AD24" i="2"/>
  <c r="L26" i="2"/>
  <c r="T27" i="2"/>
  <c r="AR28" i="2"/>
  <c r="AB30" i="2"/>
  <c r="V32" i="2"/>
  <c r="AK33" i="2"/>
  <c r="AC35" i="2"/>
  <c r="T37" i="2"/>
  <c r="AS19" i="2"/>
  <c r="AS34" i="2"/>
  <c r="AS28" i="2"/>
  <c r="AS22" i="2"/>
  <c r="AS16" i="2"/>
  <c r="AS10" i="2"/>
  <c r="AS32" i="2"/>
  <c r="AS26" i="2"/>
  <c r="AS20" i="2"/>
  <c r="AS14" i="2"/>
  <c r="AS31" i="2"/>
  <c r="AS23" i="2"/>
  <c r="AS15" i="2"/>
  <c r="AS33" i="2"/>
  <c r="AS24" i="2"/>
  <c r="AS27" i="2"/>
  <c r="AS37" i="2"/>
  <c r="AS29" i="2"/>
  <c r="AS17" i="2"/>
  <c r="AS30" i="2"/>
  <c r="AH37" i="2"/>
  <c r="U37" i="2"/>
  <c r="AF36" i="2"/>
  <c r="S36" i="2"/>
  <c r="AD35" i="2"/>
  <c r="Q35" i="2"/>
  <c r="AB34" i="2"/>
  <c r="O34" i="2"/>
  <c r="L33" i="2"/>
  <c r="AJ32" i="2"/>
  <c r="W32" i="2"/>
  <c r="J32" i="2"/>
  <c r="AH31" i="2"/>
  <c r="U31" i="2"/>
  <c r="AF30" i="2"/>
  <c r="S30" i="2"/>
  <c r="AD29" i="2"/>
  <c r="Q29" i="2"/>
  <c r="AB28" i="2"/>
  <c r="O28" i="2"/>
  <c r="L27" i="2"/>
  <c r="AJ26" i="2"/>
  <c r="W26" i="2"/>
  <c r="J26" i="2"/>
  <c r="AH25" i="2"/>
  <c r="U25" i="2"/>
  <c r="AF24" i="2"/>
  <c r="S24" i="2"/>
  <c r="AD23" i="2"/>
  <c r="Q23" i="2"/>
  <c r="AB22" i="2"/>
  <c r="O22" i="2"/>
  <c r="L21" i="2"/>
  <c r="AJ20" i="2"/>
  <c r="W20" i="2"/>
  <c r="J20" i="2"/>
  <c r="AH19" i="2"/>
  <c r="U19" i="2"/>
  <c r="AF18" i="2"/>
  <c r="S18" i="2"/>
  <c r="AD17" i="2"/>
  <c r="Q17" i="2"/>
  <c r="AB16" i="2"/>
  <c r="O16" i="2"/>
  <c r="L15" i="2"/>
  <c r="AJ14" i="2"/>
  <c r="W14" i="2"/>
  <c r="J14" i="2"/>
  <c r="AH13" i="2"/>
  <c r="U13" i="2"/>
  <c r="AF12" i="2"/>
  <c r="S12" i="2"/>
  <c r="AD11" i="2"/>
  <c r="Q11" i="2"/>
  <c r="AB10" i="2"/>
  <c r="O10" i="2"/>
  <c r="L9" i="2"/>
  <c r="AJ8" i="2"/>
  <c r="AR37" i="2"/>
  <c r="AA37" i="2"/>
  <c r="N37" i="2"/>
  <c r="AK36" i="2"/>
  <c r="X36" i="2"/>
  <c r="K36" i="2"/>
  <c r="AI35" i="2"/>
  <c r="V35" i="2"/>
  <c r="AG34" i="2"/>
  <c r="T34" i="2"/>
  <c r="AE33" i="2"/>
  <c r="R33" i="2"/>
  <c r="AC32" i="2"/>
  <c r="P32" i="2"/>
  <c r="AR31" i="2"/>
  <c r="AA31" i="2"/>
  <c r="N31" i="2"/>
  <c r="AK30" i="2"/>
  <c r="X30" i="2"/>
  <c r="K30" i="2"/>
  <c r="AI29" i="2"/>
  <c r="V29" i="2"/>
  <c r="AG28" i="2"/>
  <c r="T28" i="2"/>
  <c r="AE27" i="2"/>
  <c r="R27" i="2"/>
  <c r="AC26" i="2"/>
  <c r="P26" i="2"/>
  <c r="AR25" i="2"/>
  <c r="AA25" i="2"/>
  <c r="N25" i="2"/>
  <c r="AK24" i="2"/>
  <c r="X24" i="2"/>
  <c r="K24" i="2"/>
  <c r="AI23" i="2"/>
  <c r="V23" i="2"/>
  <c r="AG22" i="2"/>
  <c r="T22" i="2"/>
  <c r="AE21" i="2"/>
  <c r="R21" i="2"/>
  <c r="AC20" i="2"/>
  <c r="P20" i="2"/>
  <c r="AR19" i="2"/>
  <c r="AA19" i="2"/>
  <c r="N19" i="2"/>
  <c r="AK18" i="2"/>
  <c r="X18" i="2"/>
  <c r="K18" i="2"/>
  <c r="AI17" i="2"/>
  <c r="V17" i="2"/>
  <c r="AG16" i="2"/>
  <c r="T16" i="2"/>
  <c r="AE15" i="2"/>
  <c r="R15" i="2"/>
  <c r="L37" i="2"/>
  <c r="AJ36" i="2"/>
  <c r="W36" i="2"/>
  <c r="J36" i="2"/>
  <c r="AH35" i="2"/>
  <c r="U35" i="2"/>
  <c r="AF34" i="2"/>
  <c r="S34" i="2"/>
  <c r="AD33" i="2"/>
  <c r="Q33" i="2"/>
  <c r="AB32" i="2"/>
  <c r="O32" i="2"/>
  <c r="L31" i="2"/>
  <c r="AJ30" i="2"/>
  <c r="W30" i="2"/>
  <c r="J30" i="2"/>
  <c r="AH29" i="2"/>
  <c r="U29" i="2"/>
  <c r="AF28" i="2"/>
  <c r="S28" i="2"/>
  <c r="AD27" i="2"/>
  <c r="Q27" i="2"/>
  <c r="AB26" i="2"/>
  <c r="O26" i="2"/>
  <c r="L25" i="2"/>
  <c r="AJ24" i="2"/>
  <c r="W24" i="2"/>
  <c r="J24" i="2"/>
  <c r="AH23" i="2"/>
  <c r="U23" i="2"/>
  <c r="AF22" i="2"/>
  <c r="S22" i="2"/>
  <c r="AD21" i="2"/>
  <c r="Q21" i="2"/>
  <c r="AB20" i="2"/>
  <c r="O20" i="2"/>
  <c r="L19" i="2"/>
  <c r="AJ18" i="2"/>
  <c r="W18" i="2"/>
  <c r="J18" i="2"/>
  <c r="AH17" i="2"/>
  <c r="U17" i="2"/>
  <c r="AF16" i="2"/>
  <c r="S16" i="2"/>
  <c r="AD15" i="2"/>
  <c r="Q15" i="2"/>
  <c r="AK37" i="2"/>
  <c r="X37" i="2"/>
  <c r="K37" i="2"/>
  <c r="AI36" i="2"/>
  <c r="V36" i="2"/>
  <c r="AG35" i="2"/>
  <c r="T35" i="2"/>
  <c r="AE34" i="2"/>
  <c r="R34" i="2"/>
  <c r="AC33" i="2"/>
  <c r="P33" i="2"/>
  <c r="AR32" i="2"/>
  <c r="AA32" i="2"/>
  <c r="N32" i="2"/>
  <c r="AK31" i="2"/>
  <c r="X31" i="2"/>
  <c r="K31" i="2"/>
  <c r="AI30" i="2"/>
  <c r="V30" i="2"/>
  <c r="AG29" i="2"/>
  <c r="T29" i="2"/>
  <c r="AE28" i="2"/>
  <c r="R28" i="2"/>
  <c r="AC27" i="2"/>
  <c r="P27" i="2"/>
  <c r="AR26" i="2"/>
  <c r="AA26" i="2"/>
  <c r="N26" i="2"/>
  <c r="AK25" i="2"/>
  <c r="X25" i="2"/>
  <c r="K25" i="2"/>
  <c r="AI24" i="2"/>
  <c r="V24" i="2"/>
  <c r="AG23" i="2"/>
  <c r="T23" i="2"/>
  <c r="AE22" i="2"/>
  <c r="R22" i="2"/>
  <c r="AC21" i="2"/>
  <c r="P21" i="2"/>
  <c r="AR20" i="2"/>
  <c r="AA20" i="2"/>
  <c r="N20" i="2"/>
  <c r="AK19" i="2"/>
  <c r="X19" i="2"/>
  <c r="K19" i="2"/>
  <c r="AI18" i="2"/>
  <c r="V18" i="2"/>
  <c r="AG17" i="2"/>
  <c r="T17" i="2"/>
  <c r="AE16" i="2"/>
  <c r="R16" i="2"/>
  <c r="AC15" i="2"/>
  <c r="P15" i="2"/>
  <c r="AF37" i="2"/>
  <c r="O37" i="2"/>
  <c r="AD36" i="2"/>
  <c r="L36" i="2"/>
  <c r="AB35" i="2"/>
  <c r="J35" i="2"/>
  <c r="W33" i="2"/>
  <c r="U32" i="2"/>
  <c r="S31" i="2"/>
  <c r="Q30" i="2"/>
  <c r="AJ29" i="2"/>
  <c r="O29" i="2"/>
  <c r="AH28" i="2"/>
  <c r="L28" i="2"/>
  <c r="AF27" i="2"/>
  <c r="J27" i="2"/>
  <c r="AD26" i="2"/>
  <c r="AB25" i="2"/>
  <c r="W23" i="2"/>
  <c r="U22" i="2"/>
  <c r="AJ21" i="2"/>
  <c r="S21" i="2"/>
  <c r="AH20" i="2"/>
  <c r="Q20" i="2"/>
  <c r="AF19" i="2"/>
  <c r="O19" i="2"/>
  <c r="AD18" i="2"/>
  <c r="L18" i="2"/>
  <c r="AB17" i="2"/>
  <c r="J17" i="2"/>
  <c r="W15" i="2"/>
  <c r="AB14" i="2"/>
  <c r="N14" i="2"/>
  <c r="AJ13" i="2"/>
  <c r="V13" i="2"/>
  <c r="AD12" i="2"/>
  <c r="P12" i="2"/>
  <c r="X11" i="2"/>
  <c r="J11" i="2"/>
  <c r="AG10" i="2"/>
  <c r="S10" i="2"/>
  <c r="AB9" i="2"/>
  <c r="N9" i="2"/>
  <c r="AI8" i="2"/>
  <c r="V8" i="2"/>
  <c r="AG7" i="2"/>
  <c r="T7" i="2"/>
  <c r="AE6" i="2"/>
  <c r="R6" i="2"/>
  <c r="AC5" i="2"/>
  <c r="P5" i="2"/>
  <c r="AR4" i="2"/>
  <c r="AA4" i="2"/>
  <c r="N4" i="2"/>
  <c r="AA14" i="2"/>
  <c r="AI13" i="2"/>
  <c r="T13" i="2"/>
  <c r="AC12" i="2"/>
  <c r="AK11" i="2"/>
  <c r="W11" i="2"/>
  <c r="AE37" i="2"/>
  <c r="J37" i="2"/>
  <c r="AC36" i="2"/>
  <c r="AA35" i="2"/>
  <c r="X34" i="2"/>
  <c r="V33" i="2"/>
  <c r="T32" i="2"/>
  <c r="AJ31" i="2"/>
  <c r="R31" i="2"/>
  <c r="AH30" i="2"/>
  <c r="P30" i="2"/>
  <c r="AF29" i="2"/>
  <c r="N29" i="2"/>
  <c r="AD28" i="2"/>
  <c r="K28" i="2"/>
  <c r="AB27" i="2"/>
  <c r="W25" i="2"/>
  <c r="U24" i="2"/>
  <c r="AR23" i="2"/>
  <c r="S23" i="2"/>
  <c r="AK22" i="2"/>
  <c r="Q22" i="2"/>
  <c r="AI21" i="2"/>
  <c r="O21" i="2"/>
  <c r="AG20" i="2"/>
  <c r="L20" i="2"/>
  <c r="AE19" i="2"/>
  <c r="J19" i="2"/>
  <c r="AC18" i="2"/>
  <c r="AA17" i="2"/>
  <c r="X16" i="2"/>
  <c r="V15" i="2"/>
  <c r="L14" i="2"/>
  <c r="O12" i="2"/>
  <c r="AD37" i="2"/>
  <c r="AB36" i="2"/>
  <c r="W34" i="2"/>
  <c r="AR33" i="2"/>
  <c r="U33" i="2"/>
  <c r="AK32" i="2"/>
  <c r="S32" i="2"/>
  <c r="AI31" i="2"/>
  <c r="Q31" i="2"/>
  <c r="AG30" i="2"/>
  <c r="O30" i="2"/>
  <c r="AE29" i="2"/>
  <c r="L29" i="2"/>
  <c r="AC28" i="2"/>
  <c r="J28" i="2"/>
  <c r="AA27" i="2"/>
  <c r="X26" i="2"/>
  <c r="V25" i="2"/>
  <c r="T24" i="2"/>
  <c r="R23" i="2"/>
  <c r="AJ22" i="2"/>
  <c r="P22" i="2"/>
  <c r="AH21" i="2"/>
  <c r="N21" i="2"/>
  <c r="AF20" i="2"/>
  <c r="K20" i="2"/>
  <c r="W37" i="2"/>
  <c r="U36" i="2"/>
  <c r="AR35" i="2"/>
  <c r="S35" i="2"/>
  <c r="AK34" i="2"/>
  <c r="Q34" i="2"/>
  <c r="AI33" i="2"/>
  <c r="O33" i="2"/>
  <c r="AG32" i="2"/>
  <c r="L32" i="2"/>
  <c r="AE31" i="2"/>
  <c r="J31" i="2"/>
  <c r="AC30" i="2"/>
  <c r="AA29" i="2"/>
  <c r="X28" i="2"/>
  <c r="V27" i="2"/>
  <c r="T26" i="2"/>
  <c r="AJ25" i="2"/>
  <c r="R25" i="2"/>
  <c r="AH24" i="2"/>
  <c r="P24" i="2"/>
  <c r="AF23" i="2"/>
  <c r="N23" i="2"/>
  <c r="AD22" i="2"/>
  <c r="K22" i="2"/>
  <c r="AB21" i="2"/>
  <c r="W19" i="2"/>
  <c r="U18" i="2"/>
  <c r="AR17" i="2"/>
  <c r="S17" i="2"/>
  <c r="S37" i="2"/>
  <c r="Q36" i="2"/>
  <c r="AJ35" i="2"/>
  <c r="O35" i="2"/>
  <c r="AH34" i="2"/>
  <c r="L34" i="2"/>
  <c r="AF33" i="2"/>
  <c r="J33" i="2"/>
  <c r="AD32" i="2"/>
  <c r="AB31" i="2"/>
  <c r="W29" i="2"/>
  <c r="U28" i="2"/>
  <c r="AJ27" i="2"/>
  <c r="AS13" i="2"/>
  <c r="AC34" i="2"/>
  <c r="X35" i="2"/>
  <c r="T36" i="2"/>
  <c r="R37" i="2"/>
  <c r="CE7" i="3" l="1"/>
  <c r="A7" i="3" s="1"/>
  <c r="CF7" i="3" s="1"/>
  <c r="CH7" i="3" s="1"/>
  <c r="CE12" i="3"/>
  <c r="A12" i="3" s="1"/>
  <c r="CF12" i="3" s="1"/>
  <c r="CH12" i="3" s="1"/>
  <c r="CE3" i="3"/>
  <c r="A3" i="3" s="1"/>
  <c r="CF3" i="3" s="1"/>
  <c r="CE5" i="3"/>
  <c r="A5" i="3" s="1"/>
  <c r="CF5" i="3" s="1"/>
  <c r="CG5" i="3" s="1"/>
  <c r="CE11" i="3"/>
  <c r="A11" i="3" s="1"/>
  <c r="CF11" i="3" s="1"/>
  <c r="CG9" i="3"/>
  <c r="CE10" i="3"/>
  <c r="A10" i="3" s="1"/>
  <c r="CF10" i="3" s="1"/>
  <c r="CH14" i="3"/>
  <c r="CG14" i="3"/>
  <c r="CG13" i="3"/>
  <c r="CH13" i="3"/>
  <c r="CG8" i="3"/>
  <c r="CH8" i="3"/>
  <c r="CG6" i="3"/>
  <c r="CH6" i="3"/>
  <c r="CG4" i="3"/>
  <c r="CH4" i="3"/>
  <c r="I19" i="2"/>
  <c r="I8" i="2"/>
  <c r="I21" i="2"/>
  <c r="I24" i="2"/>
  <c r="I31" i="2"/>
  <c r="I4" i="2"/>
  <c r="I7" i="2"/>
  <c r="I30" i="2"/>
  <c r="I14" i="2"/>
  <c r="I15" i="2"/>
  <c r="I11" i="2"/>
  <c r="Y8" i="2"/>
  <c r="I23" i="2"/>
  <c r="I13" i="2"/>
  <c r="I22" i="2"/>
  <c r="I37" i="2"/>
  <c r="I12" i="2"/>
  <c r="I34" i="2"/>
  <c r="I29" i="2"/>
  <c r="AL5" i="2"/>
  <c r="L3" i="2"/>
  <c r="AL7" i="2"/>
  <c r="I16" i="2"/>
  <c r="Y30" i="2"/>
  <c r="AL11" i="2"/>
  <c r="Y33" i="2"/>
  <c r="AF3" i="2"/>
  <c r="AL24" i="2"/>
  <c r="Y9" i="2"/>
  <c r="I35" i="2"/>
  <c r="AL29" i="2"/>
  <c r="Y18" i="2"/>
  <c r="I17" i="2"/>
  <c r="I20" i="2"/>
  <c r="I32" i="2"/>
  <c r="AL14" i="2"/>
  <c r="AL22" i="2"/>
  <c r="Y15" i="2"/>
  <c r="Y27" i="2"/>
  <c r="R3" i="2"/>
  <c r="AL31" i="2"/>
  <c r="U3" i="2"/>
  <c r="AK3" i="2"/>
  <c r="Y24" i="2"/>
  <c r="AB3" i="2"/>
  <c r="AL15" i="2"/>
  <c r="AG3" i="2"/>
  <c r="AH3" i="2"/>
  <c r="Y35" i="2"/>
  <c r="AL18" i="2"/>
  <c r="S3" i="2"/>
  <c r="AL33" i="2"/>
  <c r="V3" i="2"/>
  <c r="I26" i="2"/>
  <c r="I27" i="2"/>
  <c r="I33" i="2"/>
  <c r="AL21" i="2"/>
  <c r="AL36" i="2"/>
  <c r="K3" i="2"/>
  <c r="AL8" i="2"/>
  <c r="AL30" i="2"/>
  <c r="X3" i="2"/>
  <c r="I25" i="2"/>
  <c r="Y6" i="2"/>
  <c r="I36" i="2"/>
  <c r="Y16" i="2"/>
  <c r="AL6" i="2"/>
  <c r="Y7" i="2"/>
  <c r="I9" i="2"/>
  <c r="I5" i="2"/>
  <c r="Y22" i="2"/>
  <c r="Y34" i="2"/>
  <c r="AL28" i="2"/>
  <c r="W3" i="2"/>
  <c r="Y12" i="2"/>
  <c r="AL12" i="2"/>
  <c r="AD3" i="2"/>
  <c r="AL23" i="2"/>
  <c r="I10" i="2"/>
  <c r="AI3" i="2"/>
  <c r="I6" i="2"/>
  <c r="AJ3" i="2"/>
  <c r="AS3" i="2"/>
  <c r="AL17" i="2"/>
  <c r="AA3" i="2"/>
  <c r="AL4" i="2"/>
  <c r="AL37" i="2"/>
  <c r="P3" i="2"/>
  <c r="AL13" i="2"/>
  <c r="AL27" i="2"/>
  <c r="Y11" i="2"/>
  <c r="I28" i="2"/>
  <c r="Y29" i="2"/>
  <c r="Y20" i="2"/>
  <c r="I18" i="2"/>
  <c r="Y10" i="2"/>
  <c r="O3" i="2"/>
  <c r="Y28" i="2"/>
  <c r="J3" i="2"/>
  <c r="Q3" i="2"/>
  <c r="Y23" i="2"/>
  <c r="AL20" i="2"/>
  <c r="Y19" i="2"/>
  <c r="AL10" i="2"/>
  <c r="AL16" i="2"/>
  <c r="AL34" i="2"/>
  <c r="AE3" i="2"/>
  <c r="Y37" i="2"/>
  <c r="Y26" i="2"/>
  <c r="AL19" i="2"/>
  <c r="Y17" i="2"/>
  <c r="AL9" i="2"/>
  <c r="AC3" i="2"/>
  <c r="Y21" i="2"/>
  <c r="AL26" i="2"/>
  <c r="Y25" i="2"/>
  <c r="AL35" i="2"/>
  <c r="Y13" i="2"/>
  <c r="Y14" i="2"/>
  <c r="Y32" i="2"/>
  <c r="AL25" i="2"/>
  <c r="N3" i="2"/>
  <c r="Y4" i="2"/>
  <c r="Y36" i="2"/>
  <c r="AL32" i="2"/>
  <c r="Y31" i="2"/>
  <c r="T3" i="2"/>
  <c r="Y5" i="2"/>
  <c r="CG7" i="3" l="1"/>
  <c r="AT18" i="2"/>
  <c r="CG12" i="3"/>
  <c r="AT4" i="2"/>
  <c r="AT37" i="2"/>
  <c r="AT11" i="2"/>
  <c r="AT13" i="2"/>
  <c r="AU13" i="2"/>
  <c r="AV28" i="2"/>
  <c r="CH3" i="3"/>
  <c r="CG3" i="3"/>
  <c r="AT31" i="2"/>
  <c r="AT32" i="2"/>
  <c r="AT33" i="2"/>
  <c r="AT25" i="2"/>
  <c r="AT14" i="2"/>
  <c r="CH5" i="3"/>
  <c r="AT15" i="2"/>
  <c r="CH11" i="3"/>
  <c r="CG11" i="3"/>
  <c r="AT6" i="2"/>
  <c r="AT28" i="2"/>
  <c r="AT30" i="2"/>
  <c r="AT5" i="2"/>
  <c r="AT27" i="2"/>
  <c r="AT16" i="2"/>
  <c r="AT9" i="2"/>
  <c r="AT21" i="2"/>
  <c r="CH10" i="3"/>
  <c r="CG10" i="3"/>
  <c r="AT35" i="2"/>
  <c r="AT24" i="2"/>
  <c r="AT8" i="2"/>
  <c r="AT34" i="2"/>
  <c r="AT20" i="2"/>
  <c r="AT26" i="2"/>
  <c r="AT17" i="2"/>
  <c r="AT19" i="2"/>
  <c r="AT10" i="2"/>
  <c r="AU23" i="2"/>
  <c r="AV23" i="2"/>
  <c r="AT23" i="2"/>
  <c r="AT12" i="2"/>
  <c r="AT36" i="2"/>
  <c r="AT29" i="2"/>
  <c r="AT22" i="2"/>
  <c r="I3" i="2"/>
  <c r="AL3" i="2"/>
  <c r="Y3" i="2"/>
  <c r="AT7" i="2" l="1"/>
  <c r="AT3" i="2" s="1"/>
  <c r="AV5" i="2"/>
  <c r="AV13" i="2"/>
  <c r="G13" i="2" s="1"/>
  <c r="AV11" i="2"/>
  <c r="AU30" i="2"/>
  <c r="AU11" i="2"/>
  <c r="AU5" i="2"/>
  <c r="AU15" i="2"/>
  <c r="AU18" i="2"/>
  <c r="AV12" i="2"/>
  <c r="AU28" i="2"/>
  <c r="G28" i="2" s="1"/>
  <c r="AV25" i="2"/>
  <c r="AV33" i="2"/>
  <c r="AV15" i="2"/>
  <c r="AV18" i="2"/>
  <c r="AV29" i="2"/>
  <c r="AV16" i="2"/>
  <c r="AV37" i="2"/>
  <c r="AU14" i="2"/>
  <c r="AV31" i="2"/>
  <c r="AV6" i="2"/>
  <c r="AV14" i="2"/>
  <c r="AU19" i="2"/>
  <c r="AU6" i="2"/>
  <c r="AU33" i="2"/>
  <c r="AV9" i="2"/>
  <c r="AU32" i="2"/>
  <c r="AU24" i="2"/>
  <c r="AU12" i="2"/>
  <c r="AU29" i="2"/>
  <c r="AV8" i="2"/>
  <c r="AV32" i="2"/>
  <c r="AU37" i="2"/>
  <c r="AV24" i="2"/>
  <c r="AV30" i="2"/>
  <c r="AV19" i="2"/>
  <c r="AU8" i="2"/>
  <c r="AU16" i="2"/>
  <c r="AU31" i="2"/>
  <c r="AU17" i="2"/>
  <c r="AU25" i="2"/>
  <c r="AV21" i="2"/>
  <c r="AU27" i="2"/>
  <c r="AV27" i="2"/>
  <c r="AU35" i="2"/>
  <c r="AV35" i="2"/>
  <c r="AU21" i="2"/>
  <c r="AU34" i="2"/>
  <c r="AV34" i="2"/>
  <c r="AU20" i="2"/>
  <c r="AV20" i="2"/>
  <c r="AV26" i="2"/>
  <c r="AU26" i="2"/>
  <c r="AV17" i="2"/>
  <c r="AU10" i="2"/>
  <c r="AV10" i="2"/>
  <c r="G23" i="2"/>
  <c r="AV4" i="2"/>
  <c r="AU4" i="2"/>
  <c r="AV36" i="2"/>
  <c r="AU36" i="2"/>
  <c r="AU9" i="2"/>
  <c r="AV22" i="2"/>
  <c r="AU22" i="2"/>
  <c r="AV7" i="2"/>
  <c r="AU7" i="2"/>
  <c r="G30" i="2" l="1"/>
  <c r="G5" i="2"/>
  <c r="G11" i="2"/>
  <c r="G15" i="2"/>
  <c r="G33" i="2"/>
  <c r="G25" i="2"/>
  <c r="G12" i="2"/>
  <c r="G29" i="2"/>
  <c r="G18" i="2"/>
  <c r="G14" i="2"/>
  <c r="G37" i="2"/>
  <c r="G16" i="2"/>
  <c r="G6" i="2"/>
  <c r="G31" i="2"/>
  <c r="G19" i="2"/>
  <c r="G24" i="2"/>
  <c r="G32" i="2"/>
  <c r="G9" i="2"/>
  <c r="G8" i="2"/>
  <c r="G17" i="2"/>
  <c r="G21" i="2"/>
  <c r="G27" i="2"/>
  <c r="G35" i="2"/>
  <c r="G34" i="2"/>
  <c r="G20" i="2"/>
  <c r="G26" i="2"/>
  <c r="G10" i="2"/>
  <c r="G4" i="2"/>
  <c r="G36" i="2"/>
  <c r="G22" i="2"/>
  <c r="G7"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Anonymous</author>
  </authors>
  <commentList>
    <comment ref="B3" authorId="0" shapeId="0" xr:uid="{00000000-0006-0000-0000-000001000000}">
      <text>
        <r>
          <rPr>
            <sz val="11"/>
            <rFont val="Calibri"/>
            <family val="2"/>
            <charset val="238"/>
          </rPr>
          <t>{$form.identifier}</t>
        </r>
      </text>
    </comment>
    <comment ref="B4" authorId="0" shapeId="0" xr:uid="{00000000-0006-0000-0000-000002000000}">
      <text>
        <r>
          <rPr>
            <sz val="11"/>
            <rFont val="Calibri"/>
            <family val="2"/>
            <charset val="238"/>
          </rPr>
          <t>{$form.name}</t>
        </r>
      </text>
    </comment>
    <comment ref="B5" authorId="0" shapeId="0" xr:uid="{00000000-0006-0000-0000-000003000000}">
      <text>
        <r>
          <rPr>
            <sz val="11"/>
            <rFont val="Calibri"/>
            <family val="2"/>
            <charset val="238"/>
          </rPr>
          <t>{$form.frequency}</t>
        </r>
      </text>
    </comment>
    <comment ref="B6" authorId="0" shapeId="0" xr:uid="{00000000-0006-0000-0000-000004000000}">
      <text>
        <r>
          <rPr>
            <sz val="11"/>
            <rFont val="Calibri"/>
            <family val="2"/>
            <charset val="238"/>
          </rPr>
          <t>{$session.period}</t>
        </r>
      </text>
    </comment>
    <comment ref="B7" authorId="0" shapeId="0" xr:uid="{00000000-0006-0000-0000-000005000000}">
      <text>
        <r>
          <rPr>
            <sz val="11"/>
            <rFont val="Calibri"/>
            <family val="2"/>
            <charset val="238"/>
          </rPr>
          <t>StartYear</t>
        </r>
      </text>
    </comment>
    <comment ref="B8" authorId="0" shapeId="0" xr:uid="{00000000-0006-0000-0000-000006000000}">
      <text>
        <r>
          <rPr>
            <sz val="11"/>
            <rFont val="Calibri"/>
            <family val="2"/>
            <charset val="238"/>
          </rPr>
          <t>EndYear</t>
        </r>
      </text>
    </comment>
    <comment ref="B9" authorId="0" shapeId="0" xr:uid="{00000000-0006-0000-0000-000008000000}">
      <text>
        <r>
          <rPr>
            <sz val="11"/>
            <rFont val="Calibri"/>
            <family val="2"/>
            <charset val="238"/>
          </rPr>
          <t>{$dataentry.duedate}</t>
        </r>
      </text>
    </comment>
    <comment ref="B13" authorId="0" shapeId="0" xr:uid="{00000000-0006-0000-0000-000009000000}">
      <text>
        <r>
          <rPr>
            <sz val="11"/>
            <rFont val="Calibri"/>
            <family val="2"/>
            <charset val="238"/>
          </rPr>
          <t>{$environment.orgname}</t>
        </r>
      </text>
    </comment>
    <comment ref="B14" authorId="0" shapeId="0" xr:uid="{00000000-0006-0000-0000-00000A000000}">
      <text>
        <r>
          <rPr>
            <sz val="11"/>
            <rFont val="Calibri"/>
            <family val="2"/>
            <charset val="238"/>
          </rPr>
          <t>{$environment.orgaddress}</t>
        </r>
      </text>
    </comment>
    <comment ref="B15" authorId="0" shapeId="0" xr:uid="{00000000-0006-0000-0000-00000C000000}">
      <text>
        <r>
          <rPr>
            <sz val="11"/>
            <rFont val="Calibri"/>
            <family val="2"/>
            <charset val="238"/>
          </rPr>
          <t>{$environment.orgcode}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Anonymous</author>
  </authors>
  <commentList>
    <comment ref="A4" authorId="0" shapeId="0" xr:uid="{8E37D888-5596-42EB-8D31-AEBC508ECC8F}">
      <text>
        <r>
          <rPr>
            <sz val="11"/>
            <rFont val="Calibri"/>
            <family val="2"/>
            <charset val="238"/>
          </rPr>
          <t>Osszesito:Osszesito_VKR_Sorszam</t>
        </r>
      </text>
    </comment>
    <comment ref="B4" authorId="0" shapeId="0" xr:uid="{00000000-0006-0000-0100-000004000000}">
      <text>
        <r>
          <rPr>
            <sz val="11"/>
            <rFont val="Calibri"/>
            <family val="2"/>
            <charset val="238"/>
          </rPr>
          <t>Osszesito:Osszesito_VKR_Nev</t>
        </r>
      </text>
    </comment>
    <comment ref="C4" authorId="0" shapeId="0" xr:uid="{00000000-0006-0000-0100-000003000000}">
      <text>
        <r>
          <rPr>
            <sz val="11"/>
            <rFont val="Calibri"/>
            <family val="2"/>
            <charset val="238"/>
          </rPr>
          <t>Osszesito:Osszesito_VKR_Kod</t>
        </r>
      </text>
    </comment>
    <comment ref="D4" authorId="0" shapeId="0" xr:uid="{00000000-0006-0000-0100-000005000000}">
      <text>
        <r>
          <rPr>
            <sz val="11"/>
            <rFont val="Calibri"/>
            <family val="2"/>
            <charset val="238"/>
          </rPr>
          <t>Osszesito:Osszesito_ISA</t>
        </r>
      </text>
    </comment>
    <comment ref="E4" authorId="0" shapeId="0" xr:uid="{00000000-0006-0000-0100-000006000000}">
      <text>
        <r>
          <rPr>
            <sz val="11"/>
            <rFont val="Calibri"/>
            <family val="2"/>
            <charset val="238"/>
          </rPr>
          <t>Osszesito:Osszesito_EllatasertFelelos</t>
        </r>
      </text>
    </comment>
    <comment ref="F4" authorId="0" shapeId="0" xr:uid="{00000000-0006-0000-0100-000007000000}">
      <text>
        <r>
          <rPr>
            <sz val="11"/>
            <rFont val="Calibri"/>
            <family val="2"/>
            <charset val="238"/>
          </rPr>
          <t>Osszesito:Osszesito_EllatasiTerulet</t>
        </r>
      </text>
    </comment>
    <comment ref="A5" authorId="0" shapeId="0" xr:uid="{00000000-0006-0000-0100-000007000000}">
      <text>
        <r>
          <rPr>
            <sz val="11"/>
            <rFont val="Calibri"/>
            <family val="2"/>
            <charset val="238"/>
          </rPr>
          <t>Osszesito:Osszesito_VKR_Sorszam</t>
        </r>
      </text>
    </comment>
    <comment ref="B5" authorId="0" shapeId="0" xr:uid="{00000000-0006-0000-0100-000008000000}">
      <text>
        <r>
          <rPr>
            <sz val="11"/>
            <rFont val="Calibri"/>
            <family val="2"/>
            <charset val="238"/>
          </rPr>
          <t>Osszesito:Osszesito_VKR_Nev</t>
        </r>
      </text>
    </comment>
    <comment ref="C5" authorId="0" shapeId="0" xr:uid="{00000000-0006-0000-0100-000009000000}">
      <text>
        <r>
          <rPr>
            <sz val="11"/>
            <rFont val="Calibri"/>
            <family val="2"/>
            <charset val="238"/>
          </rPr>
          <t>Osszesito:Osszesito_VKR_Kod</t>
        </r>
      </text>
    </comment>
    <comment ref="D5" authorId="0" shapeId="0" xr:uid="{00000000-0006-0000-0100-00000A000000}">
      <text>
        <r>
          <rPr>
            <sz val="11"/>
            <rFont val="Calibri"/>
            <family val="2"/>
            <charset val="238"/>
          </rPr>
          <t>Osszesito:Osszesito_ISA</t>
        </r>
      </text>
    </comment>
    <comment ref="E5" authorId="0" shapeId="0" xr:uid="{00000000-0006-0000-0100-00000B000000}">
      <text>
        <r>
          <rPr>
            <sz val="11"/>
            <rFont val="Calibri"/>
            <family val="2"/>
            <charset val="238"/>
          </rPr>
          <t>Osszesito:Osszesito_EllatasertFelelos</t>
        </r>
      </text>
    </comment>
    <comment ref="F5" authorId="0" shapeId="0" xr:uid="{00000000-0006-0000-0100-00000C000000}">
      <text>
        <r>
          <rPr>
            <sz val="11"/>
            <rFont val="Calibri"/>
            <family val="2"/>
            <charset val="238"/>
          </rPr>
          <t>Osszesito:Osszesito_EllatasiTerulet</t>
        </r>
      </text>
    </comment>
    <comment ref="A6" authorId="0" shapeId="0" xr:uid="{00000000-0006-0000-0100-00000D000000}">
      <text>
        <r>
          <rPr>
            <sz val="11"/>
            <rFont val="Calibri"/>
            <family val="2"/>
            <charset val="238"/>
          </rPr>
          <t>Osszesito:Osszesito_VKR_Sorszam</t>
        </r>
      </text>
    </comment>
    <comment ref="B6" authorId="0" shapeId="0" xr:uid="{00000000-0006-0000-0100-00000E000000}">
      <text>
        <r>
          <rPr>
            <sz val="11"/>
            <rFont val="Calibri"/>
            <family val="2"/>
            <charset val="238"/>
          </rPr>
          <t>Osszesito:Osszesito_VKR_Nev</t>
        </r>
      </text>
    </comment>
    <comment ref="C6" authorId="0" shapeId="0" xr:uid="{00000000-0006-0000-0100-00000F000000}">
      <text>
        <r>
          <rPr>
            <sz val="11"/>
            <rFont val="Calibri"/>
            <family val="2"/>
            <charset val="238"/>
          </rPr>
          <t>Osszesito:Osszesito_VKR_Kod</t>
        </r>
      </text>
    </comment>
    <comment ref="D6" authorId="0" shapeId="0" xr:uid="{00000000-0006-0000-0100-000010000000}">
      <text>
        <r>
          <rPr>
            <sz val="11"/>
            <rFont val="Calibri"/>
            <family val="2"/>
            <charset val="238"/>
          </rPr>
          <t>Osszesito:Osszesito_ISA</t>
        </r>
      </text>
    </comment>
    <comment ref="E6" authorId="0" shapeId="0" xr:uid="{00000000-0006-0000-0100-000011000000}">
      <text>
        <r>
          <rPr>
            <sz val="11"/>
            <rFont val="Calibri"/>
            <family val="2"/>
            <charset val="238"/>
          </rPr>
          <t>Osszesito:Osszesito_EllatasertFelelos</t>
        </r>
      </text>
    </comment>
    <comment ref="F6" authorId="0" shapeId="0" xr:uid="{00000000-0006-0000-0100-000012000000}">
      <text>
        <r>
          <rPr>
            <sz val="11"/>
            <rFont val="Calibri"/>
            <family val="2"/>
            <charset val="238"/>
          </rPr>
          <t>Osszesito:Osszesito_EllatasiTerulet</t>
        </r>
      </text>
    </comment>
    <comment ref="A7" authorId="0" shapeId="0" xr:uid="{00000000-0006-0000-0100-000013000000}">
      <text>
        <r>
          <rPr>
            <sz val="11"/>
            <rFont val="Calibri"/>
            <family val="2"/>
            <charset val="238"/>
          </rPr>
          <t>Osszesito:Osszesito_VKR_Sorszam</t>
        </r>
      </text>
    </comment>
    <comment ref="B7" authorId="0" shapeId="0" xr:uid="{00000000-0006-0000-0100-000014000000}">
      <text>
        <r>
          <rPr>
            <sz val="11"/>
            <rFont val="Calibri"/>
            <family val="2"/>
            <charset val="238"/>
          </rPr>
          <t>Osszesito:Osszesito_VKR_Nev</t>
        </r>
      </text>
    </comment>
    <comment ref="C7" authorId="0" shapeId="0" xr:uid="{00000000-0006-0000-0100-000015000000}">
      <text>
        <r>
          <rPr>
            <sz val="11"/>
            <rFont val="Calibri"/>
            <family val="2"/>
            <charset val="238"/>
          </rPr>
          <t>Osszesito:Osszesito_VKR_Kod</t>
        </r>
      </text>
    </comment>
    <comment ref="D7" authorId="0" shapeId="0" xr:uid="{00000000-0006-0000-0100-000016000000}">
      <text>
        <r>
          <rPr>
            <sz val="11"/>
            <rFont val="Calibri"/>
            <family val="2"/>
            <charset val="238"/>
          </rPr>
          <t>Osszesito:Osszesito_ISA</t>
        </r>
      </text>
    </comment>
    <comment ref="E7" authorId="0" shapeId="0" xr:uid="{00000000-0006-0000-0100-000017000000}">
      <text>
        <r>
          <rPr>
            <sz val="11"/>
            <rFont val="Calibri"/>
            <family val="2"/>
            <charset val="238"/>
          </rPr>
          <t>Osszesito:Osszesito_EllatasertFelelos</t>
        </r>
      </text>
    </comment>
    <comment ref="F7" authorId="0" shapeId="0" xr:uid="{00000000-0006-0000-0100-000018000000}">
      <text>
        <r>
          <rPr>
            <sz val="11"/>
            <rFont val="Calibri"/>
            <family val="2"/>
            <charset val="238"/>
          </rPr>
          <t>Osszesito:Osszesito_EllatasiTerulet</t>
        </r>
      </text>
    </comment>
    <comment ref="A8" authorId="0" shapeId="0" xr:uid="{00000000-0006-0000-0100-000019000000}">
      <text>
        <r>
          <rPr>
            <sz val="11"/>
            <rFont val="Calibri"/>
            <family val="2"/>
            <charset val="238"/>
          </rPr>
          <t>Osszesito:Osszesito_VKR_Sorszam</t>
        </r>
      </text>
    </comment>
    <comment ref="B8" authorId="0" shapeId="0" xr:uid="{00000000-0006-0000-0100-00001A000000}">
      <text>
        <r>
          <rPr>
            <sz val="11"/>
            <rFont val="Calibri"/>
            <family val="2"/>
            <charset val="238"/>
          </rPr>
          <t>Osszesito:Osszesito_VKR_Nev</t>
        </r>
      </text>
    </comment>
    <comment ref="C8" authorId="0" shapeId="0" xr:uid="{00000000-0006-0000-0100-00001B000000}">
      <text>
        <r>
          <rPr>
            <sz val="11"/>
            <rFont val="Calibri"/>
            <family val="2"/>
            <charset val="238"/>
          </rPr>
          <t>Osszesito:Osszesito_VKR_Kod</t>
        </r>
      </text>
    </comment>
    <comment ref="D8" authorId="0" shapeId="0" xr:uid="{00000000-0006-0000-0100-00001C000000}">
      <text>
        <r>
          <rPr>
            <sz val="11"/>
            <rFont val="Calibri"/>
            <family val="2"/>
            <charset val="238"/>
          </rPr>
          <t>Osszesito:Osszesito_ISA</t>
        </r>
      </text>
    </comment>
    <comment ref="E8" authorId="0" shapeId="0" xr:uid="{00000000-0006-0000-0100-00001D000000}">
      <text>
        <r>
          <rPr>
            <sz val="11"/>
            <rFont val="Calibri"/>
            <family val="2"/>
            <charset val="238"/>
          </rPr>
          <t>Osszesito:Osszesito_EllatasertFelelos</t>
        </r>
      </text>
    </comment>
    <comment ref="F8" authorId="0" shapeId="0" xr:uid="{00000000-0006-0000-0100-00001E000000}">
      <text>
        <r>
          <rPr>
            <sz val="11"/>
            <rFont val="Calibri"/>
            <family val="2"/>
            <charset val="238"/>
          </rPr>
          <t>Osszesito:Osszesito_EllatasiTerulet</t>
        </r>
      </text>
    </comment>
    <comment ref="A9" authorId="0" shapeId="0" xr:uid="{00000000-0006-0000-0100-00001F000000}">
      <text>
        <r>
          <rPr>
            <sz val="11"/>
            <rFont val="Calibri"/>
            <family val="2"/>
            <charset val="238"/>
          </rPr>
          <t>Osszesito:Osszesito_VKR_Sorszam</t>
        </r>
      </text>
    </comment>
    <comment ref="B9" authorId="0" shapeId="0" xr:uid="{00000000-0006-0000-0100-000020000000}">
      <text>
        <r>
          <rPr>
            <sz val="11"/>
            <rFont val="Calibri"/>
            <family val="2"/>
            <charset val="238"/>
          </rPr>
          <t>Osszesito:Osszesito_VKR_Nev</t>
        </r>
      </text>
    </comment>
    <comment ref="C9" authorId="0" shapeId="0" xr:uid="{00000000-0006-0000-0100-000021000000}">
      <text>
        <r>
          <rPr>
            <sz val="11"/>
            <rFont val="Calibri"/>
            <family val="2"/>
            <charset val="238"/>
          </rPr>
          <t>Osszesito:Osszesito_VKR_Kod</t>
        </r>
      </text>
    </comment>
    <comment ref="D9" authorId="0" shapeId="0" xr:uid="{00000000-0006-0000-0100-000022000000}">
      <text>
        <r>
          <rPr>
            <sz val="11"/>
            <rFont val="Calibri"/>
            <family val="2"/>
            <charset val="238"/>
          </rPr>
          <t>Osszesito:Osszesito_ISA</t>
        </r>
      </text>
    </comment>
    <comment ref="E9" authorId="0" shapeId="0" xr:uid="{00000000-0006-0000-0100-000023000000}">
      <text>
        <r>
          <rPr>
            <sz val="11"/>
            <rFont val="Calibri"/>
            <family val="2"/>
            <charset val="238"/>
          </rPr>
          <t>Osszesito:Osszesito_EllatasertFelelos</t>
        </r>
      </text>
    </comment>
    <comment ref="F9" authorId="0" shapeId="0" xr:uid="{00000000-0006-0000-0100-000024000000}">
      <text>
        <r>
          <rPr>
            <sz val="11"/>
            <rFont val="Calibri"/>
            <family val="2"/>
            <charset val="238"/>
          </rPr>
          <t>Osszesito:Osszesito_EllatasiTerulet</t>
        </r>
      </text>
    </comment>
    <comment ref="A10" authorId="0" shapeId="0" xr:uid="{00000000-0006-0000-0100-000025000000}">
      <text>
        <r>
          <rPr>
            <sz val="11"/>
            <rFont val="Calibri"/>
            <family val="2"/>
            <charset val="238"/>
          </rPr>
          <t>Osszesito:Osszesito_VKR_Sorszam</t>
        </r>
      </text>
    </comment>
    <comment ref="B10" authorId="0" shapeId="0" xr:uid="{00000000-0006-0000-0100-000026000000}">
      <text>
        <r>
          <rPr>
            <sz val="11"/>
            <rFont val="Calibri"/>
            <family val="2"/>
            <charset val="238"/>
          </rPr>
          <t>Osszesito:Osszesito_VKR_Nev</t>
        </r>
      </text>
    </comment>
    <comment ref="C10" authorId="0" shapeId="0" xr:uid="{00000000-0006-0000-0100-000027000000}">
      <text>
        <r>
          <rPr>
            <sz val="11"/>
            <rFont val="Calibri"/>
            <family val="2"/>
            <charset val="238"/>
          </rPr>
          <t>Osszesito:Osszesito_VKR_Kod</t>
        </r>
      </text>
    </comment>
    <comment ref="D10" authorId="0" shapeId="0" xr:uid="{00000000-0006-0000-0100-000028000000}">
      <text>
        <r>
          <rPr>
            <sz val="11"/>
            <rFont val="Calibri"/>
            <family val="2"/>
            <charset val="238"/>
          </rPr>
          <t>Osszesito:Osszesito_ISA</t>
        </r>
      </text>
    </comment>
    <comment ref="E10" authorId="0" shapeId="0" xr:uid="{00000000-0006-0000-0100-000029000000}">
      <text>
        <r>
          <rPr>
            <sz val="11"/>
            <rFont val="Calibri"/>
            <family val="2"/>
            <charset val="238"/>
          </rPr>
          <t>Osszesito:Osszesito_EllatasertFelelos</t>
        </r>
      </text>
    </comment>
    <comment ref="F10" authorId="0" shapeId="0" xr:uid="{00000000-0006-0000-0100-00002A000000}">
      <text>
        <r>
          <rPr>
            <sz val="11"/>
            <rFont val="Calibri"/>
            <family val="2"/>
            <charset val="238"/>
          </rPr>
          <t>Osszesito:Osszesito_EllatasiTerulet</t>
        </r>
      </text>
    </comment>
    <comment ref="A11" authorId="0" shapeId="0" xr:uid="{00000000-0006-0000-0100-00002B000000}">
      <text>
        <r>
          <rPr>
            <sz val="11"/>
            <rFont val="Calibri"/>
            <family val="2"/>
            <charset val="238"/>
          </rPr>
          <t>Osszesito:Osszesito_VKR_Sorszam</t>
        </r>
      </text>
    </comment>
    <comment ref="B11" authorId="0" shapeId="0" xr:uid="{00000000-0006-0000-0100-00002C000000}">
      <text>
        <r>
          <rPr>
            <sz val="11"/>
            <rFont val="Calibri"/>
            <family val="2"/>
            <charset val="238"/>
          </rPr>
          <t>Osszesito:Osszesito_VKR_Nev</t>
        </r>
      </text>
    </comment>
    <comment ref="C11" authorId="0" shapeId="0" xr:uid="{00000000-0006-0000-0100-00002D000000}">
      <text>
        <r>
          <rPr>
            <sz val="11"/>
            <rFont val="Calibri"/>
            <family val="2"/>
            <charset val="238"/>
          </rPr>
          <t>Osszesito:Osszesito_VKR_Kod</t>
        </r>
      </text>
    </comment>
    <comment ref="D11" authorId="0" shapeId="0" xr:uid="{00000000-0006-0000-0100-00002E000000}">
      <text>
        <r>
          <rPr>
            <sz val="11"/>
            <rFont val="Calibri"/>
            <family val="2"/>
            <charset val="238"/>
          </rPr>
          <t>Osszesito:Osszesito_ISA</t>
        </r>
      </text>
    </comment>
    <comment ref="E11" authorId="0" shapeId="0" xr:uid="{00000000-0006-0000-0100-00002F000000}">
      <text>
        <r>
          <rPr>
            <sz val="11"/>
            <rFont val="Calibri"/>
            <family val="2"/>
            <charset val="238"/>
          </rPr>
          <t>Osszesito:Osszesito_EllatasertFelelos</t>
        </r>
      </text>
    </comment>
    <comment ref="F11" authorId="0" shapeId="0" xr:uid="{00000000-0006-0000-0100-000030000000}">
      <text>
        <r>
          <rPr>
            <sz val="11"/>
            <rFont val="Calibri"/>
            <family val="2"/>
            <charset val="238"/>
          </rPr>
          <t>Osszesito:Osszesito_EllatasiTerulet</t>
        </r>
      </text>
    </comment>
    <comment ref="A12" authorId="0" shapeId="0" xr:uid="{00000000-0006-0000-0100-000031000000}">
      <text>
        <r>
          <rPr>
            <sz val="11"/>
            <rFont val="Calibri"/>
            <family val="2"/>
            <charset val="238"/>
          </rPr>
          <t>Osszesito:Osszesito_VKR_Sorszam</t>
        </r>
      </text>
    </comment>
    <comment ref="B12" authorId="0" shapeId="0" xr:uid="{00000000-0006-0000-0100-000032000000}">
      <text>
        <r>
          <rPr>
            <sz val="11"/>
            <rFont val="Calibri"/>
            <family val="2"/>
            <charset val="238"/>
          </rPr>
          <t>Osszesito:Osszesito_VKR_Nev</t>
        </r>
      </text>
    </comment>
    <comment ref="C12" authorId="0" shapeId="0" xr:uid="{00000000-0006-0000-0100-000033000000}">
      <text>
        <r>
          <rPr>
            <sz val="11"/>
            <rFont val="Calibri"/>
            <family val="2"/>
            <charset val="238"/>
          </rPr>
          <t>Osszesito:Osszesito_VKR_Kod</t>
        </r>
      </text>
    </comment>
    <comment ref="D12" authorId="0" shapeId="0" xr:uid="{00000000-0006-0000-0100-000034000000}">
      <text>
        <r>
          <rPr>
            <sz val="11"/>
            <rFont val="Calibri"/>
            <family val="2"/>
            <charset val="238"/>
          </rPr>
          <t>Osszesito:Osszesito_ISA</t>
        </r>
      </text>
    </comment>
    <comment ref="E12" authorId="0" shapeId="0" xr:uid="{00000000-0006-0000-0100-000035000000}">
      <text>
        <r>
          <rPr>
            <sz val="11"/>
            <rFont val="Calibri"/>
            <family val="2"/>
            <charset val="238"/>
          </rPr>
          <t>Osszesito:Osszesito_EllatasertFelelos</t>
        </r>
      </text>
    </comment>
    <comment ref="F12" authorId="0" shapeId="0" xr:uid="{00000000-0006-0000-0100-000036000000}">
      <text>
        <r>
          <rPr>
            <sz val="11"/>
            <rFont val="Calibri"/>
            <family val="2"/>
            <charset val="238"/>
          </rPr>
          <t>Osszesito:Osszesito_EllatasiTerulet</t>
        </r>
      </text>
    </comment>
    <comment ref="A13" authorId="0" shapeId="0" xr:uid="{00000000-0006-0000-0100-000037000000}">
      <text>
        <r>
          <rPr>
            <sz val="11"/>
            <rFont val="Calibri"/>
            <family val="2"/>
            <charset val="238"/>
          </rPr>
          <t>Osszesito:Osszesito_VKR_Sorszam</t>
        </r>
      </text>
    </comment>
    <comment ref="B13" authorId="0" shapeId="0" xr:uid="{00000000-0006-0000-0100-000038000000}">
      <text>
        <r>
          <rPr>
            <sz val="11"/>
            <rFont val="Calibri"/>
            <family val="2"/>
            <charset val="238"/>
          </rPr>
          <t>Osszesito:Osszesito_VKR_Nev</t>
        </r>
      </text>
    </comment>
    <comment ref="C13" authorId="0" shapeId="0" xr:uid="{00000000-0006-0000-0100-000039000000}">
      <text>
        <r>
          <rPr>
            <sz val="11"/>
            <rFont val="Calibri"/>
            <family val="2"/>
            <charset val="238"/>
          </rPr>
          <t>Osszesito:Osszesito_VKR_Kod</t>
        </r>
      </text>
    </comment>
    <comment ref="D13" authorId="0" shapeId="0" xr:uid="{00000000-0006-0000-0100-00003A000000}">
      <text>
        <r>
          <rPr>
            <sz val="11"/>
            <rFont val="Calibri"/>
            <family val="2"/>
            <charset val="238"/>
          </rPr>
          <t>Osszesito:Osszesito_ISA</t>
        </r>
      </text>
    </comment>
    <comment ref="E13" authorId="0" shapeId="0" xr:uid="{00000000-0006-0000-0100-00003B000000}">
      <text>
        <r>
          <rPr>
            <sz val="11"/>
            <rFont val="Calibri"/>
            <family val="2"/>
            <charset val="238"/>
          </rPr>
          <t>Osszesito:Osszesito_EllatasertFelelos</t>
        </r>
      </text>
    </comment>
    <comment ref="F13" authorId="0" shapeId="0" xr:uid="{00000000-0006-0000-0100-00003C000000}">
      <text>
        <r>
          <rPr>
            <sz val="11"/>
            <rFont val="Calibri"/>
            <family val="2"/>
            <charset val="238"/>
          </rPr>
          <t>Osszesito:Osszesito_EllatasiTerulet</t>
        </r>
      </text>
    </comment>
    <comment ref="A14" authorId="0" shapeId="0" xr:uid="{00000000-0006-0000-0100-00003D000000}">
      <text>
        <r>
          <rPr>
            <sz val="11"/>
            <rFont val="Calibri"/>
            <family val="2"/>
            <charset val="238"/>
          </rPr>
          <t>Osszesito:Osszesito_VKR_Sorszam</t>
        </r>
      </text>
    </comment>
    <comment ref="B14" authorId="0" shapeId="0" xr:uid="{00000000-0006-0000-0100-00003E000000}">
      <text>
        <r>
          <rPr>
            <sz val="11"/>
            <rFont val="Calibri"/>
            <family val="2"/>
            <charset val="238"/>
          </rPr>
          <t>Osszesito:Osszesito_VKR_Nev</t>
        </r>
      </text>
    </comment>
    <comment ref="C14" authorId="0" shapeId="0" xr:uid="{00000000-0006-0000-0100-00003F000000}">
      <text>
        <r>
          <rPr>
            <sz val="11"/>
            <rFont val="Calibri"/>
            <family val="2"/>
            <charset val="238"/>
          </rPr>
          <t>Osszesito:Osszesito_VKR_Kod</t>
        </r>
      </text>
    </comment>
    <comment ref="D14" authorId="0" shapeId="0" xr:uid="{00000000-0006-0000-0100-000040000000}">
      <text>
        <r>
          <rPr>
            <sz val="11"/>
            <rFont val="Calibri"/>
            <family val="2"/>
            <charset val="238"/>
          </rPr>
          <t>Osszesito:Osszesito_ISA</t>
        </r>
      </text>
    </comment>
    <comment ref="E14" authorId="0" shapeId="0" xr:uid="{00000000-0006-0000-0100-000041000000}">
      <text>
        <r>
          <rPr>
            <sz val="11"/>
            <rFont val="Calibri"/>
            <family val="2"/>
            <charset val="238"/>
          </rPr>
          <t>Osszesito:Osszesito_EllatasertFelelos</t>
        </r>
      </text>
    </comment>
    <comment ref="F14" authorId="0" shapeId="0" xr:uid="{00000000-0006-0000-0100-000042000000}">
      <text>
        <r>
          <rPr>
            <sz val="11"/>
            <rFont val="Calibri"/>
            <family val="2"/>
            <charset val="238"/>
          </rPr>
          <t>Osszesito:Osszesito_EllatasiTerulet</t>
        </r>
      </text>
    </comment>
    <comment ref="A15" authorId="0" shapeId="0" xr:uid="{00000000-0006-0000-0100-000043000000}">
      <text>
        <r>
          <rPr>
            <sz val="11"/>
            <rFont val="Calibri"/>
            <family val="2"/>
            <charset val="238"/>
          </rPr>
          <t>Osszesito:Osszesito_VKR_Sorszam</t>
        </r>
      </text>
    </comment>
    <comment ref="B15" authorId="0" shapeId="0" xr:uid="{00000000-0006-0000-0100-000044000000}">
      <text>
        <r>
          <rPr>
            <sz val="11"/>
            <rFont val="Calibri"/>
            <family val="2"/>
            <charset val="238"/>
          </rPr>
          <t>Osszesito:Osszesito_VKR_Nev</t>
        </r>
      </text>
    </comment>
    <comment ref="C15" authorId="0" shapeId="0" xr:uid="{00000000-0006-0000-0100-000045000000}">
      <text>
        <r>
          <rPr>
            <sz val="11"/>
            <rFont val="Calibri"/>
            <family val="2"/>
            <charset val="238"/>
          </rPr>
          <t>Osszesito:Osszesito_VKR_Kod</t>
        </r>
      </text>
    </comment>
    <comment ref="D15" authorId="0" shapeId="0" xr:uid="{00000000-0006-0000-0100-000046000000}">
      <text>
        <r>
          <rPr>
            <sz val="11"/>
            <rFont val="Calibri"/>
            <family val="2"/>
            <charset val="238"/>
          </rPr>
          <t>Osszesito:Osszesito_ISA</t>
        </r>
      </text>
    </comment>
    <comment ref="E15" authorId="0" shapeId="0" xr:uid="{00000000-0006-0000-0100-000047000000}">
      <text>
        <r>
          <rPr>
            <sz val="11"/>
            <rFont val="Calibri"/>
            <family val="2"/>
            <charset val="238"/>
          </rPr>
          <t>Osszesito:Osszesito_EllatasertFelelos</t>
        </r>
      </text>
    </comment>
    <comment ref="F15" authorId="0" shapeId="0" xr:uid="{00000000-0006-0000-0100-000048000000}">
      <text>
        <r>
          <rPr>
            <sz val="11"/>
            <rFont val="Calibri"/>
            <family val="2"/>
            <charset val="238"/>
          </rPr>
          <t>Osszesito:Osszesito_EllatasiTerulet</t>
        </r>
      </text>
    </comment>
    <comment ref="A16" authorId="0" shapeId="0" xr:uid="{00000000-0006-0000-0100-000049000000}">
      <text>
        <r>
          <rPr>
            <sz val="11"/>
            <rFont val="Calibri"/>
            <family val="2"/>
            <charset val="238"/>
          </rPr>
          <t>Osszesito:Osszesito_VKR_Sorszam</t>
        </r>
      </text>
    </comment>
    <comment ref="B16" authorId="0" shapeId="0" xr:uid="{00000000-0006-0000-0100-00004A000000}">
      <text>
        <r>
          <rPr>
            <sz val="11"/>
            <rFont val="Calibri"/>
            <family val="2"/>
            <charset val="238"/>
          </rPr>
          <t>Osszesito:Osszesito_VKR_Nev</t>
        </r>
      </text>
    </comment>
    <comment ref="C16" authorId="0" shapeId="0" xr:uid="{00000000-0006-0000-0100-00004B000000}">
      <text>
        <r>
          <rPr>
            <sz val="11"/>
            <rFont val="Calibri"/>
            <family val="2"/>
            <charset val="238"/>
          </rPr>
          <t>Osszesito:Osszesito_VKR_Kod</t>
        </r>
      </text>
    </comment>
    <comment ref="D16" authorId="0" shapeId="0" xr:uid="{00000000-0006-0000-0100-00004C000000}">
      <text>
        <r>
          <rPr>
            <sz val="11"/>
            <rFont val="Calibri"/>
            <family val="2"/>
            <charset val="238"/>
          </rPr>
          <t>Osszesito:Osszesito_ISA</t>
        </r>
      </text>
    </comment>
    <comment ref="E16" authorId="0" shapeId="0" xr:uid="{00000000-0006-0000-0100-00004D000000}">
      <text>
        <r>
          <rPr>
            <sz val="11"/>
            <rFont val="Calibri"/>
            <family val="2"/>
            <charset val="238"/>
          </rPr>
          <t>Osszesito:Osszesito_EllatasertFelelos</t>
        </r>
      </text>
    </comment>
    <comment ref="F16" authorId="0" shapeId="0" xr:uid="{00000000-0006-0000-0100-00004E000000}">
      <text>
        <r>
          <rPr>
            <sz val="11"/>
            <rFont val="Calibri"/>
            <family val="2"/>
            <charset val="238"/>
          </rPr>
          <t>Osszesito:Osszesito_EllatasiTerulet</t>
        </r>
      </text>
    </comment>
    <comment ref="A17" authorId="0" shapeId="0" xr:uid="{00000000-0006-0000-0100-00004F000000}">
      <text>
        <r>
          <rPr>
            <sz val="11"/>
            <rFont val="Calibri"/>
            <family val="2"/>
            <charset val="238"/>
          </rPr>
          <t>Osszesito:Osszesito_VKR_Sorszam</t>
        </r>
      </text>
    </comment>
    <comment ref="B17" authorId="0" shapeId="0" xr:uid="{00000000-0006-0000-0100-000050000000}">
      <text>
        <r>
          <rPr>
            <sz val="11"/>
            <rFont val="Calibri"/>
            <family val="2"/>
            <charset val="238"/>
          </rPr>
          <t>Osszesito:Osszesito_VKR_Nev</t>
        </r>
      </text>
    </comment>
    <comment ref="C17" authorId="0" shapeId="0" xr:uid="{00000000-0006-0000-0100-000051000000}">
      <text>
        <r>
          <rPr>
            <sz val="11"/>
            <rFont val="Calibri"/>
            <family val="2"/>
            <charset val="238"/>
          </rPr>
          <t>Osszesito:Osszesito_VKR_Kod</t>
        </r>
      </text>
    </comment>
    <comment ref="D17" authorId="0" shapeId="0" xr:uid="{00000000-0006-0000-0100-000052000000}">
      <text>
        <r>
          <rPr>
            <sz val="11"/>
            <rFont val="Calibri"/>
            <family val="2"/>
            <charset val="238"/>
          </rPr>
          <t>Osszesito:Osszesito_ISA</t>
        </r>
      </text>
    </comment>
    <comment ref="E17" authorId="0" shapeId="0" xr:uid="{00000000-0006-0000-0100-000053000000}">
      <text>
        <r>
          <rPr>
            <sz val="11"/>
            <rFont val="Calibri"/>
            <family val="2"/>
            <charset val="238"/>
          </rPr>
          <t>Osszesito:Osszesito_EllatasertFelelos</t>
        </r>
      </text>
    </comment>
    <comment ref="F17" authorId="0" shapeId="0" xr:uid="{00000000-0006-0000-0100-000054000000}">
      <text>
        <r>
          <rPr>
            <sz val="11"/>
            <rFont val="Calibri"/>
            <family val="2"/>
            <charset val="238"/>
          </rPr>
          <t>Osszesito:Osszesito_EllatasiTerulet</t>
        </r>
      </text>
    </comment>
    <comment ref="A18" authorId="0" shapeId="0" xr:uid="{00000000-0006-0000-0100-000055000000}">
      <text>
        <r>
          <rPr>
            <sz val="11"/>
            <rFont val="Calibri"/>
            <family val="2"/>
            <charset val="238"/>
          </rPr>
          <t>Osszesito:Osszesito_VKR_Sorszam</t>
        </r>
      </text>
    </comment>
    <comment ref="B18" authorId="0" shapeId="0" xr:uid="{00000000-0006-0000-0100-000056000000}">
      <text>
        <r>
          <rPr>
            <sz val="11"/>
            <rFont val="Calibri"/>
            <family val="2"/>
            <charset val="238"/>
          </rPr>
          <t>Osszesito:Osszesito_VKR_Nev</t>
        </r>
      </text>
    </comment>
    <comment ref="C18" authorId="0" shapeId="0" xr:uid="{00000000-0006-0000-0100-000057000000}">
      <text>
        <r>
          <rPr>
            <sz val="11"/>
            <rFont val="Calibri"/>
            <family val="2"/>
            <charset val="238"/>
          </rPr>
          <t>Osszesito:Osszesito_VKR_Kod</t>
        </r>
      </text>
    </comment>
    <comment ref="D18" authorId="0" shapeId="0" xr:uid="{00000000-0006-0000-0100-000058000000}">
      <text>
        <r>
          <rPr>
            <sz val="11"/>
            <rFont val="Calibri"/>
            <family val="2"/>
            <charset val="238"/>
          </rPr>
          <t>Osszesito:Osszesito_ISA</t>
        </r>
      </text>
    </comment>
    <comment ref="E18" authorId="0" shapeId="0" xr:uid="{00000000-0006-0000-0100-000059000000}">
      <text>
        <r>
          <rPr>
            <sz val="11"/>
            <rFont val="Calibri"/>
            <family val="2"/>
            <charset val="238"/>
          </rPr>
          <t>Osszesito:Osszesito_EllatasertFelelos</t>
        </r>
      </text>
    </comment>
    <comment ref="F18" authorId="0" shapeId="0" xr:uid="{00000000-0006-0000-0100-00005A000000}">
      <text>
        <r>
          <rPr>
            <sz val="11"/>
            <rFont val="Calibri"/>
            <family val="2"/>
            <charset val="238"/>
          </rPr>
          <t>Osszesito:Osszesito_EllatasiTerulet</t>
        </r>
      </text>
    </comment>
    <comment ref="A19" authorId="0" shapeId="0" xr:uid="{00000000-0006-0000-0100-00005B000000}">
      <text>
        <r>
          <rPr>
            <sz val="11"/>
            <rFont val="Calibri"/>
            <family val="2"/>
            <charset val="238"/>
          </rPr>
          <t>Osszesito:Osszesito_VKR_Sorszam</t>
        </r>
      </text>
    </comment>
    <comment ref="B19" authorId="0" shapeId="0" xr:uid="{00000000-0006-0000-0100-00005C000000}">
      <text>
        <r>
          <rPr>
            <sz val="11"/>
            <rFont val="Calibri"/>
            <family val="2"/>
            <charset val="238"/>
          </rPr>
          <t>Osszesito:Osszesito_VKR_Nev</t>
        </r>
      </text>
    </comment>
    <comment ref="C19" authorId="0" shapeId="0" xr:uid="{00000000-0006-0000-0100-00005D000000}">
      <text>
        <r>
          <rPr>
            <sz val="11"/>
            <rFont val="Calibri"/>
            <family val="2"/>
            <charset val="238"/>
          </rPr>
          <t>Osszesito:Osszesito_VKR_Kod</t>
        </r>
      </text>
    </comment>
    <comment ref="D19" authorId="0" shapeId="0" xr:uid="{00000000-0006-0000-0100-00005E000000}">
      <text>
        <r>
          <rPr>
            <sz val="11"/>
            <rFont val="Calibri"/>
            <family val="2"/>
            <charset val="238"/>
          </rPr>
          <t>Osszesito:Osszesito_ISA</t>
        </r>
      </text>
    </comment>
    <comment ref="E19" authorId="0" shapeId="0" xr:uid="{00000000-0006-0000-0100-00005F000000}">
      <text>
        <r>
          <rPr>
            <sz val="11"/>
            <rFont val="Calibri"/>
            <family val="2"/>
            <charset val="238"/>
          </rPr>
          <t>Osszesito:Osszesito_EllatasertFelelos</t>
        </r>
      </text>
    </comment>
    <comment ref="F19" authorId="0" shapeId="0" xr:uid="{00000000-0006-0000-0100-000060000000}">
      <text>
        <r>
          <rPr>
            <sz val="11"/>
            <rFont val="Calibri"/>
            <family val="2"/>
            <charset val="238"/>
          </rPr>
          <t>Osszesito:Osszesito_EllatasiTerulet</t>
        </r>
      </text>
    </comment>
    <comment ref="A20" authorId="0" shapeId="0" xr:uid="{00000000-0006-0000-0100-000061000000}">
      <text>
        <r>
          <rPr>
            <sz val="11"/>
            <rFont val="Calibri"/>
            <family val="2"/>
            <charset val="238"/>
          </rPr>
          <t>Osszesito:Osszesito_VKR_Sorszam</t>
        </r>
      </text>
    </comment>
    <comment ref="B20" authorId="0" shapeId="0" xr:uid="{00000000-0006-0000-0100-000062000000}">
      <text>
        <r>
          <rPr>
            <sz val="11"/>
            <rFont val="Calibri"/>
            <family val="2"/>
            <charset val="238"/>
          </rPr>
          <t>Osszesito:Osszesito_VKR_Nev</t>
        </r>
      </text>
    </comment>
    <comment ref="C20" authorId="0" shapeId="0" xr:uid="{00000000-0006-0000-0100-000063000000}">
      <text>
        <r>
          <rPr>
            <sz val="11"/>
            <rFont val="Calibri"/>
            <family val="2"/>
            <charset val="238"/>
          </rPr>
          <t>Osszesito:Osszesito_VKR_Kod</t>
        </r>
      </text>
    </comment>
    <comment ref="D20" authorId="0" shapeId="0" xr:uid="{00000000-0006-0000-0100-000064000000}">
      <text>
        <r>
          <rPr>
            <sz val="11"/>
            <rFont val="Calibri"/>
            <family val="2"/>
            <charset val="238"/>
          </rPr>
          <t>Osszesito:Osszesito_ISA</t>
        </r>
      </text>
    </comment>
    <comment ref="E20" authorId="0" shapeId="0" xr:uid="{00000000-0006-0000-0100-000065000000}">
      <text>
        <r>
          <rPr>
            <sz val="11"/>
            <rFont val="Calibri"/>
            <family val="2"/>
            <charset val="238"/>
          </rPr>
          <t>Osszesito:Osszesito_EllatasertFelelos</t>
        </r>
      </text>
    </comment>
    <comment ref="F20" authorId="0" shapeId="0" xr:uid="{00000000-0006-0000-0100-000066000000}">
      <text>
        <r>
          <rPr>
            <sz val="11"/>
            <rFont val="Calibri"/>
            <family val="2"/>
            <charset val="238"/>
          </rPr>
          <t>Osszesito:Osszesito_EllatasiTerulet</t>
        </r>
      </text>
    </comment>
    <comment ref="A21" authorId="0" shapeId="0" xr:uid="{00000000-0006-0000-0100-000067000000}">
      <text>
        <r>
          <rPr>
            <sz val="11"/>
            <rFont val="Calibri"/>
            <family val="2"/>
            <charset val="238"/>
          </rPr>
          <t>Osszesito:Osszesito_VKR_Sorszam</t>
        </r>
      </text>
    </comment>
    <comment ref="B21" authorId="0" shapeId="0" xr:uid="{00000000-0006-0000-0100-000068000000}">
      <text>
        <r>
          <rPr>
            <sz val="11"/>
            <rFont val="Calibri"/>
            <family val="2"/>
            <charset val="238"/>
          </rPr>
          <t>Osszesito:Osszesito_VKR_Nev</t>
        </r>
      </text>
    </comment>
    <comment ref="C21" authorId="0" shapeId="0" xr:uid="{00000000-0006-0000-0100-000069000000}">
      <text>
        <r>
          <rPr>
            <sz val="11"/>
            <rFont val="Calibri"/>
            <family val="2"/>
            <charset val="238"/>
          </rPr>
          <t>Osszesito:Osszesito_VKR_Kod</t>
        </r>
      </text>
    </comment>
    <comment ref="D21" authorId="0" shapeId="0" xr:uid="{00000000-0006-0000-0100-00006A000000}">
      <text>
        <r>
          <rPr>
            <sz val="11"/>
            <rFont val="Calibri"/>
            <family val="2"/>
            <charset val="238"/>
          </rPr>
          <t>Osszesito:Osszesito_ISA</t>
        </r>
      </text>
    </comment>
    <comment ref="E21" authorId="0" shapeId="0" xr:uid="{00000000-0006-0000-0100-00006B000000}">
      <text>
        <r>
          <rPr>
            <sz val="11"/>
            <rFont val="Calibri"/>
            <family val="2"/>
            <charset val="238"/>
          </rPr>
          <t>Osszesito:Osszesito_EllatasertFelelos</t>
        </r>
      </text>
    </comment>
    <comment ref="F21" authorId="0" shapeId="0" xr:uid="{00000000-0006-0000-0100-00006C000000}">
      <text>
        <r>
          <rPr>
            <sz val="11"/>
            <rFont val="Calibri"/>
            <family val="2"/>
            <charset val="238"/>
          </rPr>
          <t>Osszesito:Osszesito_EllatasiTerulet</t>
        </r>
      </text>
    </comment>
    <comment ref="A22" authorId="0" shapeId="0" xr:uid="{00000000-0006-0000-0100-00006D000000}">
      <text>
        <r>
          <rPr>
            <sz val="11"/>
            <rFont val="Calibri"/>
            <family val="2"/>
            <charset val="238"/>
          </rPr>
          <t>Osszesito:Osszesito_VKR_Sorszam</t>
        </r>
      </text>
    </comment>
    <comment ref="B22" authorId="0" shapeId="0" xr:uid="{00000000-0006-0000-0100-00006E000000}">
      <text>
        <r>
          <rPr>
            <sz val="11"/>
            <rFont val="Calibri"/>
            <family val="2"/>
            <charset val="238"/>
          </rPr>
          <t>Osszesito:Osszesito_VKR_Nev</t>
        </r>
      </text>
    </comment>
    <comment ref="C22" authorId="0" shapeId="0" xr:uid="{00000000-0006-0000-0100-00006F000000}">
      <text>
        <r>
          <rPr>
            <sz val="11"/>
            <rFont val="Calibri"/>
            <family val="2"/>
            <charset val="238"/>
          </rPr>
          <t>Osszesito:Osszesito_VKR_Kod</t>
        </r>
      </text>
    </comment>
    <comment ref="D22" authorId="0" shapeId="0" xr:uid="{00000000-0006-0000-0100-000070000000}">
      <text>
        <r>
          <rPr>
            <sz val="11"/>
            <rFont val="Calibri"/>
            <family val="2"/>
            <charset val="238"/>
          </rPr>
          <t>Osszesito:Osszesito_ISA</t>
        </r>
      </text>
    </comment>
    <comment ref="E22" authorId="0" shapeId="0" xr:uid="{00000000-0006-0000-0100-000071000000}">
      <text>
        <r>
          <rPr>
            <sz val="11"/>
            <rFont val="Calibri"/>
            <family val="2"/>
            <charset val="238"/>
          </rPr>
          <t>Osszesito:Osszesito_EllatasertFelelos</t>
        </r>
      </text>
    </comment>
    <comment ref="F22" authorId="0" shapeId="0" xr:uid="{00000000-0006-0000-0100-000072000000}">
      <text>
        <r>
          <rPr>
            <sz val="11"/>
            <rFont val="Calibri"/>
            <family val="2"/>
            <charset val="238"/>
          </rPr>
          <t>Osszesito:Osszesito_EllatasiTerulet</t>
        </r>
      </text>
    </comment>
    <comment ref="A23" authorId="0" shapeId="0" xr:uid="{00000000-0006-0000-0100-000073000000}">
      <text>
        <r>
          <rPr>
            <sz val="11"/>
            <rFont val="Calibri"/>
            <family val="2"/>
            <charset val="238"/>
          </rPr>
          <t>Osszesito:Osszesito_VKR_Sorszam</t>
        </r>
      </text>
    </comment>
    <comment ref="B23" authorId="0" shapeId="0" xr:uid="{00000000-0006-0000-0100-000074000000}">
      <text>
        <r>
          <rPr>
            <sz val="11"/>
            <rFont val="Calibri"/>
            <family val="2"/>
            <charset val="238"/>
          </rPr>
          <t>Osszesito:Osszesito_VKR_Nev</t>
        </r>
      </text>
    </comment>
    <comment ref="C23" authorId="0" shapeId="0" xr:uid="{00000000-0006-0000-0100-000075000000}">
      <text>
        <r>
          <rPr>
            <sz val="11"/>
            <rFont val="Calibri"/>
            <family val="2"/>
            <charset val="238"/>
          </rPr>
          <t>Osszesito:Osszesito_VKR_Kod</t>
        </r>
      </text>
    </comment>
    <comment ref="D23" authorId="0" shapeId="0" xr:uid="{00000000-0006-0000-0100-000076000000}">
      <text>
        <r>
          <rPr>
            <sz val="11"/>
            <rFont val="Calibri"/>
            <family val="2"/>
            <charset val="238"/>
          </rPr>
          <t>Osszesito:Osszesito_ISA</t>
        </r>
      </text>
    </comment>
    <comment ref="E23" authorId="0" shapeId="0" xr:uid="{00000000-0006-0000-0100-000077000000}">
      <text>
        <r>
          <rPr>
            <sz val="11"/>
            <rFont val="Calibri"/>
            <family val="2"/>
            <charset val="238"/>
          </rPr>
          <t>Osszesito:Osszesito_EllatasertFelelos</t>
        </r>
      </text>
    </comment>
    <comment ref="F23" authorId="0" shapeId="0" xr:uid="{00000000-0006-0000-0100-000078000000}">
      <text>
        <r>
          <rPr>
            <sz val="11"/>
            <rFont val="Calibri"/>
            <family val="2"/>
            <charset val="238"/>
          </rPr>
          <t>Osszesito:Osszesito_EllatasiTerulet</t>
        </r>
      </text>
    </comment>
    <comment ref="A24" authorId="0" shapeId="0" xr:uid="{00000000-0006-0000-0100-000079000000}">
      <text>
        <r>
          <rPr>
            <sz val="11"/>
            <rFont val="Calibri"/>
            <family val="2"/>
            <charset val="238"/>
          </rPr>
          <t>Osszesito:Osszesito_VKR_Sorszam</t>
        </r>
      </text>
    </comment>
    <comment ref="B24" authorId="0" shapeId="0" xr:uid="{00000000-0006-0000-0100-00007A000000}">
      <text>
        <r>
          <rPr>
            <sz val="11"/>
            <rFont val="Calibri"/>
            <family val="2"/>
            <charset val="238"/>
          </rPr>
          <t>Osszesito:Osszesito_VKR_Nev</t>
        </r>
      </text>
    </comment>
    <comment ref="C24" authorId="0" shapeId="0" xr:uid="{00000000-0006-0000-0100-00007B000000}">
      <text>
        <r>
          <rPr>
            <sz val="11"/>
            <rFont val="Calibri"/>
            <family val="2"/>
            <charset val="238"/>
          </rPr>
          <t>Osszesito:Osszesito_VKR_Kod</t>
        </r>
      </text>
    </comment>
    <comment ref="D24" authorId="0" shapeId="0" xr:uid="{00000000-0006-0000-0100-00007C000000}">
      <text>
        <r>
          <rPr>
            <sz val="11"/>
            <rFont val="Calibri"/>
            <family val="2"/>
            <charset val="238"/>
          </rPr>
          <t>Osszesito:Osszesito_ISA</t>
        </r>
      </text>
    </comment>
    <comment ref="E24" authorId="0" shapeId="0" xr:uid="{00000000-0006-0000-0100-00007D000000}">
      <text>
        <r>
          <rPr>
            <sz val="11"/>
            <rFont val="Calibri"/>
            <family val="2"/>
            <charset val="238"/>
          </rPr>
          <t>Osszesito:Osszesito_EllatasertFelelos</t>
        </r>
      </text>
    </comment>
    <comment ref="F24" authorId="0" shapeId="0" xr:uid="{00000000-0006-0000-0100-00007E000000}">
      <text>
        <r>
          <rPr>
            <sz val="11"/>
            <rFont val="Calibri"/>
            <family val="2"/>
            <charset val="238"/>
          </rPr>
          <t>Osszesito:Osszesito_EllatasiTerulet</t>
        </r>
      </text>
    </comment>
    <comment ref="A25" authorId="0" shapeId="0" xr:uid="{00000000-0006-0000-0100-00007F000000}">
      <text>
        <r>
          <rPr>
            <sz val="11"/>
            <rFont val="Calibri"/>
            <family val="2"/>
            <charset val="238"/>
          </rPr>
          <t>Osszesito:Osszesito_VKR_Sorszam</t>
        </r>
      </text>
    </comment>
    <comment ref="B25" authorId="0" shapeId="0" xr:uid="{00000000-0006-0000-0100-000080000000}">
      <text>
        <r>
          <rPr>
            <sz val="11"/>
            <rFont val="Calibri"/>
            <family val="2"/>
            <charset val="238"/>
          </rPr>
          <t>Osszesito:Osszesito_VKR_Nev</t>
        </r>
      </text>
    </comment>
    <comment ref="C25" authorId="0" shapeId="0" xr:uid="{00000000-0006-0000-0100-000081000000}">
      <text>
        <r>
          <rPr>
            <sz val="11"/>
            <rFont val="Calibri"/>
            <family val="2"/>
            <charset val="238"/>
          </rPr>
          <t>Osszesito:Osszesito_VKR_Kod</t>
        </r>
      </text>
    </comment>
    <comment ref="D25" authorId="0" shapeId="0" xr:uid="{00000000-0006-0000-0100-000082000000}">
      <text>
        <r>
          <rPr>
            <sz val="11"/>
            <rFont val="Calibri"/>
            <family val="2"/>
            <charset val="238"/>
          </rPr>
          <t>Osszesito:Osszesito_ISA</t>
        </r>
      </text>
    </comment>
    <comment ref="E25" authorId="0" shapeId="0" xr:uid="{00000000-0006-0000-0100-000083000000}">
      <text>
        <r>
          <rPr>
            <sz val="11"/>
            <rFont val="Calibri"/>
            <family val="2"/>
            <charset val="238"/>
          </rPr>
          <t>Osszesito:Osszesito_EllatasertFelelos</t>
        </r>
      </text>
    </comment>
    <comment ref="F25" authorId="0" shapeId="0" xr:uid="{00000000-0006-0000-0100-000084000000}">
      <text>
        <r>
          <rPr>
            <sz val="11"/>
            <rFont val="Calibri"/>
            <family val="2"/>
            <charset val="238"/>
          </rPr>
          <t>Osszesito:Osszesito_EllatasiTerulet</t>
        </r>
      </text>
    </comment>
    <comment ref="A26" authorId="0" shapeId="0" xr:uid="{00000000-0006-0000-0100-000085000000}">
      <text>
        <r>
          <rPr>
            <sz val="11"/>
            <rFont val="Calibri"/>
            <family val="2"/>
            <charset val="238"/>
          </rPr>
          <t>Osszesito:Osszesito_VKR_Sorszam</t>
        </r>
      </text>
    </comment>
    <comment ref="B26" authorId="0" shapeId="0" xr:uid="{00000000-0006-0000-0100-000086000000}">
      <text>
        <r>
          <rPr>
            <sz val="11"/>
            <rFont val="Calibri"/>
            <family val="2"/>
            <charset val="238"/>
          </rPr>
          <t>Osszesito:Osszesito_VKR_Nev</t>
        </r>
      </text>
    </comment>
    <comment ref="C26" authorId="0" shapeId="0" xr:uid="{00000000-0006-0000-0100-000087000000}">
      <text>
        <r>
          <rPr>
            <sz val="11"/>
            <rFont val="Calibri"/>
            <family val="2"/>
            <charset val="238"/>
          </rPr>
          <t>Osszesito:Osszesito_VKR_Kod</t>
        </r>
      </text>
    </comment>
    <comment ref="D26" authorId="0" shapeId="0" xr:uid="{00000000-0006-0000-0100-000088000000}">
      <text>
        <r>
          <rPr>
            <sz val="11"/>
            <rFont val="Calibri"/>
            <family val="2"/>
            <charset val="238"/>
          </rPr>
          <t>Osszesito:Osszesito_ISA</t>
        </r>
      </text>
    </comment>
    <comment ref="E26" authorId="0" shapeId="0" xr:uid="{00000000-0006-0000-0100-000089000000}">
      <text>
        <r>
          <rPr>
            <sz val="11"/>
            <rFont val="Calibri"/>
            <family val="2"/>
            <charset val="238"/>
          </rPr>
          <t>Osszesito:Osszesito_EllatasertFelelos</t>
        </r>
      </text>
    </comment>
    <comment ref="F26" authorId="0" shapeId="0" xr:uid="{00000000-0006-0000-0100-00008A000000}">
      <text>
        <r>
          <rPr>
            <sz val="11"/>
            <rFont val="Calibri"/>
            <family val="2"/>
            <charset val="238"/>
          </rPr>
          <t>Osszesito:Osszesito_EllatasiTerulet</t>
        </r>
      </text>
    </comment>
    <comment ref="A27" authorId="0" shapeId="0" xr:uid="{00000000-0006-0000-0100-00008B000000}">
      <text>
        <r>
          <rPr>
            <sz val="11"/>
            <rFont val="Calibri"/>
            <family val="2"/>
            <charset val="238"/>
          </rPr>
          <t>Osszesito:Osszesito_VKR_Sorszam</t>
        </r>
      </text>
    </comment>
    <comment ref="B27" authorId="0" shapeId="0" xr:uid="{00000000-0006-0000-0100-00008C000000}">
      <text>
        <r>
          <rPr>
            <sz val="11"/>
            <rFont val="Calibri"/>
            <family val="2"/>
            <charset val="238"/>
          </rPr>
          <t>Osszesito:Osszesito_VKR_Nev</t>
        </r>
      </text>
    </comment>
    <comment ref="C27" authorId="0" shapeId="0" xr:uid="{00000000-0006-0000-0100-00008D000000}">
      <text>
        <r>
          <rPr>
            <sz val="11"/>
            <rFont val="Calibri"/>
            <family val="2"/>
            <charset val="238"/>
          </rPr>
          <t>Osszesito:Osszesito_VKR_Kod</t>
        </r>
      </text>
    </comment>
    <comment ref="D27" authorId="0" shapeId="0" xr:uid="{00000000-0006-0000-0100-00008E000000}">
      <text>
        <r>
          <rPr>
            <sz val="11"/>
            <rFont val="Calibri"/>
            <family val="2"/>
            <charset val="238"/>
          </rPr>
          <t>Osszesito:Osszesito_ISA</t>
        </r>
      </text>
    </comment>
    <comment ref="E27" authorId="0" shapeId="0" xr:uid="{00000000-0006-0000-0100-00008F000000}">
      <text>
        <r>
          <rPr>
            <sz val="11"/>
            <rFont val="Calibri"/>
            <family val="2"/>
            <charset val="238"/>
          </rPr>
          <t>Osszesito:Osszesito_EllatasertFelelos</t>
        </r>
      </text>
    </comment>
    <comment ref="F27" authorId="0" shapeId="0" xr:uid="{00000000-0006-0000-0100-000090000000}">
      <text>
        <r>
          <rPr>
            <sz val="11"/>
            <rFont val="Calibri"/>
            <family val="2"/>
            <charset val="238"/>
          </rPr>
          <t>Osszesito:Osszesito_EllatasiTerulet</t>
        </r>
      </text>
    </comment>
    <comment ref="A28" authorId="0" shapeId="0" xr:uid="{00000000-0006-0000-0100-000091000000}">
      <text>
        <r>
          <rPr>
            <sz val="11"/>
            <rFont val="Calibri"/>
            <family val="2"/>
            <charset val="238"/>
          </rPr>
          <t>Osszesito:Osszesito_VKR_Sorszam</t>
        </r>
      </text>
    </comment>
    <comment ref="B28" authorId="0" shapeId="0" xr:uid="{00000000-0006-0000-0100-000092000000}">
      <text>
        <r>
          <rPr>
            <sz val="11"/>
            <rFont val="Calibri"/>
            <family val="2"/>
            <charset val="238"/>
          </rPr>
          <t>Osszesito:Osszesito_VKR_Nev</t>
        </r>
      </text>
    </comment>
    <comment ref="C28" authorId="0" shapeId="0" xr:uid="{00000000-0006-0000-0100-000093000000}">
      <text>
        <r>
          <rPr>
            <sz val="11"/>
            <rFont val="Calibri"/>
            <family val="2"/>
            <charset val="238"/>
          </rPr>
          <t>Osszesito:Osszesito_VKR_Kod</t>
        </r>
      </text>
    </comment>
    <comment ref="D28" authorId="0" shapeId="0" xr:uid="{00000000-0006-0000-0100-000094000000}">
      <text>
        <r>
          <rPr>
            <sz val="11"/>
            <rFont val="Calibri"/>
            <family val="2"/>
            <charset val="238"/>
          </rPr>
          <t>Osszesito:Osszesito_ISA</t>
        </r>
      </text>
    </comment>
    <comment ref="E28" authorId="0" shapeId="0" xr:uid="{00000000-0006-0000-0100-000095000000}">
      <text>
        <r>
          <rPr>
            <sz val="11"/>
            <rFont val="Calibri"/>
            <family val="2"/>
            <charset val="238"/>
          </rPr>
          <t>Osszesito:Osszesito_EllatasertFelelos</t>
        </r>
      </text>
    </comment>
    <comment ref="F28" authorId="0" shapeId="0" xr:uid="{00000000-0006-0000-0100-000096000000}">
      <text>
        <r>
          <rPr>
            <sz val="11"/>
            <rFont val="Calibri"/>
            <family val="2"/>
            <charset val="238"/>
          </rPr>
          <t>Osszesito:Osszesito_EllatasiTerulet</t>
        </r>
      </text>
    </comment>
    <comment ref="A29" authorId="0" shapeId="0" xr:uid="{00000000-0006-0000-0100-000097000000}">
      <text>
        <r>
          <rPr>
            <sz val="11"/>
            <rFont val="Calibri"/>
            <family val="2"/>
            <charset val="238"/>
          </rPr>
          <t>Osszesito:Osszesito_VKR_Sorszam</t>
        </r>
      </text>
    </comment>
    <comment ref="B29" authorId="0" shapeId="0" xr:uid="{00000000-0006-0000-0100-000098000000}">
      <text>
        <r>
          <rPr>
            <sz val="11"/>
            <rFont val="Calibri"/>
            <family val="2"/>
            <charset val="238"/>
          </rPr>
          <t>Osszesito:Osszesito_VKR_Nev</t>
        </r>
      </text>
    </comment>
    <comment ref="C29" authorId="0" shapeId="0" xr:uid="{00000000-0006-0000-0100-000099000000}">
      <text>
        <r>
          <rPr>
            <sz val="11"/>
            <rFont val="Calibri"/>
            <family val="2"/>
            <charset val="238"/>
          </rPr>
          <t>Osszesito:Osszesito_VKR_Kod</t>
        </r>
      </text>
    </comment>
    <comment ref="D29" authorId="0" shapeId="0" xr:uid="{00000000-0006-0000-0100-00009A000000}">
      <text>
        <r>
          <rPr>
            <sz val="11"/>
            <rFont val="Calibri"/>
            <family val="2"/>
            <charset val="238"/>
          </rPr>
          <t>Osszesito:Osszesito_ISA</t>
        </r>
      </text>
    </comment>
    <comment ref="E29" authorId="0" shapeId="0" xr:uid="{00000000-0006-0000-0100-00009B000000}">
      <text>
        <r>
          <rPr>
            <sz val="11"/>
            <rFont val="Calibri"/>
            <family val="2"/>
            <charset val="238"/>
          </rPr>
          <t>Osszesito:Osszesito_EllatasertFelelos</t>
        </r>
      </text>
    </comment>
    <comment ref="F29" authorId="0" shapeId="0" xr:uid="{00000000-0006-0000-0100-00009C000000}">
      <text>
        <r>
          <rPr>
            <sz val="11"/>
            <rFont val="Calibri"/>
            <family val="2"/>
            <charset val="238"/>
          </rPr>
          <t>Osszesito:Osszesito_EllatasiTerulet</t>
        </r>
      </text>
    </comment>
    <comment ref="A30" authorId="0" shapeId="0" xr:uid="{00000000-0006-0000-0100-00009D000000}">
      <text>
        <r>
          <rPr>
            <sz val="11"/>
            <rFont val="Calibri"/>
            <family val="2"/>
            <charset val="238"/>
          </rPr>
          <t>Osszesito:Osszesito_VKR_Sorszam</t>
        </r>
      </text>
    </comment>
    <comment ref="B30" authorId="0" shapeId="0" xr:uid="{00000000-0006-0000-0100-00009E000000}">
      <text>
        <r>
          <rPr>
            <sz val="11"/>
            <rFont val="Calibri"/>
            <family val="2"/>
            <charset val="238"/>
          </rPr>
          <t>Osszesito:Osszesito_VKR_Nev</t>
        </r>
      </text>
    </comment>
    <comment ref="C30" authorId="0" shapeId="0" xr:uid="{00000000-0006-0000-0100-00009F000000}">
      <text>
        <r>
          <rPr>
            <sz val="11"/>
            <rFont val="Calibri"/>
            <family val="2"/>
            <charset val="238"/>
          </rPr>
          <t>Osszesito:Osszesito_VKR_Kod</t>
        </r>
      </text>
    </comment>
    <comment ref="D30" authorId="0" shapeId="0" xr:uid="{00000000-0006-0000-0100-0000A0000000}">
      <text>
        <r>
          <rPr>
            <sz val="11"/>
            <rFont val="Calibri"/>
            <family val="2"/>
            <charset val="238"/>
          </rPr>
          <t>Osszesito:Osszesito_ISA</t>
        </r>
      </text>
    </comment>
    <comment ref="E30" authorId="0" shapeId="0" xr:uid="{00000000-0006-0000-0100-0000A1000000}">
      <text>
        <r>
          <rPr>
            <sz val="11"/>
            <rFont val="Calibri"/>
            <family val="2"/>
            <charset val="238"/>
          </rPr>
          <t>Osszesito:Osszesito_EllatasertFelelos</t>
        </r>
      </text>
    </comment>
    <comment ref="F30" authorId="0" shapeId="0" xr:uid="{00000000-0006-0000-0100-0000A2000000}">
      <text>
        <r>
          <rPr>
            <sz val="11"/>
            <rFont val="Calibri"/>
            <family val="2"/>
            <charset val="238"/>
          </rPr>
          <t>Osszesito:Osszesito_EllatasiTerulet</t>
        </r>
      </text>
    </comment>
    <comment ref="A31" authorId="0" shapeId="0" xr:uid="{00000000-0006-0000-0100-0000A3000000}">
      <text>
        <r>
          <rPr>
            <sz val="11"/>
            <rFont val="Calibri"/>
            <family val="2"/>
            <charset val="238"/>
          </rPr>
          <t>Osszesito:Osszesito_VKR_Sorszam</t>
        </r>
      </text>
    </comment>
    <comment ref="B31" authorId="0" shapeId="0" xr:uid="{00000000-0006-0000-0100-0000A4000000}">
      <text>
        <r>
          <rPr>
            <sz val="11"/>
            <rFont val="Calibri"/>
            <family val="2"/>
            <charset val="238"/>
          </rPr>
          <t>Osszesito:Osszesito_VKR_Nev</t>
        </r>
      </text>
    </comment>
    <comment ref="C31" authorId="0" shapeId="0" xr:uid="{00000000-0006-0000-0100-0000A5000000}">
      <text>
        <r>
          <rPr>
            <sz val="11"/>
            <rFont val="Calibri"/>
            <family val="2"/>
            <charset val="238"/>
          </rPr>
          <t>Osszesito:Osszesito_VKR_Kod</t>
        </r>
      </text>
    </comment>
    <comment ref="D31" authorId="0" shapeId="0" xr:uid="{00000000-0006-0000-0100-0000A6000000}">
      <text>
        <r>
          <rPr>
            <sz val="11"/>
            <rFont val="Calibri"/>
            <family val="2"/>
            <charset val="238"/>
          </rPr>
          <t>Osszesito:Osszesito_ISA</t>
        </r>
      </text>
    </comment>
    <comment ref="E31" authorId="0" shapeId="0" xr:uid="{00000000-0006-0000-0100-0000A7000000}">
      <text>
        <r>
          <rPr>
            <sz val="11"/>
            <rFont val="Calibri"/>
            <family val="2"/>
            <charset val="238"/>
          </rPr>
          <t>Osszesito:Osszesito_EllatasertFelelos</t>
        </r>
      </text>
    </comment>
    <comment ref="F31" authorId="0" shapeId="0" xr:uid="{00000000-0006-0000-0100-0000A8000000}">
      <text>
        <r>
          <rPr>
            <sz val="11"/>
            <rFont val="Calibri"/>
            <family val="2"/>
            <charset val="238"/>
          </rPr>
          <t>Osszesito:Osszesito_EllatasiTerulet</t>
        </r>
      </text>
    </comment>
    <comment ref="A32" authorId="0" shapeId="0" xr:uid="{00000000-0006-0000-0100-0000A9000000}">
      <text>
        <r>
          <rPr>
            <sz val="11"/>
            <rFont val="Calibri"/>
            <family val="2"/>
            <charset val="238"/>
          </rPr>
          <t>Osszesito:Osszesito_VKR_Sorszam</t>
        </r>
      </text>
    </comment>
    <comment ref="B32" authorId="0" shapeId="0" xr:uid="{00000000-0006-0000-0100-0000AA000000}">
      <text>
        <r>
          <rPr>
            <sz val="11"/>
            <rFont val="Calibri"/>
            <family val="2"/>
            <charset val="238"/>
          </rPr>
          <t>Osszesito:Osszesito_VKR_Nev</t>
        </r>
      </text>
    </comment>
    <comment ref="C32" authorId="0" shapeId="0" xr:uid="{00000000-0006-0000-0100-0000AB000000}">
      <text>
        <r>
          <rPr>
            <sz val="11"/>
            <rFont val="Calibri"/>
            <family val="2"/>
            <charset val="238"/>
          </rPr>
          <t>Osszesito:Osszesito_VKR_Kod</t>
        </r>
      </text>
    </comment>
    <comment ref="D32" authorId="0" shapeId="0" xr:uid="{00000000-0006-0000-0100-0000AC000000}">
      <text>
        <r>
          <rPr>
            <sz val="11"/>
            <rFont val="Calibri"/>
            <family val="2"/>
            <charset val="238"/>
          </rPr>
          <t>Osszesito:Osszesito_ISA</t>
        </r>
      </text>
    </comment>
    <comment ref="E32" authorId="0" shapeId="0" xr:uid="{00000000-0006-0000-0100-0000AD000000}">
      <text>
        <r>
          <rPr>
            <sz val="11"/>
            <rFont val="Calibri"/>
            <family val="2"/>
            <charset val="238"/>
          </rPr>
          <t>Osszesito:Osszesito_EllatasertFelelos</t>
        </r>
      </text>
    </comment>
    <comment ref="F32" authorId="0" shapeId="0" xr:uid="{00000000-0006-0000-0100-0000AE000000}">
      <text>
        <r>
          <rPr>
            <sz val="11"/>
            <rFont val="Calibri"/>
            <family val="2"/>
            <charset val="238"/>
          </rPr>
          <t>Osszesito:Osszesito_EllatasiTerulet</t>
        </r>
      </text>
    </comment>
    <comment ref="A33" authorId="0" shapeId="0" xr:uid="{00000000-0006-0000-0100-0000AF000000}">
      <text>
        <r>
          <rPr>
            <sz val="11"/>
            <rFont val="Calibri"/>
            <family val="2"/>
            <charset val="238"/>
          </rPr>
          <t>Osszesito:Osszesito_VKR_Sorszam</t>
        </r>
      </text>
    </comment>
    <comment ref="B33" authorId="0" shapeId="0" xr:uid="{00000000-0006-0000-0100-0000B0000000}">
      <text>
        <r>
          <rPr>
            <sz val="11"/>
            <rFont val="Calibri"/>
            <family val="2"/>
            <charset val="238"/>
          </rPr>
          <t>Osszesito:Osszesito_VKR_Nev</t>
        </r>
      </text>
    </comment>
    <comment ref="C33" authorId="0" shapeId="0" xr:uid="{00000000-0006-0000-0100-0000B1000000}">
      <text>
        <r>
          <rPr>
            <sz val="11"/>
            <rFont val="Calibri"/>
            <family val="2"/>
            <charset val="238"/>
          </rPr>
          <t>Osszesito:Osszesito_VKR_Kod</t>
        </r>
      </text>
    </comment>
    <comment ref="D33" authorId="0" shapeId="0" xr:uid="{00000000-0006-0000-0100-0000B2000000}">
      <text>
        <r>
          <rPr>
            <sz val="11"/>
            <rFont val="Calibri"/>
            <family val="2"/>
            <charset val="238"/>
          </rPr>
          <t>Osszesito:Osszesito_ISA</t>
        </r>
      </text>
    </comment>
    <comment ref="E33" authorId="0" shapeId="0" xr:uid="{00000000-0006-0000-0100-0000B3000000}">
      <text>
        <r>
          <rPr>
            <sz val="11"/>
            <rFont val="Calibri"/>
            <family val="2"/>
            <charset val="238"/>
          </rPr>
          <t>Osszesito:Osszesito_EllatasertFelelos</t>
        </r>
      </text>
    </comment>
    <comment ref="F33" authorId="0" shapeId="0" xr:uid="{00000000-0006-0000-0100-0000B4000000}">
      <text>
        <r>
          <rPr>
            <sz val="11"/>
            <rFont val="Calibri"/>
            <family val="2"/>
            <charset val="238"/>
          </rPr>
          <t>Osszesito:Osszesito_EllatasiTerulet</t>
        </r>
      </text>
    </comment>
    <comment ref="A34" authorId="0" shapeId="0" xr:uid="{00000000-0006-0000-0100-0000B5000000}">
      <text>
        <r>
          <rPr>
            <sz val="11"/>
            <rFont val="Calibri"/>
            <family val="2"/>
            <charset val="238"/>
          </rPr>
          <t>Osszesito:Osszesito_VKR_Sorszam</t>
        </r>
      </text>
    </comment>
    <comment ref="B34" authorId="0" shapeId="0" xr:uid="{00000000-0006-0000-0100-0000B6000000}">
      <text>
        <r>
          <rPr>
            <sz val="11"/>
            <rFont val="Calibri"/>
            <family val="2"/>
            <charset val="238"/>
          </rPr>
          <t>Osszesito:Osszesito_VKR_Nev</t>
        </r>
      </text>
    </comment>
    <comment ref="C34" authorId="0" shapeId="0" xr:uid="{00000000-0006-0000-0100-0000B7000000}">
      <text>
        <r>
          <rPr>
            <sz val="11"/>
            <rFont val="Calibri"/>
            <family val="2"/>
            <charset val="238"/>
          </rPr>
          <t>Osszesito:Osszesito_VKR_Kod</t>
        </r>
      </text>
    </comment>
    <comment ref="D34" authorId="0" shapeId="0" xr:uid="{00000000-0006-0000-0100-0000B8000000}">
      <text>
        <r>
          <rPr>
            <sz val="11"/>
            <rFont val="Calibri"/>
            <family val="2"/>
            <charset val="238"/>
          </rPr>
          <t>Osszesito:Osszesito_ISA</t>
        </r>
      </text>
    </comment>
    <comment ref="E34" authorId="0" shapeId="0" xr:uid="{00000000-0006-0000-0100-0000B9000000}">
      <text>
        <r>
          <rPr>
            <sz val="11"/>
            <rFont val="Calibri"/>
            <family val="2"/>
            <charset val="238"/>
          </rPr>
          <t>Osszesito:Osszesito_EllatasertFelelos</t>
        </r>
      </text>
    </comment>
    <comment ref="F34" authorId="0" shapeId="0" xr:uid="{00000000-0006-0000-0100-0000BA000000}">
      <text>
        <r>
          <rPr>
            <sz val="11"/>
            <rFont val="Calibri"/>
            <family val="2"/>
            <charset val="238"/>
          </rPr>
          <t>Osszesito:Osszesito_EllatasiTerulet</t>
        </r>
      </text>
    </comment>
    <comment ref="A35" authorId="0" shapeId="0" xr:uid="{00000000-0006-0000-0100-0000BB000000}">
      <text>
        <r>
          <rPr>
            <sz val="11"/>
            <rFont val="Calibri"/>
            <family val="2"/>
            <charset val="238"/>
          </rPr>
          <t>Osszesito:Osszesito_VKR_Sorszam</t>
        </r>
      </text>
    </comment>
    <comment ref="B35" authorId="0" shapeId="0" xr:uid="{00000000-0006-0000-0100-0000BC000000}">
      <text>
        <r>
          <rPr>
            <sz val="11"/>
            <rFont val="Calibri"/>
            <family val="2"/>
            <charset val="238"/>
          </rPr>
          <t>Osszesito:Osszesito_VKR_Nev</t>
        </r>
      </text>
    </comment>
    <comment ref="C35" authorId="0" shapeId="0" xr:uid="{00000000-0006-0000-0100-0000BD000000}">
      <text>
        <r>
          <rPr>
            <sz val="11"/>
            <rFont val="Calibri"/>
            <family val="2"/>
            <charset val="238"/>
          </rPr>
          <t>Osszesito:Osszesito_VKR_Kod</t>
        </r>
      </text>
    </comment>
    <comment ref="D35" authorId="0" shapeId="0" xr:uid="{00000000-0006-0000-0100-0000BE000000}">
      <text>
        <r>
          <rPr>
            <sz val="11"/>
            <rFont val="Calibri"/>
            <family val="2"/>
            <charset val="238"/>
          </rPr>
          <t>Osszesito:Osszesito_ISA</t>
        </r>
      </text>
    </comment>
    <comment ref="E35" authorId="0" shapeId="0" xr:uid="{00000000-0006-0000-0100-0000BF000000}">
      <text>
        <r>
          <rPr>
            <sz val="11"/>
            <rFont val="Calibri"/>
            <family val="2"/>
            <charset val="238"/>
          </rPr>
          <t>Osszesito:Osszesito_EllatasertFelelos</t>
        </r>
      </text>
    </comment>
    <comment ref="F35" authorId="0" shapeId="0" xr:uid="{00000000-0006-0000-0100-0000C0000000}">
      <text>
        <r>
          <rPr>
            <sz val="11"/>
            <rFont val="Calibri"/>
            <family val="2"/>
            <charset val="238"/>
          </rPr>
          <t>Osszesito:Osszesito_EllatasiTerulet</t>
        </r>
      </text>
    </comment>
    <comment ref="A36" authorId="0" shapeId="0" xr:uid="{00000000-0006-0000-0100-0000C1000000}">
      <text>
        <r>
          <rPr>
            <sz val="11"/>
            <rFont val="Calibri"/>
            <family val="2"/>
            <charset val="238"/>
          </rPr>
          <t>Osszesito:Osszesito_VKR_Sorszam</t>
        </r>
      </text>
    </comment>
    <comment ref="B36" authorId="0" shapeId="0" xr:uid="{00000000-0006-0000-0100-0000C2000000}">
      <text>
        <r>
          <rPr>
            <sz val="11"/>
            <rFont val="Calibri"/>
            <family val="2"/>
            <charset val="238"/>
          </rPr>
          <t>Osszesito:Osszesito_VKR_Nev</t>
        </r>
      </text>
    </comment>
    <comment ref="C36" authorId="0" shapeId="0" xr:uid="{00000000-0006-0000-0100-0000C3000000}">
      <text>
        <r>
          <rPr>
            <sz val="11"/>
            <rFont val="Calibri"/>
            <family val="2"/>
            <charset val="238"/>
          </rPr>
          <t>Osszesito:Osszesito_VKR_Kod</t>
        </r>
      </text>
    </comment>
    <comment ref="D36" authorId="0" shapeId="0" xr:uid="{00000000-0006-0000-0100-0000C4000000}">
      <text>
        <r>
          <rPr>
            <sz val="11"/>
            <rFont val="Calibri"/>
            <family val="2"/>
            <charset val="238"/>
          </rPr>
          <t>Osszesito:Osszesito_ISA</t>
        </r>
      </text>
    </comment>
    <comment ref="E36" authorId="0" shapeId="0" xr:uid="{00000000-0006-0000-0100-0000C5000000}">
      <text>
        <r>
          <rPr>
            <sz val="11"/>
            <rFont val="Calibri"/>
            <family val="2"/>
            <charset val="238"/>
          </rPr>
          <t>Osszesito:Osszesito_EllatasertFelelos</t>
        </r>
      </text>
    </comment>
    <comment ref="F36" authorId="0" shapeId="0" xr:uid="{00000000-0006-0000-0100-0000C6000000}">
      <text>
        <r>
          <rPr>
            <sz val="11"/>
            <rFont val="Calibri"/>
            <family val="2"/>
            <charset val="238"/>
          </rPr>
          <t>Osszesito:Osszesito_EllatasiTerulet</t>
        </r>
      </text>
    </comment>
    <comment ref="A37" authorId="0" shapeId="0" xr:uid="{00000000-0006-0000-0100-0000C7000000}">
      <text>
        <r>
          <rPr>
            <sz val="11"/>
            <rFont val="Calibri"/>
            <family val="2"/>
            <charset val="238"/>
          </rPr>
          <t>Osszesito:Osszesito_VKR_Sorszam</t>
        </r>
      </text>
    </comment>
    <comment ref="B37" authorId="0" shapeId="0" xr:uid="{00000000-0006-0000-0100-0000C8000000}">
      <text>
        <r>
          <rPr>
            <sz val="11"/>
            <rFont val="Calibri"/>
            <family val="2"/>
            <charset val="238"/>
          </rPr>
          <t>Osszesito:Osszesito_VKR_Nev</t>
        </r>
      </text>
    </comment>
    <comment ref="C37" authorId="0" shapeId="0" xr:uid="{00000000-0006-0000-0100-0000C9000000}">
      <text>
        <r>
          <rPr>
            <sz val="11"/>
            <rFont val="Calibri"/>
            <family val="2"/>
            <charset val="238"/>
          </rPr>
          <t>Osszesito:Osszesito_VKR_Kod</t>
        </r>
      </text>
    </comment>
    <comment ref="D37" authorId="0" shapeId="0" xr:uid="{00000000-0006-0000-0100-0000CA000000}">
      <text>
        <r>
          <rPr>
            <sz val="11"/>
            <rFont val="Calibri"/>
            <family val="2"/>
            <charset val="238"/>
          </rPr>
          <t>Osszesito:Osszesito_ISA</t>
        </r>
      </text>
    </comment>
    <comment ref="E37" authorId="0" shapeId="0" xr:uid="{00000000-0006-0000-0100-0000CB000000}">
      <text>
        <r>
          <rPr>
            <sz val="11"/>
            <rFont val="Calibri"/>
            <family val="2"/>
            <charset val="238"/>
          </rPr>
          <t>Osszesito:Osszesito_EllatasertFelelos</t>
        </r>
      </text>
    </comment>
    <comment ref="F37" authorId="0" shapeId="0" xr:uid="{00000000-0006-0000-0100-0000CC000000}">
      <text>
        <r>
          <rPr>
            <sz val="11"/>
            <rFont val="Calibri"/>
            <family val="2"/>
            <charset val="238"/>
          </rPr>
          <t>Osszesito:Osszesito_EllatasiTerulet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Anonymous</author>
  </authors>
  <commentList>
    <comment ref="B3" authorId="0" shapeId="0" xr:uid="{A02CB4C0-60AC-407C-9FEC-BBA73B903F52}">
      <text>
        <r>
          <rPr>
            <sz val="11"/>
            <rFont val="Calibri"/>
            <family val="2"/>
            <charset val="238"/>
          </rPr>
          <t>IV_F:FontossagiSorrent</t>
        </r>
      </text>
    </comment>
    <comment ref="C3" authorId="0" shapeId="0" xr:uid="{46F4AC1E-C7F8-4247-95EE-2193BA9410C6}">
      <text>
        <r>
          <rPr>
            <sz val="11"/>
            <rFont val="Calibri"/>
            <family val="2"/>
            <charset val="238"/>
          </rPr>
          <t>IV_F:FeladatKategoria</t>
        </r>
      </text>
    </comment>
    <comment ref="D3" authorId="0" shapeId="0" xr:uid="{99A30C89-1077-40E9-A325-32C1AAD0608D}">
      <text>
        <r>
          <rPr>
            <sz val="11"/>
            <rFont val="Calibri"/>
            <family val="2"/>
            <charset val="238"/>
          </rPr>
          <t>IV_F:FeladatMegnevezes</t>
        </r>
      </text>
    </comment>
    <comment ref="E3" authorId="0" shapeId="0" xr:uid="{81DBC10E-919B-471D-82EF-183009D7657E}">
      <text>
        <r>
          <rPr>
            <sz val="11"/>
            <rFont val="Calibri"/>
            <family val="2"/>
            <charset val="238"/>
          </rPr>
          <t>IV_F:ElviEngedelySzam</t>
        </r>
      </text>
    </comment>
    <comment ref="F3" authorId="0" shapeId="0" xr:uid="{C20AD0D3-AAB9-46D4-8060-944A6274A879}">
      <text>
        <r>
          <rPr>
            <sz val="11"/>
            <rFont val="Calibri"/>
            <family val="2"/>
            <charset val="238"/>
          </rPr>
          <t>IV_F:VKR_Kod</t>
        </r>
      </text>
    </comment>
    <comment ref="G3" authorId="0" shapeId="0" xr:uid="{8F7F4049-3958-4FFB-9DD2-674716C51B45}">
      <text>
        <r>
          <rPr>
            <sz val="11"/>
            <rFont val="Calibri"/>
            <family val="2"/>
            <charset val="238"/>
          </rPr>
          <t>IV_F:VKR_Nev</t>
        </r>
      </text>
    </comment>
    <comment ref="H3" authorId="0" shapeId="0" xr:uid="{933B3545-48E9-4404-94E9-F446A032AA7F}">
      <text>
        <r>
          <rPr>
            <sz val="11"/>
            <rFont val="Calibri"/>
            <family val="2"/>
            <charset val="238"/>
          </rPr>
          <t>IV_F:FeladatAzonosito</t>
        </r>
      </text>
    </comment>
    <comment ref="I3" authorId="0" shapeId="0" xr:uid="{365838CA-3F1F-4B0E-A812-25049EC1A988}">
      <text>
        <r>
          <rPr>
            <sz val="11"/>
            <rFont val="Calibri"/>
            <family val="2"/>
            <charset val="238"/>
          </rPr>
          <t>IV_F:EllatasiTerulet</t>
        </r>
      </text>
    </comment>
    <comment ref="J3" authorId="0" shapeId="0" xr:uid="{4486FC14-725E-4BDF-A2F3-AB7A9BDE3565}">
      <text>
        <r>
          <rPr>
            <sz val="11"/>
            <rFont val="Calibri"/>
            <family val="2"/>
            <charset val="238"/>
          </rPr>
          <t>IV_F:EllatasertFelelos</t>
        </r>
      </text>
    </comment>
    <comment ref="K3" authorId="0" shapeId="0" xr:uid="{3480C5E4-F976-401F-A38A-102923E1F992}">
      <text>
        <r>
          <rPr>
            <sz val="11"/>
            <rFont val="Calibri"/>
            <family val="2"/>
            <charset val="238"/>
          </rPr>
          <t>IV_F:TervezettNettoKoltseg</t>
        </r>
      </text>
    </comment>
    <comment ref="L3" authorId="0" shapeId="0" xr:uid="{5D17AA6D-8232-490F-B286-133D840CCC32}">
      <text>
        <r>
          <rPr>
            <sz val="11"/>
            <rFont val="Calibri"/>
            <family val="2"/>
            <charset val="238"/>
          </rPr>
          <t>IV_F:IdotartamKezdes</t>
        </r>
      </text>
    </comment>
    <comment ref="M3" authorId="0" shapeId="0" xr:uid="{79E8FAF3-4C9D-46F4-8E68-F6CB4B96F77F}">
      <text>
        <r>
          <rPr>
            <sz val="11"/>
            <rFont val="Calibri"/>
            <family val="2"/>
            <charset val="238"/>
          </rPr>
          <t>IV_F:IdotartamBefejezes</t>
        </r>
      </text>
    </comment>
    <comment ref="N3" authorId="0" shapeId="0" xr:uid="{38551034-ABF2-4893-8C79-1060D6560A3B}">
      <text>
        <r>
          <rPr>
            <sz val="11"/>
            <rFont val="Calibri"/>
            <family val="2"/>
            <charset val="238"/>
          </rPr>
          <t>IV_F:NettoKoltsegUtem1</t>
        </r>
      </text>
    </comment>
    <comment ref="O3" authorId="0" shapeId="0" xr:uid="{B3371541-4FF0-40EC-98F3-C4B9875D2B5F}">
      <text>
        <r>
          <rPr>
            <sz val="11"/>
            <rFont val="Calibri"/>
            <family val="2"/>
            <charset val="238"/>
          </rPr>
          <t>IV_F:NettoKoltsegUtem2</t>
        </r>
      </text>
    </comment>
    <comment ref="P3" authorId="0" shapeId="0" xr:uid="{7E7AECDF-0838-4E51-B792-4A14DF47B6C3}">
      <text>
        <r>
          <rPr>
            <sz val="11"/>
            <rFont val="Calibri"/>
            <family val="2"/>
            <charset val="238"/>
          </rPr>
          <t>IV_F:EM_Melleklet2_KTG</t>
        </r>
      </text>
    </comment>
    <comment ref="R3" authorId="0" shapeId="0" xr:uid="{8BC73E61-3967-4F08-AD28-EF380F17C151}">
      <text>
        <r>
          <rPr>
            <sz val="11"/>
            <rFont val="Calibri"/>
            <family val="2"/>
            <charset val="238"/>
          </rPr>
          <t>IV_F:HDUtem1</t>
        </r>
      </text>
    </comment>
    <comment ref="S3" authorId="0" shapeId="0" xr:uid="{CF7EF7D3-6738-42F4-9BBA-52B4873CF3E3}">
      <text>
        <r>
          <rPr>
            <sz val="11"/>
            <rFont val="Calibri"/>
            <family val="2"/>
            <charset val="238"/>
          </rPr>
          <t>IV_F:ECSUtem1</t>
        </r>
      </text>
    </comment>
    <comment ref="T3" authorId="0" shapeId="0" xr:uid="{770CC379-6E8A-434C-AD3F-23D3F795E8CB}">
      <text>
        <r>
          <rPr>
            <sz val="11"/>
            <rFont val="Calibri"/>
            <family val="2"/>
            <charset val="238"/>
          </rPr>
          <t>IV_F:KFHUtem1</t>
        </r>
      </text>
    </comment>
    <comment ref="U3" authorId="0" shapeId="0" xr:uid="{A6FEACBA-16A1-4CE1-8D81-EF9122F6561C}">
      <text>
        <r>
          <rPr>
            <sz val="11"/>
            <rFont val="Calibri"/>
            <family val="2"/>
            <charset val="238"/>
          </rPr>
          <t>IV_F:Egyeb_SajatUtem1</t>
        </r>
      </text>
    </comment>
    <comment ref="V3" authorId="0" shapeId="0" xr:uid="{51E0B067-F8EE-411D-8197-95543E54F792}">
      <text>
        <r>
          <rPr>
            <sz val="11"/>
            <rFont val="Calibri"/>
            <family val="2"/>
            <charset val="238"/>
          </rPr>
          <t>IV_F:DijUtem1</t>
        </r>
      </text>
    </comment>
    <comment ref="W3" authorId="0" shapeId="0" xr:uid="{9D607E50-2BCF-4468-91B7-9CF59A675AD7}">
      <text>
        <r>
          <rPr>
            <sz val="11"/>
            <rFont val="Calibri"/>
            <family val="2"/>
            <charset val="238"/>
          </rPr>
          <t>IV_F:EM_Melleklet1_Utem1</t>
        </r>
      </text>
    </comment>
    <comment ref="X3" authorId="0" shapeId="0" xr:uid="{12573775-A29B-47DA-9905-CBEFB8AF8E11}">
      <text>
        <r>
          <rPr>
            <sz val="11"/>
            <rFont val="Calibri"/>
            <family val="2"/>
            <charset val="238"/>
          </rPr>
          <t>IV_F:EgyebAllamiUtem1</t>
        </r>
      </text>
    </comment>
    <comment ref="Y3" authorId="0" shapeId="0" xr:uid="{79904B2C-4AAB-4C45-A96A-35BE2716B1DA}">
      <text>
        <r>
          <rPr>
            <sz val="11"/>
            <rFont val="Calibri"/>
            <family val="2"/>
            <charset val="238"/>
          </rPr>
          <t>IV_F:OnkormanyzatiUtem1</t>
        </r>
      </text>
    </comment>
    <comment ref="Z3" authorId="0" shapeId="0" xr:uid="{584307EF-085F-438F-B572-08F1FE5A986E}">
      <text>
        <r>
          <rPr>
            <sz val="11"/>
            <rFont val="Calibri"/>
            <family val="2"/>
            <charset val="238"/>
          </rPr>
          <t>IV_F:EUUtem1</t>
        </r>
      </text>
    </comment>
    <comment ref="AA3" authorId="0" shapeId="0" xr:uid="{86D600D3-82B2-4283-BBC1-19B91CD142E4}">
      <text>
        <r>
          <rPr>
            <sz val="11"/>
            <rFont val="Calibri"/>
            <family val="2"/>
            <charset val="238"/>
          </rPr>
          <t>IV_F:EgyebUtem1</t>
        </r>
      </text>
    </comment>
    <comment ref="AB3" authorId="0" shapeId="0" xr:uid="{5A3997C6-8836-463D-9185-976B9D08DCD0}">
      <text>
        <r>
          <rPr>
            <sz val="11"/>
            <rFont val="Calibri"/>
            <family val="2"/>
            <charset val="238"/>
          </rPr>
          <t>IV_F:HitelKotvenyUtem1</t>
        </r>
      </text>
    </comment>
    <comment ref="AC3" authorId="0" shapeId="0" xr:uid="{E59BF5AB-D430-4F44-94A9-42C5EF358EE8}">
      <text>
        <r>
          <rPr>
            <sz val="11"/>
            <rFont val="Calibri"/>
            <family val="2"/>
            <charset val="238"/>
          </rPr>
          <t>IV_F:OsszesenUtem1</t>
        </r>
      </text>
    </comment>
    <comment ref="AF3" authorId="0" shapeId="0" xr:uid="{B8AD8E30-28FD-4DA2-B2C8-472732D0412F}">
      <text>
        <r>
          <rPr>
            <sz val="11"/>
            <rFont val="Calibri"/>
            <family val="2"/>
            <charset val="238"/>
          </rPr>
          <t>IV_F:HDUtem2</t>
        </r>
      </text>
    </comment>
    <comment ref="AG3" authorId="0" shapeId="0" xr:uid="{8597020A-8F85-480C-9032-C3AFDAEE9710}">
      <text>
        <r>
          <rPr>
            <sz val="11"/>
            <rFont val="Calibri"/>
            <family val="2"/>
            <charset val="238"/>
          </rPr>
          <t>IV_F:ECSUtem2</t>
        </r>
      </text>
    </comment>
    <comment ref="AH3" authorId="0" shapeId="0" xr:uid="{87C23B15-DC59-4FC3-9571-1F5529C9FAEA}">
      <text>
        <r>
          <rPr>
            <sz val="11"/>
            <rFont val="Calibri"/>
            <family val="2"/>
            <charset val="238"/>
          </rPr>
          <t>IV_F:KFHUtem2</t>
        </r>
      </text>
    </comment>
    <comment ref="AI3" authorId="0" shapeId="0" xr:uid="{85E1E3CE-07ED-4479-9FA0-E92365BBC872}">
      <text>
        <r>
          <rPr>
            <sz val="11"/>
            <rFont val="Calibri"/>
            <family val="2"/>
            <charset val="238"/>
          </rPr>
          <t>IV_F:Egyeb_SajatUtem2</t>
        </r>
      </text>
    </comment>
    <comment ref="AJ3" authorId="0" shapeId="0" xr:uid="{73BC45B8-5E3F-46F7-8B4B-4CAFA5B1490F}">
      <text>
        <r>
          <rPr>
            <sz val="11"/>
            <rFont val="Calibri"/>
            <family val="2"/>
            <charset val="238"/>
          </rPr>
          <t>IV_F:DijUtem2</t>
        </r>
      </text>
    </comment>
    <comment ref="AK3" authorId="0" shapeId="0" xr:uid="{62B474CE-0397-4723-9847-96011D6915A3}">
      <text>
        <r>
          <rPr>
            <sz val="11"/>
            <rFont val="Calibri"/>
            <family val="2"/>
            <charset val="238"/>
          </rPr>
          <t>IV_F:EM_Melleklet1_Utem2</t>
        </r>
      </text>
    </comment>
    <comment ref="AL3" authorId="0" shapeId="0" xr:uid="{E87B9518-6C60-40D7-95CD-73D6AD2F32E0}">
      <text>
        <r>
          <rPr>
            <sz val="11"/>
            <rFont val="Calibri"/>
            <family val="2"/>
            <charset val="238"/>
          </rPr>
          <t>IV_F:EgyebAllamiUtem2</t>
        </r>
      </text>
    </comment>
    <comment ref="AM3" authorId="0" shapeId="0" xr:uid="{2C5653DE-9BC0-4EBD-9A7A-FB434F975AFE}">
      <text>
        <r>
          <rPr>
            <sz val="11"/>
            <rFont val="Calibri"/>
            <family val="2"/>
            <charset val="238"/>
          </rPr>
          <t>IV_F:OnkormanyzatiUtem2</t>
        </r>
      </text>
    </comment>
    <comment ref="AN3" authorId="0" shapeId="0" xr:uid="{FE5F2387-CAF2-4648-A415-B7098BF63CCB}">
      <text>
        <r>
          <rPr>
            <sz val="11"/>
            <rFont val="Calibri"/>
            <family val="2"/>
            <charset val="238"/>
          </rPr>
          <t>IV_F:EUUtem2</t>
        </r>
      </text>
    </comment>
    <comment ref="AO3" authorId="0" shapeId="0" xr:uid="{32B03E88-A375-406D-B70D-7D7F03D3CAA7}">
      <text>
        <r>
          <rPr>
            <sz val="11"/>
            <rFont val="Calibri"/>
            <family val="2"/>
            <charset val="238"/>
          </rPr>
          <t>IV_F:EgyebUtem2</t>
        </r>
      </text>
    </comment>
    <comment ref="AP3" authorId="0" shapeId="0" xr:uid="{C8D97562-6EDA-4943-AB60-3D11A776393B}">
      <text>
        <r>
          <rPr>
            <sz val="11"/>
            <rFont val="Calibri"/>
            <family val="2"/>
            <charset val="238"/>
          </rPr>
          <t>IV_F:HitelKotvenyUtem2</t>
        </r>
      </text>
    </comment>
    <comment ref="AQ3" authorId="0" shapeId="0" xr:uid="{2D6EDCEC-1715-4971-8D71-EAE4E0FD86BB}">
      <text>
        <r>
          <rPr>
            <sz val="11"/>
            <rFont val="Calibri"/>
            <family val="2"/>
            <charset val="238"/>
          </rPr>
          <t>IV_F:OsszesenUtem2</t>
        </r>
      </text>
    </comment>
    <comment ref="AR3" authorId="0" shapeId="0" xr:uid="{C06AEA24-1A5A-4176-BD3F-A388BA75349E}">
      <text>
        <r>
          <rPr>
            <sz val="11"/>
            <rFont val="Calibri"/>
            <family val="2"/>
            <charset val="238"/>
          </rPr>
          <t>IV_F:ForrashianyUtem2</t>
        </r>
      </text>
    </comment>
    <comment ref="AU3" authorId="0" shapeId="0" xr:uid="{B5570293-E2FE-43D1-8143-43806FA569C9}">
      <text>
        <r>
          <rPr>
            <sz val="11"/>
            <rFont val="Calibri"/>
            <family val="2"/>
            <charset val="238"/>
          </rPr>
          <t>IV_F:Indokolas</t>
        </r>
      </text>
    </comment>
    <comment ref="AV3" authorId="0" shapeId="0" xr:uid="{8A8DECFF-DD98-42C4-953A-32CE6DF94781}">
      <text>
        <r>
          <rPr>
            <sz val="11"/>
            <rFont val="Calibri"/>
            <family val="2"/>
            <charset val="238"/>
          </rPr>
          <t>IV_F:Megjegyzes</t>
        </r>
      </text>
    </comment>
    <comment ref="AW3" authorId="0" shapeId="0" xr:uid="{77D6B08B-AABC-4495-AB15-9DB115B71012}">
      <text>
        <r>
          <rPr>
            <sz val="11"/>
            <rFont val="Calibri"/>
            <family val="2"/>
            <charset val="238"/>
          </rPr>
          <t>IV_F:FeladatSorszam</t>
        </r>
      </text>
    </comment>
    <comment ref="AY3" authorId="0" shapeId="0" xr:uid="{9AABE998-F324-46D1-A7BA-B25FB6BFEB39}">
      <text>
        <r>
          <rPr>
            <sz val="11"/>
            <rFont val="Calibri"/>
            <family val="2"/>
            <charset val="238"/>
          </rPr>
          <t>IV_F:ISA</t>
        </r>
      </text>
    </comment>
    <comment ref="B4" authorId="0" shapeId="0" xr:uid="{E85A512E-9BFA-4462-9DE0-BDFF3EC199A4}">
      <text>
        <r>
          <rPr>
            <sz val="11"/>
            <rFont val="Calibri"/>
            <family val="2"/>
            <charset val="238"/>
          </rPr>
          <t>IV_F:FontossagiSorrent</t>
        </r>
      </text>
    </comment>
    <comment ref="C4" authorId="0" shapeId="0" xr:uid="{133291EF-4FFF-4E77-8CA0-7C3604BD1568}">
      <text>
        <r>
          <rPr>
            <sz val="11"/>
            <rFont val="Calibri"/>
            <family val="2"/>
            <charset val="238"/>
          </rPr>
          <t>IV_F:FeladatKategoria</t>
        </r>
      </text>
    </comment>
    <comment ref="D4" authorId="0" shapeId="0" xr:uid="{5D0D9445-66E6-42F1-9F40-7FE5D72AFE26}">
      <text>
        <r>
          <rPr>
            <sz val="11"/>
            <rFont val="Calibri"/>
            <family val="2"/>
            <charset val="238"/>
          </rPr>
          <t>IV_F:FeladatMegnevezes</t>
        </r>
      </text>
    </comment>
    <comment ref="E4" authorId="0" shapeId="0" xr:uid="{71029FAA-DC8E-48B2-A332-AA5D8BF7F719}">
      <text>
        <r>
          <rPr>
            <sz val="11"/>
            <rFont val="Calibri"/>
            <family val="2"/>
            <charset val="238"/>
          </rPr>
          <t>IV_F:ElviEngedelySzam</t>
        </r>
      </text>
    </comment>
    <comment ref="F4" authorId="0" shapeId="0" xr:uid="{1F64458A-B11E-4672-85C8-E72F24E484BC}">
      <text>
        <r>
          <rPr>
            <sz val="11"/>
            <rFont val="Calibri"/>
            <family val="2"/>
            <charset val="238"/>
          </rPr>
          <t>IV_F:VKR_Kod</t>
        </r>
      </text>
    </comment>
    <comment ref="G4" authorId="0" shapeId="0" xr:uid="{CEBE218A-C4FF-449A-975A-A24396767C2D}">
      <text>
        <r>
          <rPr>
            <sz val="11"/>
            <rFont val="Calibri"/>
            <family val="2"/>
            <charset val="238"/>
          </rPr>
          <t>IV_F:VKR_Nev</t>
        </r>
      </text>
    </comment>
    <comment ref="H4" authorId="0" shapeId="0" xr:uid="{BB606D4A-3306-4A0F-A53E-E9141615421D}">
      <text>
        <r>
          <rPr>
            <sz val="11"/>
            <rFont val="Calibri"/>
            <family val="2"/>
            <charset val="238"/>
          </rPr>
          <t>IV_F:FeladatAzonosito</t>
        </r>
      </text>
    </comment>
    <comment ref="I4" authorId="0" shapeId="0" xr:uid="{69E4B658-930E-4EFA-8F17-379028CAF603}">
      <text>
        <r>
          <rPr>
            <sz val="11"/>
            <rFont val="Calibri"/>
            <family val="2"/>
            <charset val="238"/>
          </rPr>
          <t>IV_F:EllatasiTerulet</t>
        </r>
      </text>
    </comment>
    <comment ref="J4" authorId="0" shapeId="0" xr:uid="{7B074F79-C679-4FDE-B119-4991C4FA2779}">
      <text>
        <r>
          <rPr>
            <sz val="11"/>
            <rFont val="Calibri"/>
            <family val="2"/>
            <charset val="238"/>
          </rPr>
          <t>IV_F:EllatasertFelelos</t>
        </r>
      </text>
    </comment>
    <comment ref="K4" authorId="0" shapeId="0" xr:uid="{083BC976-8C11-413F-83F1-949722E18FFF}">
      <text>
        <r>
          <rPr>
            <sz val="11"/>
            <rFont val="Calibri"/>
            <family val="2"/>
            <charset val="238"/>
          </rPr>
          <t>IV_F:TervezettNettoKoltseg</t>
        </r>
      </text>
    </comment>
    <comment ref="L4" authorId="0" shapeId="0" xr:uid="{9162651F-0ED2-4D3D-A7CE-00B4FBD570DF}">
      <text>
        <r>
          <rPr>
            <sz val="11"/>
            <rFont val="Calibri"/>
            <family val="2"/>
            <charset val="238"/>
          </rPr>
          <t>IV_F:IdotartamKezdes</t>
        </r>
      </text>
    </comment>
    <comment ref="M4" authorId="0" shapeId="0" xr:uid="{17DEF12E-17BE-4FB6-9BB4-7E9B0A90DC74}">
      <text>
        <r>
          <rPr>
            <sz val="11"/>
            <rFont val="Calibri"/>
            <family val="2"/>
            <charset val="238"/>
          </rPr>
          <t>IV_F:IdotartamBefejezes</t>
        </r>
      </text>
    </comment>
    <comment ref="N4" authorId="0" shapeId="0" xr:uid="{66C1A8F2-9680-466A-B842-DBA1A27F140A}">
      <text>
        <r>
          <rPr>
            <sz val="11"/>
            <rFont val="Calibri"/>
            <family val="2"/>
            <charset val="238"/>
          </rPr>
          <t>IV_F:NettoKoltsegUtem1</t>
        </r>
      </text>
    </comment>
    <comment ref="O4" authorId="0" shapeId="0" xr:uid="{22E542DE-58D5-4224-B2C8-09ABCAACF143}">
      <text>
        <r>
          <rPr>
            <sz val="11"/>
            <rFont val="Calibri"/>
            <family val="2"/>
            <charset val="238"/>
          </rPr>
          <t>IV_F:NettoKoltsegUtem2</t>
        </r>
      </text>
    </comment>
    <comment ref="P4" authorId="0" shapeId="0" xr:uid="{B70705EB-094A-4C58-8793-9137C680F739}">
      <text>
        <r>
          <rPr>
            <sz val="11"/>
            <rFont val="Calibri"/>
            <family val="2"/>
            <charset val="238"/>
          </rPr>
          <t>IV_F:EM_Melleklet2_KTG</t>
        </r>
      </text>
    </comment>
    <comment ref="R4" authorId="0" shapeId="0" xr:uid="{DF248866-BA63-4DDA-B652-649402609D68}">
      <text>
        <r>
          <rPr>
            <sz val="11"/>
            <rFont val="Calibri"/>
            <family val="2"/>
            <charset val="238"/>
          </rPr>
          <t>IV_F:HDUtem1</t>
        </r>
      </text>
    </comment>
    <comment ref="S4" authorId="0" shapeId="0" xr:uid="{41512FB9-6869-4DD5-80B5-4D1C2619BDAC}">
      <text>
        <r>
          <rPr>
            <sz val="11"/>
            <rFont val="Calibri"/>
            <family val="2"/>
            <charset val="238"/>
          </rPr>
          <t>IV_F:ECSUtem1</t>
        </r>
      </text>
    </comment>
    <comment ref="T4" authorId="0" shapeId="0" xr:uid="{2571EF2C-7AAF-4FA8-BDF1-E0D1EC361B68}">
      <text>
        <r>
          <rPr>
            <sz val="11"/>
            <rFont val="Calibri"/>
            <family val="2"/>
            <charset val="238"/>
          </rPr>
          <t>IV_F:KFHUtem1</t>
        </r>
      </text>
    </comment>
    <comment ref="U4" authorId="0" shapeId="0" xr:uid="{0C0BC41B-0819-41E6-AB14-666440E33931}">
      <text>
        <r>
          <rPr>
            <sz val="11"/>
            <rFont val="Calibri"/>
            <family val="2"/>
            <charset val="238"/>
          </rPr>
          <t>IV_F:Egyeb_SajatUtem1</t>
        </r>
      </text>
    </comment>
    <comment ref="V4" authorId="0" shapeId="0" xr:uid="{506F2C86-B67C-4F00-A438-C26B088F1C90}">
      <text>
        <r>
          <rPr>
            <sz val="11"/>
            <rFont val="Calibri"/>
            <family val="2"/>
            <charset val="238"/>
          </rPr>
          <t>IV_F:DijUtem1</t>
        </r>
      </text>
    </comment>
    <comment ref="W4" authorId="0" shapeId="0" xr:uid="{128473B5-6BD0-4DC7-BD8D-8C99FCDBC694}">
      <text>
        <r>
          <rPr>
            <sz val="11"/>
            <rFont val="Calibri"/>
            <family val="2"/>
            <charset val="238"/>
          </rPr>
          <t>IV_F:EM_Melleklet1_Utem1</t>
        </r>
      </text>
    </comment>
    <comment ref="X4" authorId="0" shapeId="0" xr:uid="{811768BA-3071-40D1-82C8-589E3563C596}">
      <text>
        <r>
          <rPr>
            <sz val="11"/>
            <rFont val="Calibri"/>
            <family val="2"/>
            <charset val="238"/>
          </rPr>
          <t>IV_F:EgyebAllamiUtem1</t>
        </r>
      </text>
    </comment>
    <comment ref="Y4" authorId="0" shapeId="0" xr:uid="{62AC3629-AC57-41C0-A16B-F5166021154F}">
      <text>
        <r>
          <rPr>
            <sz val="11"/>
            <rFont val="Calibri"/>
            <family val="2"/>
            <charset val="238"/>
          </rPr>
          <t>IV_F:OnkormanyzatiUtem1</t>
        </r>
      </text>
    </comment>
    <comment ref="Z4" authorId="0" shapeId="0" xr:uid="{503035EF-956B-46D5-8946-C3CCB1B95D71}">
      <text>
        <r>
          <rPr>
            <sz val="11"/>
            <rFont val="Calibri"/>
            <family val="2"/>
            <charset val="238"/>
          </rPr>
          <t>IV_F:EUUtem1</t>
        </r>
      </text>
    </comment>
    <comment ref="AA4" authorId="0" shapeId="0" xr:uid="{1402D9EE-7B56-4050-AD30-DE8D69CABC71}">
      <text>
        <r>
          <rPr>
            <sz val="11"/>
            <rFont val="Calibri"/>
            <family val="2"/>
            <charset val="238"/>
          </rPr>
          <t>IV_F:EgyebUtem1</t>
        </r>
      </text>
    </comment>
    <comment ref="AB4" authorId="0" shapeId="0" xr:uid="{37928D9F-D22C-48F4-B9A2-5D7648144F1B}">
      <text>
        <r>
          <rPr>
            <sz val="11"/>
            <rFont val="Calibri"/>
            <family val="2"/>
            <charset val="238"/>
          </rPr>
          <t>IV_F:HitelKotvenyUtem1</t>
        </r>
      </text>
    </comment>
    <comment ref="AC4" authorId="0" shapeId="0" xr:uid="{43F1CC14-787E-4C47-9833-5BAC4C78B789}">
      <text>
        <r>
          <rPr>
            <sz val="11"/>
            <rFont val="Calibri"/>
            <family val="2"/>
            <charset val="238"/>
          </rPr>
          <t>IV_F:OsszesenUtem1</t>
        </r>
      </text>
    </comment>
    <comment ref="AF4" authorId="0" shapeId="0" xr:uid="{542AD79E-E775-4EDB-A3E2-B2E5ECCC37BA}">
      <text>
        <r>
          <rPr>
            <sz val="11"/>
            <rFont val="Calibri"/>
            <family val="2"/>
            <charset val="238"/>
          </rPr>
          <t>IV_F:HDUtem2</t>
        </r>
      </text>
    </comment>
    <comment ref="AG4" authorId="0" shapeId="0" xr:uid="{F8C19C72-5B32-4D60-B395-C5A598AF0B8D}">
      <text>
        <r>
          <rPr>
            <sz val="11"/>
            <rFont val="Calibri"/>
            <family val="2"/>
            <charset val="238"/>
          </rPr>
          <t>IV_F:ECSUtem2</t>
        </r>
      </text>
    </comment>
    <comment ref="AH4" authorId="0" shapeId="0" xr:uid="{C0CA0510-BA4D-45CD-8B6A-1E0219600FA6}">
      <text>
        <r>
          <rPr>
            <sz val="11"/>
            <rFont val="Calibri"/>
            <family val="2"/>
            <charset val="238"/>
          </rPr>
          <t>IV_F:KFHUtem2</t>
        </r>
      </text>
    </comment>
    <comment ref="AI4" authorId="0" shapeId="0" xr:uid="{AA80139C-7269-4E19-A124-B7E0D6A1B167}">
      <text>
        <r>
          <rPr>
            <sz val="11"/>
            <rFont val="Calibri"/>
            <family val="2"/>
            <charset val="238"/>
          </rPr>
          <t>IV_F:Egyeb_SajatUtem2</t>
        </r>
      </text>
    </comment>
    <comment ref="AJ4" authorId="0" shapeId="0" xr:uid="{13797A8E-CD10-4C5B-B7B7-CFABF5139643}">
      <text>
        <r>
          <rPr>
            <sz val="11"/>
            <rFont val="Calibri"/>
            <family val="2"/>
            <charset val="238"/>
          </rPr>
          <t>IV_F:DijUtem2</t>
        </r>
      </text>
    </comment>
    <comment ref="AK4" authorId="0" shapeId="0" xr:uid="{A3837020-6A38-486C-8F00-041A5E24D91E}">
      <text>
        <r>
          <rPr>
            <sz val="11"/>
            <rFont val="Calibri"/>
            <family val="2"/>
            <charset val="238"/>
          </rPr>
          <t>IV_F:EM_Melleklet1_Utem2</t>
        </r>
      </text>
    </comment>
    <comment ref="AL4" authorId="0" shapeId="0" xr:uid="{73115909-3CA6-4844-BECD-B1EB56900356}">
      <text>
        <r>
          <rPr>
            <sz val="11"/>
            <rFont val="Calibri"/>
            <family val="2"/>
            <charset val="238"/>
          </rPr>
          <t>IV_F:EgyebAllamiUtem2</t>
        </r>
      </text>
    </comment>
    <comment ref="AM4" authorId="0" shapeId="0" xr:uid="{DDA8038C-6248-42C1-9AB7-F4AF63781348}">
      <text>
        <r>
          <rPr>
            <sz val="11"/>
            <rFont val="Calibri"/>
            <family val="2"/>
            <charset val="238"/>
          </rPr>
          <t>IV_F:OnkormanyzatiUtem2</t>
        </r>
      </text>
    </comment>
    <comment ref="AN4" authorId="0" shapeId="0" xr:uid="{7CD3C0CA-F0E6-4C5D-9751-327025D3EB2B}">
      <text>
        <r>
          <rPr>
            <sz val="11"/>
            <rFont val="Calibri"/>
            <family val="2"/>
            <charset val="238"/>
          </rPr>
          <t>IV_F:EUUtem2</t>
        </r>
      </text>
    </comment>
    <comment ref="AO4" authorId="0" shapeId="0" xr:uid="{74040AAB-712F-4514-B666-E2A2ECC47D18}">
      <text>
        <r>
          <rPr>
            <sz val="11"/>
            <rFont val="Calibri"/>
            <family val="2"/>
            <charset val="238"/>
          </rPr>
          <t>IV_F:EgyebUtem2</t>
        </r>
      </text>
    </comment>
    <comment ref="AP4" authorId="0" shapeId="0" xr:uid="{B6BD3AC1-5ED4-488D-B0DE-974A8169B57A}">
      <text>
        <r>
          <rPr>
            <sz val="11"/>
            <rFont val="Calibri"/>
            <family val="2"/>
            <charset val="238"/>
          </rPr>
          <t>IV_F:HitelKotvenyUtem2</t>
        </r>
      </text>
    </comment>
    <comment ref="AQ4" authorId="0" shapeId="0" xr:uid="{A0BBDDCC-5FBD-434E-888B-5B8047F05328}">
      <text>
        <r>
          <rPr>
            <sz val="11"/>
            <rFont val="Calibri"/>
            <family val="2"/>
            <charset val="238"/>
          </rPr>
          <t>IV_F:OsszesenUtem2</t>
        </r>
      </text>
    </comment>
    <comment ref="AR4" authorId="0" shapeId="0" xr:uid="{C58887C3-43B7-442A-B7B6-83021A11A5F5}">
      <text>
        <r>
          <rPr>
            <sz val="11"/>
            <rFont val="Calibri"/>
            <family val="2"/>
            <charset val="238"/>
          </rPr>
          <t>IV_F:ForrashianyUtem2</t>
        </r>
      </text>
    </comment>
    <comment ref="AU4" authorId="0" shapeId="0" xr:uid="{F658E5C7-69F0-4566-8580-D59343698EF3}">
      <text>
        <r>
          <rPr>
            <sz val="11"/>
            <rFont val="Calibri"/>
            <family val="2"/>
            <charset val="238"/>
          </rPr>
          <t>IV_F:Indokolas</t>
        </r>
      </text>
    </comment>
    <comment ref="AV4" authorId="0" shapeId="0" xr:uid="{B589CAB7-E318-4C49-96B0-2336089F635B}">
      <text>
        <r>
          <rPr>
            <sz val="11"/>
            <rFont val="Calibri"/>
            <family val="2"/>
            <charset val="238"/>
          </rPr>
          <t>IV_F:Megjegyzes</t>
        </r>
      </text>
    </comment>
    <comment ref="AW4" authorId="0" shapeId="0" xr:uid="{ACE862D4-792C-4B2F-836E-D07A4489FE4C}">
      <text>
        <r>
          <rPr>
            <sz val="11"/>
            <rFont val="Calibri"/>
            <family val="2"/>
            <charset val="238"/>
          </rPr>
          <t>IV_F:FeladatSorszam</t>
        </r>
      </text>
    </comment>
    <comment ref="AY4" authorId="0" shapeId="0" xr:uid="{10C82098-7815-4DEA-BE90-5A1202D76065}">
      <text>
        <r>
          <rPr>
            <sz val="11"/>
            <rFont val="Calibri"/>
            <family val="2"/>
            <charset val="238"/>
          </rPr>
          <t>IV_F:ISA</t>
        </r>
      </text>
    </comment>
    <comment ref="B5" authorId="0" shapeId="0" xr:uid="{A8BD7C13-689E-4E45-ACDC-6D8349157C46}">
      <text>
        <r>
          <rPr>
            <sz val="11"/>
            <rFont val="Calibri"/>
            <family val="2"/>
            <charset val="238"/>
          </rPr>
          <t>IV_F:FontossagiSorrent</t>
        </r>
      </text>
    </comment>
    <comment ref="C5" authorId="0" shapeId="0" xr:uid="{5570EF40-936B-4EC7-9289-DBF25D2A3E7A}">
      <text>
        <r>
          <rPr>
            <sz val="11"/>
            <rFont val="Calibri"/>
            <family val="2"/>
            <charset val="238"/>
          </rPr>
          <t>IV_F:FeladatKategoria</t>
        </r>
      </text>
    </comment>
    <comment ref="D5" authorId="0" shapeId="0" xr:uid="{A291B0B6-EB5E-422B-B337-3486D1A9DAA1}">
      <text>
        <r>
          <rPr>
            <sz val="11"/>
            <rFont val="Calibri"/>
            <family val="2"/>
            <charset val="238"/>
          </rPr>
          <t>IV_F:FeladatMegnevezes</t>
        </r>
      </text>
    </comment>
    <comment ref="E5" authorId="0" shapeId="0" xr:uid="{29C71A1C-C2DE-427F-A776-F5FB4839670F}">
      <text>
        <r>
          <rPr>
            <sz val="11"/>
            <rFont val="Calibri"/>
            <family val="2"/>
            <charset val="238"/>
          </rPr>
          <t>IV_F:ElviEngedelySzam</t>
        </r>
      </text>
    </comment>
    <comment ref="F5" authorId="0" shapeId="0" xr:uid="{AA889411-1250-4830-AAA6-40DF543FF2BE}">
      <text>
        <r>
          <rPr>
            <sz val="11"/>
            <rFont val="Calibri"/>
            <family val="2"/>
            <charset val="238"/>
          </rPr>
          <t>IV_F:VKR_Kod</t>
        </r>
      </text>
    </comment>
    <comment ref="G5" authorId="0" shapeId="0" xr:uid="{4E5FC294-DDC0-48AB-AD0E-0A1E98D8DF21}">
      <text>
        <r>
          <rPr>
            <sz val="11"/>
            <rFont val="Calibri"/>
            <family val="2"/>
            <charset val="238"/>
          </rPr>
          <t>IV_F:VKR_Nev</t>
        </r>
      </text>
    </comment>
    <comment ref="H5" authorId="0" shapeId="0" xr:uid="{6BAB2553-5488-4154-830F-00AD5FD8FE63}">
      <text>
        <r>
          <rPr>
            <sz val="11"/>
            <rFont val="Calibri"/>
            <family val="2"/>
            <charset val="238"/>
          </rPr>
          <t>IV_F:FeladatAzonosito</t>
        </r>
      </text>
    </comment>
    <comment ref="I5" authorId="0" shapeId="0" xr:uid="{64AA4418-A5DF-4953-BCEA-816BE23EECFA}">
      <text>
        <r>
          <rPr>
            <sz val="11"/>
            <rFont val="Calibri"/>
            <family val="2"/>
            <charset val="238"/>
          </rPr>
          <t>IV_F:EllatasiTerulet</t>
        </r>
      </text>
    </comment>
    <comment ref="J5" authorId="0" shapeId="0" xr:uid="{309817C1-86C2-4D31-9259-A61058E17703}">
      <text>
        <r>
          <rPr>
            <sz val="11"/>
            <rFont val="Calibri"/>
            <family val="2"/>
            <charset val="238"/>
          </rPr>
          <t>IV_F:EllatasertFelelos</t>
        </r>
      </text>
    </comment>
    <comment ref="K5" authorId="0" shapeId="0" xr:uid="{7CED26BC-D0A3-47EC-AD46-81118FAF3253}">
      <text>
        <r>
          <rPr>
            <sz val="11"/>
            <rFont val="Calibri"/>
            <family val="2"/>
            <charset val="238"/>
          </rPr>
          <t>IV_F:TervezettNettoKoltseg</t>
        </r>
      </text>
    </comment>
    <comment ref="L5" authorId="0" shapeId="0" xr:uid="{1498AAD5-F879-497E-B551-9BCAF759AD88}">
      <text>
        <r>
          <rPr>
            <sz val="11"/>
            <rFont val="Calibri"/>
            <family val="2"/>
            <charset val="238"/>
          </rPr>
          <t>IV_F:IdotartamKezdes</t>
        </r>
      </text>
    </comment>
    <comment ref="M5" authorId="0" shapeId="0" xr:uid="{2394B2BB-A12C-48FB-9F44-4F55FAB4BBC4}">
      <text>
        <r>
          <rPr>
            <sz val="11"/>
            <rFont val="Calibri"/>
            <family val="2"/>
            <charset val="238"/>
          </rPr>
          <t>IV_F:IdotartamBefejezes</t>
        </r>
      </text>
    </comment>
    <comment ref="N5" authorId="0" shapeId="0" xr:uid="{EC8FCD6B-935F-45C1-A20C-A21729DE860E}">
      <text>
        <r>
          <rPr>
            <sz val="11"/>
            <rFont val="Calibri"/>
            <family val="2"/>
            <charset val="238"/>
          </rPr>
          <t>IV_F:NettoKoltsegUtem1</t>
        </r>
      </text>
    </comment>
    <comment ref="O5" authorId="0" shapeId="0" xr:uid="{E72D58E2-FD9F-4B62-86C1-8A9E9044978C}">
      <text>
        <r>
          <rPr>
            <sz val="11"/>
            <rFont val="Calibri"/>
            <family val="2"/>
            <charset val="238"/>
          </rPr>
          <t>IV_F:NettoKoltsegUtem2</t>
        </r>
      </text>
    </comment>
    <comment ref="P5" authorId="0" shapeId="0" xr:uid="{A6E5488C-8350-4107-9EAB-432A86C017A9}">
      <text>
        <r>
          <rPr>
            <sz val="11"/>
            <rFont val="Calibri"/>
            <family val="2"/>
            <charset val="238"/>
          </rPr>
          <t>IV_F:EM_Melleklet2_KTG</t>
        </r>
      </text>
    </comment>
    <comment ref="R5" authorId="0" shapeId="0" xr:uid="{E976C27C-5A63-4FB4-BBB7-4602ED05216A}">
      <text>
        <r>
          <rPr>
            <sz val="11"/>
            <rFont val="Calibri"/>
            <family val="2"/>
            <charset val="238"/>
          </rPr>
          <t>IV_F:HDUtem1</t>
        </r>
      </text>
    </comment>
    <comment ref="S5" authorId="0" shapeId="0" xr:uid="{D9D7D915-837F-4AD9-8E79-B6771B1BC40A}">
      <text>
        <r>
          <rPr>
            <sz val="11"/>
            <rFont val="Calibri"/>
            <family val="2"/>
            <charset val="238"/>
          </rPr>
          <t>IV_F:ECSUtem1</t>
        </r>
      </text>
    </comment>
    <comment ref="T5" authorId="0" shapeId="0" xr:uid="{9F27FF18-3069-4D4B-9FA5-9C2541349D8C}">
      <text>
        <r>
          <rPr>
            <sz val="11"/>
            <rFont val="Calibri"/>
            <family val="2"/>
            <charset val="238"/>
          </rPr>
          <t>IV_F:KFHUtem1</t>
        </r>
      </text>
    </comment>
    <comment ref="U5" authorId="0" shapeId="0" xr:uid="{7E9685E8-9178-44AA-B1B0-BBD7426072FC}">
      <text>
        <r>
          <rPr>
            <sz val="11"/>
            <rFont val="Calibri"/>
            <family val="2"/>
            <charset val="238"/>
          </rPr>
          <t>IV_F:Egyeb_SajatUtem1</t>
        </r>
      </text>
    </comment>
    <comment ref="V5" authorId="0" shapeId="0" xr:uid="{8F35C3D3-29C0-4700-B157-047FDBE93132}">
      <text>
        <r>
          <rPr>
            <sz val="11"/>
            <rFont val="Calibri"/>
            <family val="2"/>
            <charset val="238"/>
          </rPr>
          <t>IV_F:DijUtem1</t>
        </r>
      </text>
    </comment>
    <comment ref="W5" authorId="0" shapeId="0" xr:uid="{AB930B8D-5D0A-4D9F-BF30-D9CDE90C7973}">
      <text>
        <r>
          <rPr>
            <sz val="11"/>
            <rFont val="Calibri"/>
            <family val="2"/>
            <charset val="238"/>
          </rPr>
          <t>IV_F:EM_Melleklet1_Utem1</t>
        </r>
      </text>
    </comment>
    <comment ref="X5" authorId="0" shapeId="0" xr:uid="{F534F08F-52C3-4712-B3C2-43EB0D9437A1}">
      <text>
        <r>
          <rPr>
            <sz val="11"/>
            <rFont val="Calibri"/>
            <family val="2"/>
            <charset val="238"/>
          </rPr>
          <t>IV_F:EgyebAllamiUtem1</t>
        </r>
      </text>
    </comment>
    <comment ref="Y5" authorId="0" shapeId="0" xr:uid="{644C0BF5-86CE-41BE-BA04-A6EB713A1A1D}">
      <text>
        <r>
          <rPr>
            <sz val="11"/>
            <rFont val="Calibri"/>
            <family val="2"/>
            <charset val="238"/>
          </rPr>
          <t>IV_F:OnkormanyzatiUtem1</t>
        </r>
      </text>
    </comment>
    <comment ref="Z5" authorId="0" shapeId="0" xr:uid="{F68E0B80-D66E-4EA6-9674-1CB1FD9C0A82}">
      <text>
        <r>
          <rPr>
            <sz val="11"/>
            <rFont val="Calibri"/>
            <family val="2"/>
            <charset val="238"/>
          </rPr>
          <t>IV_F:EUUtem1</t>
        </r>
      </text>
    </comment>
    <comment ref="AA5" authorId="0" shapeId="0" xr:uid="{ED9B5C1C-168E-45DE-88A7-0645B207EB2F}">
      <text>
        <r>
          <rPr>
            <sz val="11"/>
            <rFont val="Calibri"/>
            <family val="2"/>
            <charset val="238"/>
          </rPr>
          <t>IV_F:EgyebUtem1</t>
        </r>
      </text>
    </comment>
    <comment ref="AB5" authorId="0" shapeId="0" xr:uid="{7F605F5E-3FB2-4F3C-8DB6-1BBB64E23230}">
      <text>
        <r>
          <rPr>
            <sz val="11"/>
            <rFont val="Calibri"/>
            <family val="2"/>
            <charset val="238"/>
          </rPr>
          <t>IV_F:HitelKotvenyUtem1</t>
        </r>
      </text>
    </comment>
    <comment ref="AC5" authorId="0" shapeId="0" xr:uid="{74AA85E5-53FB-4E16-A8D7-71FFDF9AA472}">
      <text>
        <r>
          <rPr>
            <sz val="11"/>
            <rFont val="Calibri"/>
            <family val="2"/>
            <charset val="238"/>
          </rPr>
          <t>IV_F:OsszesenUtem1</t>
        </r>
      </text>
    </comment>
    <comment ref="AF5" authorId="0" shapeId="0" xr:uid="{F139818D-F549-4700-9ACA-26ED136F8886}">
      <text>
        <r>
          <rPr>
            <sz val="11"/>
            <rFont val="Calibri"/>
            <family val="2"/>
            <charset val="238"/>
          </rPr>
          <t>IV_F:HDUtem2</t>
        </r>
      </text>
    </comment>
    <comment ref="AG5" authorId="0" shapeId="0" xr:uid="{E5C9B681-E9B1-4BCF-8122-831F31297302}">
      <text>
        <r>
          <rPr>
            <sz val="11"/>
            <rFont val="Calibri"/>
            <family val="2"/>
            <charset val="238"/>
          </rPr>
          <t>IV_F:ECSUtem2</t>
        </r>
      </text>
    </comment>
    <comment ref="AH5" authorId="0" shapeId="0" xr:uid="{A29EC150-8050-4A1A-BCD1-9E5412DA808E}">
      <text>
        <r>
          <rPr>
            <sz val="11"/>
            <rFont val="Calibri"/>
            <family val="2"/>
            <charset val="238"/>
          </rPr>
          <t>IV_F:KFHUtem2</t>
        </r>
      </text>
    </comment>
    <comment ref="AI5" authorId="0" shapeId="0" xr:uid="{8C261567-2D5D-4434-AE98-47458811119F}">
      <text>
        <r>
          <rPr>
            <sz val="11"/>
            <rFont val="Calibri"/>
            <family val="2"/>
            <charset val="238"/>
          </rPr>
          <t>IV_F:Egyeb_SajatUtem2</t>
        </r>
      </text>
    </comment>
    <comment ref="AJ5" authorId="0" shapeId="0" xr:uid="{E2C2A559-40B4-46E6-83CA-3DC3B0FE054E}">
      <text>
        <r>
          <rPr>
            <sz val="11"/>
            <rFont val="Calibri"/>
            <family val="2"/>
            <charset val="238"/>
          </rPr>
          <t>IV_F:DijUtem2</t>
        </r>
      </text>
    </comment>
    <comment ref="AK5" authorId="0" shapeId="0" xr:uid="{D4AABF61-6472-4674-956D-9F15EFBB6B35}">
      <text>
        <r>
          <rPr>
            <sz val="11"/>
            <rFont val="Calibri"/>
            <family val="2"/>
            <charset val="238"/>
          </rPr>
          <t>IV_F:EM_Melleklet1_Utem2</t>
        </r>
      </text>
    </comment>
    <comment ref="AL5" authorId="0" shapeId="0" xr:uid="{AA0F7A7C-E9E3-472C-A3CE-499A8B3BAA00}">
      <text>
        <r>
          <rPr>
            <sz val="11"/>
            <rFont val="Calibri"/>
            <family val="2"/>
            <charset val="238"/>
          </rPr>
          <t>IV_F:EgyebAllamiUtem2</t>
        </r>
      </text>
    </comment>
    <comment ref="AM5" authorId="0" shapeId="0" xr:uid="{24151660-AC02-42E5-A46C-179003455183}">
      <text>
        <r>
          <rPr>
            <sz val="11"/>
            <rFont val="Calibri"/>
            <family val="2"/>
            <charset val="238"/>
          </rPr>
          <t>IV_F:OnkormanyzatiUtem2</t>
        </r>
      </text>
    </comment>
    <comment ref="AN5" authorId="0" shapeId="0" xr:uid="{DF971390-5AC3-4468-BC3F-2C87E23B3939}">
      <text>
        <r>
          <rPr>
            <sz val="11"/>
            <rFont val="Calibri"/>
            <family val="2"/>
            <charset val="238"/>
          </rPr>
          <t>IV_F:EUUtem2</t>
        </r>
      </text>
    </comment>
    <comment ref="AO5" authorId="0" shapeId="0" xr:uid="{4EB55432-C11D-470F-BD53-CDBF4D2B86AE}">
      <text>
        <r>
          <rPr>
            <sz val="11"/>
            <rFont val="Calibri"/>
            <family val="2"/>
            <charset val="238"/>
          </rPr>
          <t>IV_F:EgyebUtem2</t>
        </r>
      </text>
    </comment>
    <comment ref="AP5" authorId="0" shapeId="0" xr:uid="{E32E9D1E-8671-43DB-A213-41CA2A6C4210}">
      <text>
        <r>
          <rPr>
            <sz val="11"/>
            <rFont val="Calibri"/>
            <family val="2"/>
            <charset val="238"/>
          </rPr>
          <t>IV_F:HitelKotvenyUtem2</t>
        </r>
      </text>
    </comment>
    <comment ref="AQ5" authorId="0" shapeId="0" xr:uid="{2F7ECB65-7A78-467B-A07A-FA450DBBDFAD}">
      <text>
        <r>
          <rPr>
            <sz val="11"/>
            <rFont val="Calibri"/>
            <family val="2"/>
            <charset val="238"/>
          </rPr>
          <t>IV_F:OsszesenUtem2</t>
        </r>
      </text>
    </comment>
    <comment ref="AR5" authorId="0" shapeId="0" xr:uid="{48FF3CE6-C8E9-4D0E-85CA-4203B4AA2546}">
      <text>
        <r>
          <rPr>
            <sz val="11"/>
            <rFont val="Calibri"/>
            <family val="2"/>
            <charset val="238"/>
          </rPr>
          <t>IV_F:ForrashianyUtem2</t>
        </r>
      </text>
    </comment>
    <comment ref="AU5" authorId="0" shapeId="0" xr:uid="{A872B691-6AAD-4A7E-97ED-6117D30F83B4}">
      <text>
        <r>
          <rPr>
            <sz val="11"/>
            <rFont val="Calibri"/>
            <family val="2"/>
            <charset val="238"/>
          </rPr>
          <t>IV_F:Indokolas</t>
        </r>
      </text>
    </comment>
    <comment ref="AV5" authorId="0" shapeId="0" xr:uid="{586C145E-E048-43C3-9E15-607FCECC217C}">
      <text>
        <r>
          <rPr>
            <sz val="11"/>
            <rFont val="Calibri"/>
            <family val="2"/>
            <charset val="238"/>
          </rPr>
          <t>IV_F:Megjegyzes</t>
        </r>
      </text>
    </comment>
    <comment ref="AW5" authorId="0" shapeId="0" xr:uid="{2D493ECC-3BC3-4BE9-94D3-EADF8F395D8A}">
      <text>
        <r>
          <rPr>
            <sz val="11"/>
            <rFont val="Calibri"/>
            <family val="2"/>
            <charset val="238"/>
          </rPr>
          <t>IV_F:FeladatSorszam</t>
        </r>
      </text>
    </comment>
    <comment ref="AY5" authorId="0" shapeId="0" xr:uid="{A3528428-4E7B-467B-94E5-48469D7EC386}">
      <text>
        <r>
          <rPr>
            <sz val="11"/>
            <rFont val="Calibri"/>
            <family val="2"/>
            <charset val="238"/>
          </rPr>
          <t>IV_F:ISA</t>
        </r>
      </text>
    </comment>
    <comment ref="B6" authorId="0" shapeId="0" xr:uid="{A3B9C1B4-03B4-4C48-AB23-92DAE5BCD54F}">
      <text>
        <r>
          <rPr>
            <sz val="11"/>
            <rFont val="Calibri"/>
            <family val="2"/>
            <charset val="238"/>
          </rPr>
          <t>IV_F:FontossagiSorrent</t>
        </r>
      </text>
    </comment>
    <comment ref="C6" authorId="0" shapeId="0" xr:uid="{ED90A126-3DC1-4733-87A0-4F6D45FA7487}">
      <text>
        <r>
          <rPr>
            <sz val="11"/>
            <rFont val="Calibri"/>
            <family val="2"/>
            <charset val="238"/>
          </rPr>
          <t>IV_F:FeladatKategoria</t>
        </r>
      </text>
    </comment>
    <comment ref="D6" authorId="0" shapeId="0" xr:uid="{FB82A2FC-9713-45F6-9208-74B3409C0216}">
      <text>
        <r>
          <rPr>
            <sz val="11"/>
            <rFont val="Calibri"/>
            <family val="2"/>
            <charset val="238"/>
          </rPr>
          <t>IV_F:FeladatMegnevezes</t>
        </r>
      </text>
    </comment>
    <comment ref="E6" authorId="0" shapeId="0" xr:uid="{E15F906A-AE6C-437C-AF06-1E1A08238663}">
      <text>
        <r>
          <rPr>
            <sz val="11"/>
            <rFont val="Calibri"/>
            <family val="2"/>
            <charset val="238"/>
          </rPr>
          <t>IV_F:ElviEngedelySzam</t>
        </r>
      </text>
    </comment>
    <comment ref="F6" authorId="0" shapeId="0" xr:uid="{E81F89A0-0D6F-47A7-974C-C81B53A74845}">
      <text>
        <r>
          <rPr>
            <sz val="11"/>
            <rFont val="Calibri"/>
            <family val="2"/>
            <charset val="238"/>
          </rPr>
          <t>IV_F:VKR_Kod</t>
        </r>
      </text>
    </comment>
    <comment ref="G6" authorId="0" shapeId="0" xr:uid="{A2663BC6-E73F-48A1-B615-3474D21DA244}">
      <text>
        <r>
          <rPr>
            <sz val="11"/>
            <rFont val="Calibri"/>
            <family val="2"/>
            <charset val="238"/>
          </rPr>
          <t>IV_F:VKR_Nev</t>
        </r>
      </text>
    </comment>
    <comment ref="H6" authorId="0" shapeId="0" xr:uid="{2B200558-4899-46B7-AE60-2135317D9E9C}">
      <text>
        <r>
          <rPr>
            <sz val="11"/>
            <rFont val="Calibri"/>
            <family val="2"/>
            <charset val="238"/>
          </rPr>
          <t>IV_F:FeladatAzonosito</t>
        </r>
      </text>
    </comment>
    <comment ref="I6" authorId="0" shapeId="0" xr:uid="{F685493A-44CD-4510-A9CE-4F4AFB3B17FC}">
      <text>
        <r>
          <rPr>
            <sz val="11"/>
            <rFont val="Calibri"/>
            <family val="2"/>
            <charset val="238"/>
          </rPr>
          <t>IV_F:EllatasiTerulet</t>
        </r>
      </text>
    </comment>
    <comment ref="J6" authorId="0" shapeId="0" xr:uid="{7B9F6232-DEB0-45C6-9095-974C96F476A7}">
      <text>
        <r>
          <rPr>
            <sz val="11"/>
            <rFont val="Calibri"/>
            <family val="2"/>
            <charset val="238"/>
          </rPr>
          <t>IV_F:EllatasertFelelos</t>
        </r>
      </text>
    </comment>
    <comment ref="K6" authorId="0" shapeId="0" xr:uid="{E3C339CF-CE69-4CBE-8703-325331E855F1}">
      <text>
        <r>
          <rPr>
            <sz val="11"/>
            <rFont val="Calibri"/>
            <family val="2"/>
            <charset val="238"/>
          </rPr>
          <t>IV_F:TervezettNettoKoltseg</t>
        </r>
      </text>
    </comment>
    <comment ref="L6" authorId="0" shapeId="0" xr:uid="{11B2CF76-334A-47B1-B3B7-D033D613693E}">
      <text>
        <r>
          <rPr>
            <sz val="11"/>
            <rFont val="Calibri"/>
            <family val="2"/>
            <charset val="238"/>
          </rPr>
          <t>IV_F:IdotartamKezdes</t>
        </r>
      </text>
    </comment>
    <comment ref="M6" authorId="0" shapeId="0" xr:uid="{7F61D295-2B72-458C-9506-495233C01051}">
      <text>
        <r>
          <rPr>
            <sz val="11"/>
            <rFont val="Calibri"/>
            <family val="2"/>
            <charset val="238"/>
          </rPr>
          <t>IV_F:IdotartamBefejezes</t>
        </r>
      </text>
    </comment>
    <comment ref="N6" authorId="0" shapeId="0" xr:uid="{A9F3A667-280A-4D27-AE3C-83F5E6937272}">
      <text>
        <r>
          <rPr>
            <sz val="11"/>
            <rFont val="Calibri"/>
            <family val="2"/>
            <charset val="238"/>
          </rPr>
          <t>IV_F:NettoKoltsegUtem1</t>
        </r>
      </text>
    </comment>
    <comment ref="O6" authorId="0" shapeId="0" xr:uid="{92FF89FF-6AD4-426D-9054-8C8A2D6932C5}">
      <text>
        <r>
          <rPr>
            <sz val="11"/>
            <rFont val="Calibri"/>
            <family val="2"/>
            <charset val="238"/>
          </rPr>
          <t>IV_F:NettoKoltsegUtem2</t>
        </r>
      </text>
    </comment>
    <comment ref="P6" authorId="0" shapeId="0" xr:uid="{958E938F-3900-4564-B170-E487B5329CD1}">
      <text>
        <r>
          <rPr>
            <sz val="11"/>
            <rFont val="Calibri"/>
            <family val="2"/>
            <charset val="238"/>
          </rPr>
          <t>IV_F:EM_Melleklet2_KTG</t>
        </r>
      </text>
    </comment>
    <comment ref="R6" authorId="0" shapeId="0" xr:uid="{C4D9197C-FA85-45AC-BA13-092F1B69C29D}">
      <text>
        <r>
          <rPr>
            <sz val="11"/>
            <rFont val="Calibri"/>
            <family val="2"/>
            <charset val="238"/>
          </rPr>
          <t>IV_F:HDUtem1</t>
        </r>
      </text>
    </comment>
    <comment ref="S6" authorId="0" shapeId="0" xr:uid="{40BBBC56-97B6-496F-9899-C47416A4AF3D}">
      <text>
        <r>
          <rPr>
            <sz val="11"/>
            <rFont val="Calibri"/>
            <family val="2"/>
            <charset val="238"/>
          </rPr>
          <t>IV_F:ECSUtem1</t>
        </r>
      </text>
    </comment>
    <comment ref="T6" authorId="0" shapeId="0" xr:uid="{4462E2F0-EBDB-4F70-8092-DD85AA2E6163}">
      <text>
        <r>
          <rPr>
            <sz val="11"/>
            <rFont val="Calibri"/>
            <family val="2"/>
            <charset val="238"/>
          </rPr>
          <t>IV_F:KFHUtem1</t>
        </r>
      </text>
    </comment>
    <comment ref="U6" authorId="0" shapeId="0" xr:uid="{EE38AB92-6280-405A-980F-D13D1EA45D1C}">
      <text>
        <r>
          <rPr>
            <sz val="11"/>
            <rFont val="Calibri"/>
            <family val="2"/>
            <charset val="238"/>
          </rPr>
          <t>IV_F:Egyeb_SajatUtem1</t>
        </r>
      </text>
    </comment>
    <comment ref="V6" authorId="0" shapeId="0" xr:uid="{0A454C42-8A90-4C97-A090-15F73F6781B9}">
      <text>
        <r>
          <rPr>
            <sz val="11"/>
            <rFont val="Calibri"/>
            <family val="2"/>
            <charset val="238"/>
          </rPr>
          <t>IV_F:DijUtem1</t>
        </r>
      </text>
    </comment>
    <comment ref="W6" authorId="0" shapeId="0" xr:uid="{2ABE4666-4B85-4E0D-94DA-F36816A1A749}">
      <text>
        <r>
          <rPr>
            <sz val="11"/>
            <rFont val="Calibri"/>
            <family val="2"/>
            <charset val="238"/>
          </rPr>
          <t>IV_F:EM_Melleklet1_Utem1</t>
        </r>
      </text>
    </comment>
    <comment ref="X6" authorId="0" shapeId="0" xr:uid="{A4AD4A0D-BA5E-4945-A626-82A42397FF0E}">
      <text>
        <r>
          <rPr>
            <sz val="11"/>
            <rFont val="Calibri"/>
            <family val="2"/>
            <charset val="238"/>
          </rPr>
          <t>IV_F:EgyebAllamiUtem1</t>
        </r>
      </text>
    </comment>
    <comment ref="Y6" authorId="0" shapeId="0" xr:uid="{2C502049-7C2D-44FF-A6C8-DC2C75A033BA}">
      <text>
        <r>
          <rPr>
            <sz val="11"/>
            <rFont val="Calibri"/>
            <family val="2"/>
            <charset val="238"/>
          </rPr>
          <t>IV_F:OnkormanyzatiUtem1</t>
        </r>
      </text>
    </comment>
    <comment ref="Z6" authorId="0" shapeId="0" xr:uid="{16F3826C-B7A5-4411-AE2E-25CABCDD4232}">
      <text>
        <r>
          <rPr>
            <sz val="11"/>
            <rFont val="Calibri"/>
            <family val="2"/>
            <charset val="238"/>
          </rPr>
          <t>IV_F:EUUtem1</t>
        </r>
      </text>
    </comment>
    <comment ref="AA6" authorId="0" shapeId="0" xr:uid="{B909F8DF-3500-4A2E-94B7-55AEC1741A01}">
      <text>
        <r>
          <rPr>
            <sz val="11"/>
            <rFont val="Calibri"/>
            <family val="2"/>
            <charset val="238"/>
          </rPr>
          <t>IV_F:EgyebUtem1</t>
        </r>
      </text>
    </comment>
    <comment ref="AB6" authorId="0" shapeId="0" xr:uid="{B9B7D4CE-6267-41A0-9901-307F946A1D2D}">
      <text>
        <r>
          <rPr>
            <sz val="11"/>
            <rFont val="Calibri"/>
            <family val="2"/>
            <charset val="238"/>
          </rPr>
          <t>IV_F:HitelKotvenyUtem1</t>
        </r>
      </text>
    </comment>
    <comment ref="AC6" authorId="0" shapeId="0" xr:uid="{8DBD5DBE-A245-4C27-9FA4-5CD80A6A8088}">
      <text>
        <r>
          <rPr>
            <sz val="11"/>
            <rFont val="Calibri"/>
            <family val="2"/>
            <charset val="238"/>
          </rPr>
          <t>IV_F:OsszesenUtem1</t>
        </r>
      </text>
    </comment>
    <comment ref="AF6" authorId="0" shapeId="0" xr:uid="{7640AAEC-83E5-4446-8B9C-BDE9F4F0E265}">
      <text>
        <r>
          <rPr>
            <sz val="11"/>
            <rFont val="Calibri"/>
            <family val="2"/>
            <charset val="238"/>
          </rPr>
          <t>IV_F:HDUtem2</t>
        </r>
      </text>
    </comment>
    <comment ref="AG6" authorId="0" shapeId="0" xr:uid="{1074B7F5-45C7-4FE6-92B9-A8E7453D7F76}">
      <text>
        <r>
          <rPr>
            <sz val="11"/>
            <rFont val="Calibri"/>
            <family val="2"/>
            <charset val="238"/>
          </rPr>
          <t>IV_F:ECSUtem2</t>
        </r>
      </text>
    </comment>
    <comment ref="AH6" authorId="0" shapeId="0" xr:uid="{04607157-A154-4FE8-8EC9-EE221B81B6BE}">
      <text>
        <r>
          <rPr>
            <sz val="11"/>
            <rFont val="Calibri"/>
            <family val="2"/>
            <charset val="238"/>
          </rPr>
          <t>IV_F:KFHUtem2</t>
        </r>
      </text>
    </comment>
    <comment ref="AI6" authorId="0" shapeId="0" xr:uid="{0E12DC6F-B666-44F8-886A-17A0E5B9F524}">
      <text>
        <r>
          <rPr>
            <sz val="11"/>
            <rFont val="Calibri"/>
            <family val="2"/>
            <charset val="238"/>
          </rPr>
          <t>IV_F:Egyeb_SajatUtem2</t>
        </r>
      </text>
    </comment>
    <comment ref="AJ6" authorId="0" shapeId="0" xr:uid="{0E75D151-7308-47BC-9991-7E4B3D46C8D2}">
      <text>
        <r>
          <rPr>
            <sz val="11"/>
            <rFont val="Calibri"/>
            <family val="2"/>
            <charset val="238"/>
          </rPr>
          <t>IV_F:DijUtem2</t>
        </r>
      </text>
    </comment>
    <comment ref="AK6" authorId="0" shapeId="0" xr:uid="{10BD5AB9-2EBF-421A-8860-9A7420C5D535}">
      <text>
        <r>
          <rPr>
            <sz val="11"/>
            <rFont val="Calibri"/>
            <family val="2"/>
            <charset val="238"/>
          </rPr>
          <t>IV_F:EM_Melleklet1_Utem2</t>
        </r>
      </text>
    </comment>
    <comment ref="AL6" authorId="0" shapeId="0" xr:uid="{F157029E-0097-49FA-828F-7E902D051C89}">
      <text>
        <r>
          <rPr>
            <sz val="11"/>
            <rFont val="Calibri"/>
            <family val="2"/>
            <charset val="238"/>
          </rPr>
          <t>IV_F:EgyebAllamiUtem2</t>
        </r>
      </text>
    </comment>
    <comment ref="AM6" authorId="0" shapeId="0" xr:uid="{14F566C4-9FB0-4D44-9D2F-F8F194B75B02}">
      <text>
        <r>
          <rPr>
            <sz val="11"/>
            <rFont val="Calibri"/>
            <family val="2"/>
            <charset val="238"/>
          </rPr>
          <t>IV_F:OnkormanyzatiUtem2</t>
        </r>
      </text>
    </comment>
    <comment ref="AN6" authorId="0" shapeId="0" xr:uid="{BED26EA2-CEC4-42AC-B25C-7FEE79FFCC6E}">
      <text>
        <r>
          <rPr>
            <sz val="11"/>
            <rFont val="Calibri"/>
            <family val="2"/>
            <charset val="238"/>
          </rPr>
          <t>IV_F:EUUtem2</t>
        </r>
      </text>
    </comment>
    <comment ref="AO6" authorId="0" shapeId="0" xr:uid="{9A7559FB-E97B-4C98-B263-FCA4D0DA7108}">
      <text>
        <r>
          <rPr>
            <sz val="11"/>
            <rFont val="Calibri"/>
            <family val="2"/>
            <charset val="238"/>
          </rPr>
          <t>IV_F:EgyebUtem2</t>
        </r>
      </text>
    </comment>
    <comment ref="AP6" authorId="0" shapeId="0" xr:uid="{02E2195F-1836-41A4-81DA-703E28E9C118}">
      <text>
        <r>
          <rPr>
            <sz val="11"/>
            <rFont val="Calibri"/>
            <family val="2"/>
            <charset val="238"/>
          </rPr>
          <t>IV_F:HitelKotvenyUtem2</t>
        </r>
      </text>
    </comment>
    <comment ref="AQ6" authorId="0" shapeId="0" xr:uid="{ECFFE041-E199-4ACF-9C0C-A4C1B71F46D0}">
      <text>
        <r>
          <rPr>
            <sz val="11"/>
            <rFont val="Calibri"/>
            <family val="2"/>
            <charset val="238"/>
          </rPr>
          <t>IV_F:OsszesenUtem2</t>
        </r>
      </text>
    </comment>
    <comment ref="AR6" authorId="0" shapeId="0" xr:uid="{3EE9CA3C-0016-4A22-AA58-2D9185E52030}">
      <text>
        <r>
          <rPr>
            <sz val="11"/>
            <rFont val="Calibri"/>
            <family val="2"/>
            <charset val="238"/>
          </rPr>
          <t>IV_F:ForrashianyUtem2</t>
        </r>
      </text>
    </comment>
    <comment ref="AU6" authorId="0" shapeId="0" xr:uid="{DB7F0DBC-40C5-4680-B484-13B5CD328805}">
      <text>
        <r>
          <rPr>
            <sz val="11"/>
            <rFont val="Calibri"/>
            <family val="2"/>
            <charset val="238"/>
          </rPr>
          <t>IV_F:Indokolas</t>
        </r>
      </text>
    </comment>
    <comment ref="AV6" authorId="0" shapeId="0" xr:uid="{6EED4856-044B-4DFF-8132-49D5C3776C76}">
      <text>
        <r>
          <rPr>
            <sz val="11"/>
            <rFont val="Calibri"/>
            <family val="2"/>
            <charset val="238"/>
          </rPr>
          <t>IV_F:Megjegyzes</t>
        </r>
      </text>
    </comment>
    <comment ref="AW6" authorId="0" shapeId="0" xr:uid="{90AC65A7-9BF9-4FD7-8799-4E790A9A6B65}">
      <text>
        <r>
          <rPr>
            <sz val="11"/>
            <rFont val="Calibri"/>
            <family val="2"/>
            <charset val="238"/>
          </rPr>
          <t>IV_F:FeladatSorszam</t>
        </r>
      </text>
    </comment>
    <comment ref="AY6" authorId="0" shapeId="0" xr:uid="{E8EE36FB-A5E3-4C74-8A5C-BED43D84F8EF}">
      <text>
        <r>
          <rPr>
            <sz val="11"/>
            <rFont val="Calibri"/>
            <family val="2"/>
            <charset val="238"/>
          </rPr>
          <t>IV_F:ISA</t>
        </r>
      </text>
    </comment>
    <comment ref="B7" authorId="0" shapeId="0" xr:uid="{6E9693FD-A642-4D0F-9AC9-66DF4F8C3B79}">
      <text>
        <r>
          <rPr>
            <sz val="11"/>
            <rFont val="Calibri"/>
            <family val="2"/>
            <charset val="238"/>
          </rPr>
          <t>IV_F:FontossagiSorrent</t>
        </r>
      </text>
    </comment>
    <comment ref="C7" authorId="0" shapeId="0" xr:uid="{6EA704C1-2237-45A1-8009-75E29670FAE8}">
      <text>
        <r>
          <rPr>
            <sz val="11"/>
            <rFont val="Calibri"/>
            <family val="2"/>
            <charset val="238"/>
          </rPr>
          <t>IV_F:FeladatKategoria</t>
        </r>
      </text>
    </comment>
    <comment ref="D7" authorId="0" shapeId="0" xr:uid="{41FC157D-F58D-41E9-9779-9F327AEA5806}">
      <text>
        <r>
          <rPr>
            <sz val="11"/>
            <rFont val="Calibri"/>
            <family val="2"/>
            <charset val="238"/>
          </rPr>
          <t>IV_F:FeladatMegnevezes</t>
        </r>
      </text>
    </comment>
    <comment ref="E7" authorId="0" shapeId="0" xr:uid="{897D53ED-3030-4B28-A2DC-92B7FAFDAE4F}">
      <text>
        <r>
          <rPr>
            <sz val="11"/>
            <rFont val="Calibri"/>
            <family val="2"/>
            <charset val="238"/>
          </rPr>
          <t>IV_F:ElviEngedelySzam</t>
        </r>
      </text>
    </comment>
    <comment ref="F7" authorId="0" shapeId="0" xr:uid="{03C23BBF-1690-425F-BCDD-8809650E1615}">
      <text>
        <r>
          <rPr>
            <sz val="11"/>
            <rFont val="Calibri"/>
            <family val="2"/>
            <charset val="238"/>
          </rPr>
          <t>IV_F:VKR_Kod</t>
        </r>
      </text>
    </comment>
    <comment ref="G7" authorId="0" shapeId="0" xr:uid="{7AA4D045-8752-44CF-94D2-C6B000D4C737}">
      <text>
        <r>
          <rPr>
            <sz val="11"/>
            <rFont val="Calibri"/>
            <family val="2"/>
            <charset val="238"/>
          </rPr>
          <t>IV_F:VKR_Nev</t>
        </r>
      </text>
    </comment>
    <comment ref="H7" authorId="0" shapeId="0" xr:uid="{7C09889F-5449-4E78-B272-021DC404A2B0}">
      <text>
        <r>
          <rPr>
            <sz val="11"/>
            <rFont val="Calibri"/>
            <family val="2"/>
            <charset val="238"/>
          </rPr>
          <t>IV_F:FeladatAzonosito</t>
        </r>
      </text>
    </comment>
    <comment ref="I7" authorId="0" shapeId="0" xr:uid="{7411161F-02C0-4336-8914-780520A49133}">
      <text>
        <r>
          <rPr>
            <sz val="11"/>
            <rFont val="Calibri"/>
            <family val="2"/>
            <charset val="238"/>
          </rPr>
          <t>IV_F:EllatasiTerulet</t>
        </r>
      </text>
    </comment>
    <comment ref="J7" authorId="0" shapeId="0" xr:uid="{DA74AE97-2AC6-4472-8AE4-136B3F345C58}">
      <text>
        <r>
          <rPr>
            <sz val="11"/>
            <rFont val="Calibri"/>
            <family val="2"/>
            <charset val="238"/>
          </rPr>
          <t>IV_F:EllatasertFelelos</t>
        </r>
      </text>
    </comment>
    <comment ref="K7" authorId="0" shapeId="0" xr:uid="{1D3444EB-EE41-43AF-BA15-646DFAF4B7FE}">
      <text>
        <r>
          <rPr>
            <sz val="11"/>
            <rFont val="Calibri"/>
            <family val="2"/>
            <charset val="238"/>
          </rPr>
          <t>IV_F:TervezettNettoKoltseg</t>
        </r>
      </text>
    </comment>
    <comment ref="L7" authorId="0" shapeId="0" xr:uid="{751A7378-6988-4AC0-A95B-775CC24BBA18}">
      <text>
        <r>
          <rPr>
            <sz val="11"/>
            <rFont val="Calibri"/>
            <family val="2"/>
            <charset val="238"/>
          </rPr>
          <t>IV_F:IdotartamKezdes</t>
        </r>
      </text>
    </comment>
    <comment ref="M7" authorId="0" shapeId="0" xr:uid="{A559766A-27FC-41A5-A5E8-BAF7DEAAFF89}">
      <text>
        <r>
          <rPr>
            <sz val="11"/>
            <rFont val="Calibri"/>
            <family val="2"/>
            <charset val="238"/>
          </rPr>
          <t>IV_F:IdotartamBefejezes</t>
        </r>
      </text>
    </comment>
    <comment ref="N7" authorId="0" shapeId="0" xr:uid="{0ED28EF7-0890-43D3-8ACD-270DEC79D8B2}">
      <text>
        <r>
          <rPr>
            <sz val="11"/>
            <rFont val="Calibri"/>
            <family val="2"/>
            <charset val="238"/>
          </rPr>
          <t>IV_F:NettoKoltsegUtem1</t>
        </r>
      </text>
    </comment>
    <comment ref="O7" authorId="0" shapeId="0" xr:uid="{857065EF-3CF3-4EBD-9AB4-0C84AFFA9B2A}">
      <text>
        <r>
          <rPr>
            <sz val="11"/>
            <rFont val="Calibri"/>
            <family val="2"/>
            <charset val="238"/>
          </rPr>
          <t>IV_F:NettoKoltsegUtem2</t>
        </r>
      </text>
    </comment>
    <comment ref="P7" authorId="0" shapeId="0" xr:uid="{8518B8FF-CB56-49A2-AD7A-A19AB0D21E08}">
      <text>
        <r>
          <rPr>
            <sz val="11"/>
            <rFont val="Calibri"/>
            <family val="2"/>
            <charset val="238"/>
          </rPr>
          <t>IV_F:EM_Melleklet2_KTG</t>
        </r>
      </text>
    </comment>
    <comment ref="R7" authorId="0" shapeId="0" xr:uid="{B28193C5-07F0-4D63-8EEB-680BB196FA51}">
      <text>
        <r>
          <rPr>
            <sz val="11"/>
            <rFont val="Calibri"/>
            <family val="2"/>
            <charset val="238"/>
          </rPr>
          <t>IV_F:HDUtem1</t>
        </r>
      </text>
    </comment>
    <comment ref="S7" authorId="0" shapeId="0" xr:uid="{ED7ABC86-59BA-487D-8193-2BCCD8E0494A}">
      <text>
        <r>
          <rPr>
            <sz val="11"/>
            <rFont val="Calibri"/>
            <family val="2"/>
            <charset val="238"/>
          </rPr>
          <t>IV_F:ECSUtem1</t>
        </r>
      </text>
    </comment>
    <comment ref="T7" authorId="0" shapeId="0" xr:uid="{3F07B52F-615A-49C4-9869-F1C12D332046}">
      <text>
        <r>
          <rPr>
            <sz val="11"/>
            <rFont val="Calibri"/>
            <family val="2"/>
            <charset val="238"/>
          </rPr>
          <t>IV_F:KFHUtem1</t>
        </r>
      </text>
    </comment>
    <comment ref="U7" authorId="0" shapeId="0" xr:uid="{ADCCB0CC-EA93-4861-84A7-4B0CCD5E69B7}">
      <text>
        <r>
          <rPr>
            <sz val="11"/>
            <rFont val="Calibri"/>
            <family val="2"/>
            <charset val="238"/>
          </rPr>
          <t>IV_F:Egyeb_SajatUtem1</t>
        </r>
      </text>
    </comment>
    <comment ref="V7" authorId="0" shapeId="0" xr:uid="{CF501BDA-6C3E-4117-A9A4-94D495477B31}">
      <text>
        <r>
          <rPr>
            <sz val="11"/>
            <rFont val="Calibri"/>
            <family val="2"/>
            <charset val="238"/>
          </rPr>
          <t>IV_F:DijUtem1</t>
        </r>
      </text>
    </comment>
    <comment ref="W7" authorId="0" shapeId="0" xr:uid="{7A35B72E-7668-4306-A3D9-52C496E2DA07}">
      <text>
        <r>
          <rPr>
            <sz val="11"/>
            <rFont val="Calibri"/>
            <family val="2"/>
            <charset val="238"/>
          </rPr>
          <t>IV_F:EM_Melleklet1_Utem1</t>
        </r>
      </text>
    </comment>
    <comment ref="X7" authorId="0" shapeId="0" xr:uid="{09D28AFB-0AF8-4006-B608-E5E0F1EE5E60}">
      <text>
        <r>
          <rPr>
            <sz val="11"/>
            <rFont val="Calibri"/>
            <family val="2"/>
            <charset val="238"/>
          </rPr>
          <t>IV_F:EgyebAllamiUtem1</t>
        </r>
      </text>
    </comment>
    <comment ref="Y7" authorId="0" shapeId="0" xr:uid="{C54F7C07-4750-48C2-9F1B-920AA165FAA0}">
      <text>
        <r>
          <rPr>
            <sz val="11"/>
            <rFont val="Calibri"/>
            <family val="2"/>
            <charset val="238"/>
          </rPr>
          <t>IV_F:OnkormanyzatiUtem1</t>
        </r>
      </text>
    </comment>
    <comment ref="Z7" authorId="0" shapeId="0" xr:uid="{68F4A8E0-079F-4FC9-AB47-F725BD8A4F37}">
      <text>
        <r>
          <rPr>
            <sz val="11"/>
            <rFont val="Calibri"/>
            <family val="2"/>
            <charset val="238"/>
          </rPr>
          <t>IV_F:EUUtem1</t>
        </r>
      </text>
    </comment>
    <comment ref="AA7" authorId="0" shapeId="0" xr:uid="{81B1ED34-F1D5-4C57-B788-A018EF69668C}">
      <text>
        <r>
          <rPr>
            <sz val="11"/>
            <rFont val="Calibri"/>
            <family val="2"/>
            <charset val="238"/>
          </rPr>
          <t>IV_F:EgyebUtem1</t>
        </r>
      </text>
    </comment>
    <comment ref="AB7" authorId="0" shapeId="0" xr:uid="{F7B5F2DD-C4E8-4079-B211-AC0EB3E7EC3F}">
      <text>
        <r>
          <rPr>
            <sz val="11"/>
            <rFont val="Calibri"/>
            <family val="2"/>
            <charset val="238"/>
          </rPr>
          <t>IV_F:HitelKotvenyUtem1</t>
        </r>
      </text>
    </comment>
    <comment ref="AC7" authorId="0" shapeId="0" xr:uid="{62B7104F-2F37-4170-A22C-60AA481FC7E8}">
      <text>
        <r>
          <rPr>
            <sz val="11"/>
            <rFont val="Calibri"/>
            <family val="2"/>
            <charset val="238"/>
          </rPr>
          <t>IV_F:OsszesenUtem1</t>
        </r>
      </text>
    </comment>
    <comment ref="AF7" authorId="0" shapeId="0" xr:uid="{DA69FF13-688D-4B58-B70C-AAED466AEBC4}">
      <text>
        <r>
          <rPr>
            <sz val="11"/>
            <rFont val="Calibri"/>
            <family val="2"/>
            <charset val="238"/>
          </rPr>
          <t>IV_F:HDUtem2</t>
        </r>
      </text>
    </comment>
    <comment ref="AG7" authorId="0" shapeId="0" xr:uid="{7C853A07-B367-43AF-A04E-94CF84E2ADC9}">
      <text>
        <r>
          <rPr>
            <sz val="11"/>
            <rFont val="Calibri"/>
            <family val="2"/>
            <charset val="238"/>
          </rPr>
          <t>IV_F:ECSUtem2</t>
        </r>
      </text>
    </comment>
    <comment ref="AH7" authorId="0" shapeId="0" xr:uid="{8759341A-5B15-4D16-80F3-C3C11F632B98}">
      <text>
        <r>
          <rPr>
            <sz val="11"/>
            <rFont val="Calibri"/>
            <family val="2"/>
            <charset val="238"/>
          </rPr>
          <t>IV_F:KFHUtem2</t>
        </r>
      </text>
    </comment>
    <comment ref="AI7" authorId="0" shapeId="0" xr:uid="{837463B1-10CB-4CC8-8E02-25369BBDA329}">
      <text>
        <r>
          <rPr>
            <sz val="11"/>
            <rFont val="Calibri"/>
            <family val="2"/>
            <charset val="238"/>
          </rPr>
          <t>IV_F:Egyeb_SajatUtem2</t>
        </r>
      </text>
    </comment>
    <comment ref="AJ7" authorId="0" shapeId="0" xr:uid="{B59881F1-61A6-43C0-ACC4-E3626F5F493A}">
      <text>
        <r>
          <rPr>
            <sz val="11"/>
            <rFont val="Calibri"/>
            <family val="2"/>
            <charset val="238"/>
          </rPr>
          <t>IV_F:DijUtem2</t>
        </r>
      </text>
    </comment>
    <comment ref="AK7" authorId="0" shapeId="0" xr:uid="{39999CD7-785F-4687-8619-17056E0AE91E}">
      <text>
        <r>
          <rPr>
            <sz val="11"/>
            <rFont val="Calibri"/>
            <family val="2"/>
            <charset val="238"/>
          </rPr>
          <t>IV_F:EM_Melleklet1_Utem2</t>
        </r>
      </text>
    </comment>
    <comment ref="AL7" authorId="0" shapeId="0" xr:uid="{9B34405F-9ABD-4035-97E1-C196B7E6F13F}">
      <text>
        <r>
          <rPr>
            <sz val="11"/>
            <rFont val="Calibri"/>
            <family val="2"/>
            <charset val="238"/>
          </rPr>
          <t>IV_F:EgyebAllamiUtem2</t>
        </r>
      </text>
    </comment>
    <comment ref="AM7" authorId="0" shapeId="0" xr:uid="{52EEBAE6-9B1F-4216-840D-E9F40BF854EF}">
      <text>
        <r>
          <rPr>
            <sz val="11"/>
            <rFont val="Calibri"/>
            <family val="2"/>
            <charset val="238"/>
          </rPr>
          <t>IV_F:OnkormanyzatiUtem2</t>
        </r>
      </text>
    </comment>
    <comment ref="AN7" authorId="0" shapeId="0" xr:uid="{C2EAE630-062F-4EF6-AE0F-BB622219278F}">
      <text>
        <r>
          <rPr>
            <sz val="11"/>
            <rFont val="Calibri"/>
            <family val="2"/>
            <charset val="238"/>
          </rPr>
          <t>IV_F:EUUtem2</t>
        </r>
      </text>
    </comment>
    <comment ref="AO7" authorId="0" shapeId="0" xr:uid="{77FEC454-7FD9-46F5-9E09-53D95A75BF03}">
      <text>
        <r>
          <rPr>
            <sz val="11"/>
            <rFont val="Calibri"/>
            <family val="2"/>
            <charset val="238"/>
          </rPr>
          <t>IV_F:EgyebUtem2</t>
        </r>
      </text>
    </comment>
    <comment ref="AP7" authorId="0" shapeId="0" xr:uid="{F866D305-2225-429A-A16B-7F505E309315}">
      <text>
        <r>
          <rPr>
            <sz val="11"/>
            <rFont val="Calibri"/>
            <family val="2"/>
            <charset val="238"/>
          </rPr>
          <t>IV_F:HitelKotvenyUtem2</t>
        </r>
      </text>
    </comment>
    <comment ref="AQ7" authorId="0" shapeId="0" xr:uid="{A4A057B6-4F2D-45E4-A3CB-65F6CA6C363C}">
      <text>
        <r>
          <rPr>
            <sz val="11"/>
            <rFont val="Calibri"/>
            <family val="2"/>
            <charset val="238"/>
          </rPr>
          <t>IV_F:OsszesenUtem2</t>
        </r>
      </text>
    </comment>
    <comment ref="AR7" authorId="0" shapeId="0" xr:uid="{5CD1EDE8-9E58-4945-B2D6-97EBA24A131E}">
      <text>
        <r>
          <rPr>
            <sz val="11"/>
            <rFont val="Calibri"/>
            <family val="2"/>
            <charset val="238"/>
          </rPr>
          <t>IV_F:ForrashianyUtem2</t>
        </r>
      </text>
    </comment>
    <comment ref="AU7" authorId="0" shapeId="0" xr:uid="{AFB31C4F-0E2A-4486-A288-CA4C459C8667}">
      <text>
        <r>
          <rPr>
            <sz val="11"/>
            <rFont val="Calibri"/>
            <family val="2"/>
            <charset val="238"/>
          </rPr>
          <t>IV_F:Indokolas</t>
        </r>
      </text>
    </comment>
    <comment ref="AV7" authorId="0" shapeId="0" xr:uid="{7209ABAD-7934-4DA0-9380-A94B65A96655}">
      <text>
        <r>
          <rPr>
            <sz val="11"/>
            <rFont val="Calibri"/>
            <family val="2"/>
            <charset val="238"/>
          </rPr>
          <t>IV_F:Megjegyzes</t>
        </r>
      </text>
    </comment>
    <comment ref="AW7" authorId="0" shapeId="0" xr:uid="{217F4E99-9793-46CA-8A95-B0862773F951}">
      <text>
        <r>
          <rPr>
            <sz val="11"/>
            <rFont val="Calibri"/>
            <family val="2"/>
            <charset val="238"/>
          </rPr>
          <t>IV_F:FeladatSorszam</t>
        </r>
      </text>
    </comment>
    <comment ref="AY7" authorId="0" shapeId="0" xr:uid="{CF5DCCFA-AF2C-4497-A74A-3FA02F9B7D78}">
      <text>
        <r>
          <rPr>
            <sz val="11"/>
            <rFont val="Calibri"/>
            <family val="2"/>
            <charset val="238"/>
          </rPr>
          <t>IV_F:ISA</t>
        </r>
      </text>
    </comment>
    <comment ref="B8" authorId="0" shapeId="0" xr:uid="{ECEF1D8C-FDD8-43A5-A9A2-B8C427D300E9}">
      <text>
        <r>
          <rPr>
            <sz val="11"/>
            <rFont val="Calibri"/>
            <family val="2"/>
            <charset val="238"/>
          </rPr>
          <t>IV_F:FontossagiSorrent</t>
        </r>
      </text>
    </comment>
    <comment ref="C8" authorId="0" shapeId="0" xr:uid="{9B63CDC2-C11F-404A-A1F2-69BB00CF2C75}">
      <text>
        <r>
          <rPr>
            <sz val="11"/>
            <rFont val="Calibri"/>
            <family val="2"/>
            <charset val="238"/>
          </rPr>
          <t>IV_F:FeladatKategoria</t>
        </r>
      </text>
    </comment>
    <comment ref="D8" authorId="0" shapeId="0" xr:uid="{6A5F6945-14C5-45D3-BFCC-FFFC6430BD29}">
      <text>
        <r>
          <rPr>
            <sz val="11"/>
            <rFont val="Calibri"/>
            <family val="2"/>
            <charset val="238"/>
          </rPr>
          <t>IV_F:FeladatMegnevezes</t>
        </r>
      </text>
    </comment>
    <comment ref="E8" authorId="0" shapeId="0" xr:uid="{BBD7B4CC-B1C6-4657-A676-F9AF09740BC5}">
      <text>
        <r>
          <rPr>
            <sz val="11"/>
            <rFont val="Calibri"/>
            <family val="2"/>
            <charset val="238"/>
          </rPr>
          <t>IV_F:ElviEngedelySzam</t>
        </r>
      </text>
    </comment>
    <comment ref="F8" authorId="0" shapeId="0" xr:uid="{B4727FBD-2E74-44C1-B533-A079ABD0DE86}">
      <text>
        <r>
          <rPr>
            <sz val="11"/>
            <rFont val="Calibri"/>
            <family val="2"/>
            <charset val="238"/>
          </rPr>
          <t>IV_F:VKR_Kod</t>
        </r>
      </text>
    </comment>
    <comment ref="G8" authorId="0" shapeId="0" xr:uid="{320942C9-5D13-4856-82D6-982F18F6F2F1}">
      <text>
        <r>
          <rPr>
            <sz val="11"/>
            <rFont val="Calibri"/>
            <family val="2"/>
            <charset val="238"/>
          </rPr>
          <t>IV_F:VKR_Nev</t>
        </r>
      </text>
    </comment>
    <comment ref="H8" authorId="0" shapeId="0" xr:uid="{A0E8171E-8301-40E8-B7C7-5C397549416C}">
      <text>
        <r>
          <rPr>
            <sz val="11"/>
            <rFont val="Calibri"/>
            <family val="2"/>
            <charset val="238"/>
          </rPr>
          <t>IV_F:FeladatAzonosito</t>
        </r>
      </text>
    </comment>
    <comment ref="I8" authorId="0" shapeId="0" xr:uid="{9120377E-DB37-4E8A-B9D4-F59B5DC3C6A9}">
      <text>
        <r>
          <rPr>
            <sz val="11"/>
            <rFont val="Calibri"/>
            <family val="2"/>
            <charset val="238"/>
          </rPr>
          <t>IV_F:EllatasiTerulet</t>
        </r>
      </text>
    </comment>
    <comment ref="J8" authorId="0" shapeId="0" xr:uid="{8A8668F1-4071-4238-810F-9C69560004D2}">
      <text>
        <r>
          <rPr>
            <sz val="11"/>
            <rFont val="Calibri"/>
            <family val="2"/>
            <charset val="238"/>
          </rPr>
          <t>IV_F:EllatasertFelelos</t>
        </r>
      </text>
    </comment>
    <comment ref="K8" authorId="0" shapeId="0" xr:uid="{09B86C4A-D42F-447F-980B-A0847A7C0A66}">
      <text>
        <r>
          <rPr>
            <sz val="11"/>
            <rFont val="Calibri"/>
            <family val="2"/>
            <charset val="238"/>
          </rPr>
          <t>IV_F:TervezettNettoKoltseg</t>
        </r>
      </text>
    </comment>
    <comment ref="L8" authorId="0" shapeId="0" xr:uid="{98A20605-BF31-4B6C-9BCE-9CB53EA25F96}">
      <text>
        <r>
          <rPr>
            <sz val="11"/>
            <rFont val="Calibri"/>
            <family val="2"/>
            <charset val="238"/>
          </rPr>
          <t>IV_F:IdotartamKezdes</t>
        </r>
      </text>
    </comment>
    <comment ref="M8" authorId="0" shapeId="0" xr:uid="{75622D6E-066E-499F-AE76-5548AE7949AF}">
      <text>
        <r>
          <rPr>
            <sz val="11"/>
            <rFont val="Calibri"/>
            <family val="2"/>
            <charset val="238"/>
          </rPr>
          <t>IV_F:IdotartamBefejezes</t>
        </r>
      </text>
    </comment>
    <comment ref="N8" authorId="0" shapeId="0" xr:uid="{69681B70-8813-4043-B4EF-521570F78B96}">
      <text>
        <r>
          <rPr>
            <sz val="11"/>
            <rFont val="Calibri"/>
            <family val="2"/>
            <charset val="238"/>
          </rPr>
          <t>IV_F:NettoKoltsegUtem1</t>
        </r>
      </text>
    </comment>
    <comment ref="O8" authorId="0" shapeId="0" xr:uid="{296FDBBB-41DF-4035-B4B6-A855B2207F73}">
      <text>
        <r>
          <rPr>
            <sz val="11"/>
            <rFont val="Calibri"/>
            <family val="2"/>
            <charset val="238"/>
          </rPr>
          <t>IV_F:NettoKoltsegUtem2</t>
        </r>
      </text>
    </comment>
    <comment ref="P8" authorId="0" shapeId="0" xr:uid="{EEB60E17-78F3-44E2-A6B1-E22528370857}">
      <text>
        <r>
          <rPr>
            <sz val="11"/>
            <rFont val="Calibri"/>
            <family val="2"/>
            <charset val="238"/>
          </rPr>
          <t>IV_F:EM_Melleklet2_KTG</t>
        </r>
      </text>
    </comment>
    <comment ref="R8" authorId="0" shapeId="0" xr:uid="{81C6A57B-3614-4A99-95BD-7DAFD8B18980}">
      <text>
        <r>
          <rPr>
            <sz val="11"/>
            <rFont val="Calibri"/>
            <family val="2"/>
            <charset val="238"/>
          </rPr>
          <t>IV_F:HDUtem1</t>
        </r>
      </text>
    </comment>
    <comment ref="S8" authorId="0" shapeId="0" xr:uid="{2B0B05B4-3B77-4E2B-B957-78BBFCB6B9FF}">
      <text>
        <r>
          <rPr>
            <sz val="11"/>
            <rFont val="Calibri"/>
            <family val="2"/>
            <charset val="238"/>
          </rPr>
          <t>IV_F:ECSUtem1</t>
        </r>
      </text>
    </comment>
    <comment ref="T8" authorId="0" shapeId="0" xr:uid="{3DD01940-E625-462D-8421-C533F54F0535}">
      <text>
        <r>
          <rPr>
            <sz val="11"/>
            <rFont val="Calibri"/>
            <family val="2"/>
            <charset val="238"/>
          </rPr>
          <t>IV_F:KFHUtem1</t>
        </r>
      </text>
    </comment>
    <comment ref="U8" authorId="0" shapeId="0" xr:uid="{C07CFA49-D800-48A7-A2A4-0B61AB2EF63D}">
      <text>
        <r>
          <rPr>
            <sz val="11"/>
            <rFont val="Calibri"/>
            <family val="2"/>
            <charset val="238"/>
          </rPr>
          <t>IV_F:Egyeb_SajatUtem1</t>
        </r>
      </text>
    </comment>
    <comment ref="V8" authorId="0" shapeId="0" xr:uid="{12EFD119-16BB-4E06-8436-967522130B5D}">
      <text>
        <r>
          <rPr>
            <sz val="11"/>
            <rFont val="Calibri"/>
            <family val="2"/>
            <charset val="238"/>
          </rPr>
          <t>IV_F:DijUtem1</t>
        </r>
      </text>
    </comment>
    <comment ref="W8" authorId="0" shapeId="0" xr:uid="{DAC40CF8-4CF0-4611-AED2-860A91389EBA}">
      <text>
        <r>
          <rPr>
            <sz val="11"/>
            <rFont val="Calibri"/>
            <family val="2"/>
            <charset val="238"/>
          </rPr>
          <t>IV_F:EM_Melleklet1_Utem1</t>
        </r>
      </text>
    </comment>
    <comment ref="X8" authorId="0" shapeId="0" xr:uid="{BED83732-56AA-4BED-AD90-D7B8EA688950}">
      <text>
        <r>
          <rPr>
            <sz val="11"/>
            <rFont val="Calibri"/>
            <family val="2"/>
            <charset val="238"/>
          </rPr>
          <t>IV_F:EgyebAllamiUtem1</t>
        </r>
      </text>
    </comment>
    <comment ref="Y8" authorId="0" shapeId="0" xr:uid="{294CB1D4-EC5A-421D-A824-F44438D4B1A4}">
      <text>
        <r>
          <rPr>
            <sz val="11"/>
            <rFont val="Calibri"/>
            <family val="2"/>
            <charset val="238"/>
          </rPr>
          <t>IV_F:OnkormanyzatiUtem1</t>
        </r>
      </text>
    </comment>
    <comment ref="Z8" authorId="0" shapeId="0" xr:uid="{4FF258FB-3DA0-49C5-A4B3-55ACA2D73C20}">
      <text>
        <r>
          <rPr>
            <sz val="11"/>
            <rFont val="Calibri"/>
            <family val="2"/>
            <charset val="238"/>
          </rPr>
          <t>IV_F:EUUtem1</t>
        </r>
      </text>
    </comment>
    <comment ref="AA8" authorId="0" shapeId="0" xr:uid="{713ECD2A-AEE7-4B76-A29A-9A2D352F5FBD}">
      <text>
        <r>
          <rPr>
            <sz val="11"/>
            <rFont val="Calibri"/>
            <family val="2"/>
            <charset val="238"/>
          </rPr>
          <t>IV_F:EgyebUtem1</t>
        </r>
      </text>
    </comment>
    <comment ref="AB8" authorId="0" shapeId="0" xr:uid="{ACAA9172-9173-4ED9-BBDF-400FBE789ED4}">
      <text>
        <r>
          <rPr>
            <sz val="11"/>
            <rFont val="Calibri"/>
            <family val="2"/>
            <charset val="238"/>
          </rPr>
          <t>IV_F:HitelKotvenyUtem1</t>
        </r>
      </text>
    </comment>
    <comment ref="AC8" authorId="0" shapeId="0" xr:uid="{60E03C83-7C08-4B03-8F3E-9C8B9B606473}">
      <text>
        <r>
          <rPr>
            <sz val="11"/>
            <rFont val="Calibri"/>
            <family val="2"/>
            <charset val="238"/>
          </rPr>
          <t>IV_F:OsszesenUtem1</t>
        </r>
      </text>
    </comment>
    <comment ref="AF8" authorId="0" shapeId="0" xr:uid="{D7BEFE60-93A0-4366-86F9-0A4508E9B6C1}">
      <text>
        <r>
          <rPr>
            <sz val="11"/>
            <rFont val="Calibri"/>
            <family val="2"/>
            <charset val="238"/>
          </rPr>
          <t>IV_F:HDUtem2</t>
        </r>
      </text>
    </comment>
    <comment ref="AG8" authorId="0" shapeId="0" xr:uid="{77FA59FD-7C29-4181-AE5D-34E50D4C59A5}">
      <text>
        <r>
          <rPr>
            <sz val="11"/>
            <rFont val="Calibri"/>
            <family val="2"/>
            <charset val="238"/>
          </rPr>
          <t>IV_F:ECSUtem2</t>
        </r>
      </text>
    </comment>
    <comment ref="AH8" authorId="0" shapeId="0" xr:uid="{3A945A26-EC8D-43A5-8FA5-E7CF517B46AC}">
      <text>
        <r>
          <rPr>
            <sz val="11"/>
            <rFont val="Calibri"/>
            <family val="2"/>
            <charset val="238"/>
          </rPr>
          <t>IV_F:KFHUtem2</t>
        </r>
      </text>
    </comment>
    <comment ref="AI8" authorId="0" shapeId="0" xr:uid="{FFD8F946-6088-4D4E-A951-BA94257B0BD3}">
      <text>
        <r>
          <rPr>
            <sz val="11"/>
            <rFont val="Calibri"/>
            <family val="2"/>
            <charset val="238"/>
          </rPr>
          <t>IV_F:Egyeb_SajatUtem2</t>
        </r>
      </text>
    </comment>
    <comment ref="AJ8" authorId="0" shapeId="0" xr:uid="{418951CD-73A0-426A-B79C-FABE357FA2BA}">
      <text>
        <r>
          <rPr>
            <sz val="11"/>
            <rFont val="Calibri"/>
            <family val="2"/>
            <charset val="238"/>
          </rPr>
          <t>IV_F:DijUtem2</t>
        </r>
      </text>
    </comment>
    <comment ref="AK8" authorId="0" shapeId="0" xr:uid="{198656BB-1E37-4549-9592-A4A69D030B68}">
      <text>
        <r>
          <rPr>
            <sz val="11"/>
            <rFont val="Calibri"/>
            <family val="2"/>
            <charset val="238"/>
          </rPr>
          <t>IV_F:EM_Melleklet1_Utem2</t>
        </r>
      </text>
    </comment>
    <comment ref="AL8" authorId="0" shapeId="0" xr:uid="{AABDC617-ADCE-43C6-9C7D-1FB6618707D6}">
      <text>
        <r>
          <rPr>
            <sz val="11"/>
            <rFont val="Calibri"/>
            <family val="2"/>
            <charset val="238"/>
          </rPr>
          <t>IV_F:EgyebAllamiUtem2</t>
        </r>
      </text>
    </comment>
    <comment ref="AM8" authorId="0" shapeId="0" xr:uid="{4CDACA15-505C-4300-A0B0-D6925EB8F1EC}">
      <text>
        <r>
          <rPr>
            <sz val="11"/>
            <rFont val="Calibri"/>
            <family val="2"/>
            <charset val="238"/>
          </rPr>
          <t>IV_F:OnkormanyzatiUtem2</t>
        </r>
      </text>
    </comment>
    <comment ref="AN8" authorId="0" shapeId="0" xr:uid="{2DCE8C95-5E12-4B89-8C33-013518ED2A9E}">
      <text>
        <r>
          <rPr>
            <sz val="11"/>
            <rFont val="Calibri"/>
            <family val="2"/>
            <charset val="238"/>
          </rPr>
          <t>IV_F:EUUtem2</t>
        </r>
      </text>
    </comment>
    <comment ref="AO8" authorId="0" shapeId="0" xr:uid="{43CEB58F-03F5-43E4-8FE7-40DB3F38841A}">
      <text>
        <r>
          <rPr>
            <sz val="11"/>
            <rFont val="Calibri"/>
            <family val="2"/>
            <charset val="238"/>
          </rPr>
          <t>IV_F:EgyebUtem2</t>
        </r>
      </text>
    </comment>
    <comment ref="AP8" authorId="0" shapeId="0" xr:uid="{21CE685E-7151-4186-B014-5D3C789B1A99}">
      <text>
        <r>
          <rPr>
            <sz val="11"/>
            <rFont val="Calibri"/>
            <family val="2"/>
            <charset val="238"/>
          </rPr>
          <t>IV_F:HitelKotvenyUtem2</t>
        </r>
      </text>
    </comment>
    <comment ref="AQ8" authorId="0" shapeId="0" xr:uid="{F5DBA71E-649D-4C17-BAD1-FB31263BBFE3}">
      <text>
        <r>
          <rPr>
            <sz val="11"/>
            <rFont val="Calibri"/>
            <family val="2"/>
            <charset val="238"/>
          </rPr>
          <t>IV_F:OsszesenUtem2</t>
        </r>
      </text>
    </comment>
    <comment ref="AR8" authorId="0" shapeId="0" xr:uid="{5498ACC8-B4A6-480B-8261-77A414D9AC51}">
      <text>
        <r>
          <rPr>
            <sz val="11"/>
            <rFont val="Calibri"/>
            <family val="2"/>
            <charset val="238"/>
          </rPr>
          <t>IV_F:ForrashianyUtem2</t>
        </r>
      </text>
    </comment>
    <comment ref="AU8" authorId="0" shapeId="0" xr:uid="{4D3489F1-4B3C-4522-8059-1D8885061289}">
      <text>
        <r>
          <rPr>
            <sz val="11"/>
            <rFont val="Calibri"/>
            <family val="2"/>
            <charset val="238"/>
          </rPr>
          <t>IV_F:Indokolas</t>
        </r>
      </text>
    </comment>
    <comment ref="AV8" authorId="0" shapeId="0" xr:uid="{C2D71DF1-5F35-4795-B277-1339DBDFAD58}">
      <text>
        <r>
          <rPr>
            <sz val="11"/>
            <rFont val="Calibri"/>
            <family val="2"/>
            <charset val="238"/>
          </rPr>
          <t>IV_F:Megjegyzes</t>
        </r>
      </text>
    </comment>
    <comment ref="AW8" authorId="0" shapeId="0" xr:uid="{43FFA24F-962F-42E9-B950-2920F9AD9D3E}">
      <text>
        <r>
          <rPr>
            <sz val="11"/>
            <rFont val="Calibri"/>
            <family val="2"/>
            <charset val="238"/>
          </rPr>
          <t>IV_F:FeladatSorszam</t>
        </r>
      </text>
    </comment>
    <comment ref="AY8" authorId="0" shapeId="0" xr:uid="{FBD9C4F4-67A9-418A-907D-217FF9B0C4EE}">
      <text>
        <r>
          <rPr>
            <sz val="11"/>
            <rFont val="Calibri"/>
            <family val="2"/>
            <charset val="238"/>
          </rPr>
          <t>IV_F:ISA</t>
        </r>
      </text>
    </comment>
    <comment ref="B9" authorId="0" shapeId="0" xr:uid="{248D31FF-47E0-4B25-9ACF-FBC5AA5E5CEE}">
      <text>
        <r>
          <rPr>
            <sz val="11"/>
            <rFont val="Calibri"/>
            <family val="2"/>
            <charset val="238"/>
          </rPr>
          <t>IV_F:FontossagiSorrent</t>
        </r>
      </text>
    </comment>
    <comment ref="C9" authorId="0" shapeId="0" xr:uid="{4560A2A6-678C-4E34-A04A-B09DD86ECF89}">
      <text>
        <r>
          <rPr>
            <sz val="11"/>
            <rFont val="Calibri"/>
            <family val="2"/>
            <charset val="238"/>
          </rPr>
          <t>IV_F:FeladatKategoria</t>
        </r>
      </text>
    </comment>
    <comment ref="D9" authorId="0" shapeId="0" xr:uid="{77F08674-53D0-438F-9262-5F00751AFB0D}">
      <text>
        <r>
          <rPr>
            <sz val="11"/>
            <rFont val="Calibri"/>
            <family val="2"/>
            <charset val="238"/>
          </rPr>
          <t>IV_F:FeladatMegnevezes</t>
        </r>
      </text>
    </comment>
    <comment ref="E9" authorId="0" shapeId="0" xr:uid="{05F9A2BF-4772-4566-9504-C518CCB35C82}">
      <text>
        <r>
          <rPr>
            <sz val="11"/>
            <rFont val="Calibri"/>
            <family val="2"/>
            <charset val="238"/>
          </rPr>
          <t>IV_F:ElviEngedelySzam</t>
        </r>
      </text>
    </comment>
    <comment ref="F9" authorId="0" shapeId="0" xr:uid="{DE9FBFD6-B140-4E19-9CB9-49467BB4F81B}">
      <text>
        <r>
          <rPr>
            <sz val="11"/>
            <rFont val="Calibri"/>
            <family val="2"/>
            <charset val="238"/>
          </rPr>
          <t>IV_F:VKR_Kod</t>
        </r>
      </text>
    </comment>
    <comment ref="G9" authorId="0" shapeId="0" xr:uid="{8CF39E8E-4A30-4F84-A25F-2559438D98CD}">
      <text>
        <r>
          <rPr>
            <sz val="11"/>
            <rFont val="Calibri"/>
            <family val="2"/>
            <charset val="238"/>
          </rPr>
          <t>IV_F:VKR_Nev</t>
        </r>
      </text>
    </comment>
    <comment ref="H9" authorId="0" shapeId="0" xr:uid="{3F54C453-61C3-481A-BE3C-B128F48C40D8}">
      <text>
        <r>
          <rPr>
            <sz val="11"/>
            <rFont val="Calibri"/>
            <family val="2"/>
            <charset val="238"/>
          </rPr>
          <t>IV_F:FeladatAzonosito</t>
        </r>
      </text>
    </comment>
    <comment ref="I9" authorId="0" shapeId="0" xr:uid="{AB46ADA5-57D0-4893-9E42-FE82DC37092C}">
      <text>
        <r>
          <rPr>
            <sz val="11"/>
            <rFont val="Calibri"/>
            <family val="2"/>
            <charset val="238"/>
          </rPr>
          <t>IV_F:EllatasiTerulet</t>
        </r>
      </text>
    </comment>
    <comment ref="J9" authorId="0" shapeId="0" xr:uid="{BB56CF97-7B85-4D14-B1D5-C10583A7CA5F}">
      <text>
        <r>
          <rPr>
            <sz val="11"/>
            <rFont val="Calibri"/>
            <family val="2"/>
            <charset val="238"/>
          </rPr>
          <t>IV_F:EllatasertFelelos</t>
        </r>
      </text>
    </comment>
    <comment ref="K9" authorId="0" shapeId="0" xr:uid="{0D777F8D-CEAB-402B-A063-84C6B0AFF5F7}">
      <text>
        <r>
          <rPr>
            <sz val="11"/>
            <rFont val="Calibri"/>
            <family val="2"/>
            <charset val="238"/>
          </rPr>
          <t>IV_F:TervezettNettoKoltseg</t>
        </r>
      </text>
    </comment>
    <comment ref="L9" authorId="0" shapeId="0" xr:uid="{B60F7846-E71B-49ED-ADA3-9131F16A082E}">
      <text>
        <r>
          <rPr>
            <sz val="11"/>
            <rFont val="Calibri"/>
            <family val="2"/>
            <charset val="238"/>
          </rPr>
          <t>IV_F:IdotartamKezdes</t>
        </r>
      </text>
    </comment>
    <comment ref="M9" authorId="0" shapeId="0" xr:uid="{F75BB4D7-48DB-4259-946C-BA7C109C5D8C}">
      <text>
        <r>
          <rPr>
            <sz val="11"/>
            <rFont val="Calibri"/>
            <family val="2"/>
            <charset val="238"/>
          </rPr>
          <t>IV_F:IdotartamBefejezes</t>
        </r>
      </text>
    </comment>
    <comment ref="N9" authorId="0" shapeId="0" xr:uid="{3D2B782B-FDFD-451E-9D31-A9D8C95F2413}">
      <text>
        <r>
          <rPr>
            <sz val="11"/>
            <rFont val="Calibri"/>
            <family val="2"/>
            <charset val="238"/>
          </rPr>
          <t>IV_F:NettoKoltsegUtem1</t>
        </r>
      </text>
    </comment>
    <comment ref="O9" authorId="0" shapeId="0" xr:uid="{3A98072A-9F39-477E-95DF-1EAAF1C9AF3B}">
      <text>
        <r>
          <rPr>
            <sz val="11"/>
            <rFont val="Calibri"/>
            <family val="2"/>
            <charset val="238"/>
          </rPr>
          <t>IV_F:NettoKoltsegUtem2</t>
        </r>
      </text>
    </comment>
    <comment ref="P9" authorId="0" shapeId="0" xr:uid="{120AFE8C-696A-4C42-AA2D-CA3A4E5E8594}">
      <text>
        <r>
          <rPr>
            <sz val="11"/>
            <rFont val="Calibri"/>
            <family val="2"/>
            <charset val="238"/>
          </rPr>
          <t>IV_F:EM_Melleklet2_KTG</t>
        </r>
      </text>
    </comment>
    <comment ref="R9" authorId="0" shapeId="0" xr:uid="{D1848C41-A567-4433-ABBE-0C74DE3EECFA}">
      <text>
        <r>
          <rPr>
            <sz val="11"/>
            <rFont val="Calibri"/>
            <family val="2"/>
            <charset val="238"/>
          </rPr>
          <t>IV_F:HDUtem1</t>
        </r>
      </text>
    </comment>
    <comment ref="S9" authorId="0" shapeId="0" xr:uid="{06075830-57DE-42B2-BD1B-7637B74AB7BA}">
      <text>
        <r>
          <rPr>
            <sz val="11"/>
            <rFont val="Calibri"/>
            <family val="2"/>
            <charset val="238"/>
          </rPr>
          <t>IV_F:ECSUtem1</t>
        </r>
      </text>
    </comment>
    <comment ref="T9" authorId="0" shapeId="0" xr:uid="{E9B9EA57-7425-40E1-AE2E-91FFA29F794A}">
      <text>
        <r>
          <rPr>
            <sz val="11"/>
            <rFont val="Calibri"/>
            <family val="2"/>
            <charset val="238"/>
          </rPr>
          <t>IV_F:KFHUtem1</t>
        </r>
      </text>
    </comment>
    <comment ref="U9" authorId="0" shapeId="0" xr:uid="{4345D93E-6AC9-43FB-AAF0-D669ACA545A0}">
      <text>
        <r>
          <rPr>
            <sz val="11"/>
            <rFont val="Calibri"/>
            <family val="2"/>
            <charset val="238"/>
          </rPr>
          <t>IV_F:Egyeb_SajatUtem1</t>
        </r>
      </text>
    </comment>
    <comment ref="V9" authorId="0" shapeId="0" xr:uid="{8DF67BC7-9CD4-4784-9BA1-149FE278FDAC}">
      <text>
        <r>
          <rPr>
            <sz val="11"/>
            <rFont val="Calibri"/>
            <family val="2"/>
            <charset val="238"/>
          </rPr>
          <t>IV_F:DijUtem1</t>
        </r>
      </text>
    </comment>
    <comment ref="W9" authorId="0" shapeId="0" xr:uid="{C50885BD-E15C-4E3B-8EC5-7BAB3EED8504}">
      <text>
        <r>
          <rPr>
            <sz val="11"/>
            <rFont val="Calibri"/>
            <family val="2"/>
            <charset val="238"/>
          </rPr>
          <t>IV_F:EM_Melleklet1_Utem1</t>
        </r>
      </text>
    </comment>
    <comment ref="X9" authorId="0" shapeId="0" xr:uid="{FC089E43-CD45-4B1F-8A27-A4783AFDFE70}">
      <text>
        <r>
          <rPr>
            <sz val="11"/>
            <rFont val="Calibri"/>
            <family val="2"/>
            <charset val="238"/>
          </rPr>
          <t>IV_F:EgyebAllamiUtem1</t>
        </r>
      </text>
    </comment>
    <comment ref="Y9" authorId="0" shapeId="0" xr:uid="{81C7AA85-84DF-482A-81E2-B547372CD123}">
      <text>
        <r>
          <rPr>
            <sz val="11"/>
            <rFont val="Calibri"/>
            <family val="2"/>
            <charset val="238"/>
          </rPr>
          <t>IV_F:OnkormanyzatiUtem1</t>
        </r>
      </text>
    </comment>
    <comment ref="Z9" authorId="0" shapeId="0" xr:uid="{C94EFB6A-6CAC-4A26-B114-FF81AFC1F0B5}">
      <text>
        <r>
          <rPr>
            <sz val="11"/>
            <rFont val="Calibri"/>
            <family val="2"/>
            <charset val="238"/>
          </rPr>
          <t>IV_F:EUUtem1</t>
        </r>
      </text>
    </comment>
    <comment ref="AA9" authorId="0" shapeId="0" xr:uid="{E541A1C3-BE9B-4173-B4E3-63FDBA1435C5}">
      <text>
        <r>
          <rPr>
            <sz val="11"/>
            <rFont val="Calibri"/>
            <family val="2"/>
            <charset val="238"/>
          </rPr>
          <t>IV_F:EgyebUtem1</t>
        </r>
      </text>
    </comment>
    <comment ref="AB9" authorId="0" shapeId="0" xr:uid="{0148406D-57E0-41CD-96D3-EC0793129F9D}">
      <text>
        <r>
          <rPr>
            <sz val="11"/>
            <rFont val="Calibri"/>
            <family val="2"/>
            <charset val="238"/>
          </rPr>
          <t>IV_F:HitelKotvenyUtem1</t>
        </r>
      </text>
    </comment>
    <comment ref="AC9" authorId="0" shapeId="0" xr:uid="{EA095AD1-5BF5-4B93-8990-0254AE60DA5F}">
      <text>
        <r>
          <rPr>
            <sz val="11"/>
            <rFont val="Calibri"/>
            <family val="2"/>
            <charset val="238"/>
          </rPr>
          <t>IV_F:OsszesenUtem1</t>
        </r>
      </text>
    </comment>
    <comment ref="AF9" authorId="0" shapeId="0" xr:uid="{58A6FCEC-E7F7-47D6-8179-783AE11BD3A6}">
      <text>
        <r>
          <rPr>
            <sz val="11"/>
            <rFont val="Calibri"/>
            <family val="2"/>
            <charset val="238"/>
          </rPr>
          <t>IV_F:HDUtem2</t>
        </r>
      </text>
    </comment>
    <comment ref="AG9" authorId="0" shapeId="0" xr:uid="{08376F21-5359-4567-A33D-B6226F3BA847}">
      <text>
        <r>
          <rPr>
            <sz val="11"/>
            <rFont val="Calibri"/>
            <family val="2"/>
            <charset val="238"/>
          </rPr>
          <t>IV_F:ECSUtem2</t>
        </r>
      </text>
    </comment>
    <comment ref="AH9" authorId="0" shapeId="0" xr:uid="{4C7A2D12-2F6A-4198-99BB-7DA61E1070C1}">
      <text>
        <r>
          <rPr>
            <sz val="11"/>
            <rFont val="Calibri"/>
            <family val="2"/>
            <charset val="238"/>
          </rPr>
          <t>IV_F:KFHUtem2</t>
        </r>
      </text>
    </comment>
    <comment ref="AI9" authorId="0" shapeId="0" xr:uid="{2381F21B-5521-471E-AB95-E73D017BE2D5}">
      <text>
        <r>
          <rPr>
            <sz val="11"/>
            <rFont val="Calibri"/>
            <family val="2"/>
            <charset val="238"/>
          </rPr>
          <t>IV_F:Egyeb_SajatUtem2</t>
        </r>
      </text>
    </comment>
    <comment ref="AJ9" authorId="0" shapeId="0" xr:uid="{2411D5F7-EE4F-459B-96FD-CB1E2EF65528}">
      <text>
        <r>
          <rPr>
            <sz val="11"/>
            <rFont val="Calibri"/>
            <family val="2"/>
            <charset val="238"/>
          </rPr>
          <t>IV_F:DijUtem2</t>
        </r>
      </text>
    </comment>
    <comment ref="AK9" authorId="0" shapeId="0" xr:uid="{9F6C2400-3B36-4B51-837C-83832301C59F}">
      <text>
        <r>
          <rPr>
            <sz val="11"/>
            <rFont val="Calibri"/>
            <family val="2"/>
            <charset val="238"/>
          </rPr>
          <t>IV_F:EM_Melleklet1_Utem2</t>
        </r>
      </text>
    </comment>
    <comment ref="AL9" authorId="0" shapeId="0" xr:uid="{7C910CBA-411F-4BC4-8B4A-DF41531DE473}">
      <text>
        <r>
          <rPr>
            <sz val="11"/>
            <rFont val="Calibri"/>
            <family val="2"/>
            <charset val="238"/>
          </rPr>
          <t>IV_F:EgyebAllamiUtem2</t>
        </r>
      </text>
    </comment>
    <comment ref="AM9" authorId="0" shapeId="0" xr:uid="{A5B0BF45-0B23-4583-9434-9B67A943817F}">
      <text>
        <r>
          <rPr>
            <sz val="11"/>
            <rFont val="Calibri"/>
            <family val="2"/>
            <charset val="238"/>
          </rPr>
          <t>IV_F:OnkormanyzatiUtem2</t>
        </r>
      </text>
    </comment>
    <comment ref="AN9" authorId="0" shapeId="0" xr:uid="{151D3B0C-AA54-4E8F-8BC5-5368F3055780}">
      <text>
        <r>
          <rPr>
            <sz val="11"/>
            <rFont val="Calibri"/>
            <family val="2"/>
            <charset val="238"/>
          </rPr>
          <t>IV_F:EUUtem2</t>
        </r>
      </text>
    </comment>
    <comment ref="AO9" authorId="0" shapeId="0" xr:uid="{B3344E0A-A776-4F6C-91CB-DCB5B0E77908}">
      <text>
        <r>
          <rPr>
            <sz val="11"/>
            <rFont val="Calibri"/>
            <family val="2"/>
            <charset val="238"/>
          </rPr>
          <t>IV_F:EgyebUtem2</t>
        </r>
      </text>
    </comment>
    <comment ref="AP9" authorId="0" shapeId="0" xr:uid="{59936FD6-2F8B-4FE5-9EFA-960EDAD6B647}">
      <text>
        <r>
          <rPr>
            <sz val="11"/>
            <rFont val="Calibri"/>
            <family val="2"/>
            <charset val="238"/>
          </rPr>
          <t>IV_F:HitelKotvenyUtem2</t>
        </r>
      </text>
    </comment>
    <comment ref="AQ9" authorId="0" shapeId="0" xr:uid="{9A76F125-CC4E-4393-86B0-44F7F8A37983}">
      <text>
        <r>
          <rPr>
            <sz val="11"/>
            <rFont val="Calibri"/>
            <family val="2"/>
            <charset val="238"/>
          </rPr>
          <t>IV_F:OsszesenUtem2</t>
        </r>
      </text>
    </comment>
    <comment ref="AR9" authorId="0" shapeId="0" xr:uid="{E5038C24-93D7-4924-BE9D-5569AE5EC78A}">
      <text>
        <r>
          <rPr>
            <sz val="11"/>
            <rFont val="Calibri"/>
            <family val="2"/>
            <charset val="238"/>
          </rPr>
          <t>IV_F:ForrashianyUtem2</t>
        </r>
      </text>
    </comment>
    <comment ref="AU9" authorId="0" shapeId="0" xr:uid="{A07000B2-D0F1-4B24-8612-102F252D4DDC}">
      <text>
        <r>
          <rPr>
            <sz val="11"/>
            <rFont val="Calibri"/>
            <family val="2"/>
            <charset val="238"/>
          </rPr>
          <t>IV_F:Indokolas</t>
        </r>
      </text>
    </comment>
    <comment ref="AV9" authorId="0" shapeId="0" xr:uid="{DE01AB6A-9484-4C53-B220-3490629A2BB3}">
      <text>
        <r>
          <rPr>
            <sz val="11"/>
            <rFont val="Calibri"/>
            <family val="2"/>
            <charset val="238"/>
          </rPr>
          <t>IV_F:Megjegyzes</t>
        </r>
      </text>
    </comment>
    <comment ref="AW9" authorId="0" shapeId="0" xr:uid="{BD7FDFE4-5154-473D-AC22-D9CA356CCD25}">
      <text>
        <r>
          <rPr>
            <sz val="11"/>
            <rFont val="Calibri"/>
            <family val="2"/>
            <charset val="238"/>
          </rPr>
          <t>IV_F:FeladatSorszam</t>
        </r>
      </text>
    </comment>
    <comment ref="AY9" authorId="0" shapeId="0" xr:uid="{24D67C49-D7C7-4C47-85C8-1185EEABCA63}">
      <text>
        <r>
          <rPr>
            <sz val="11"/>
            <rFont val="Calibri"/>
            <family val="2"/>
            <charset val="238"/>
          </rPr>
          <t>IV_F:ISA</t>
        </r>
      </text>
    </comment>
    <comment ref="B10" authorId="0" shapeId="0" xr:uid="{BC5AC9B7-7ACE-42EB-AF58-B149EA658BC4}">
      <text>
        <r>
          <rPr>
            <sz val="11"/>
            <rFont val="Calibri"/>
            <family val="2"/>
            <charset val="238"/>
          </rPr>
          <t>IV_F:FontossagiSorrent</t>
        </r>
      </text>
    </comment>
    <comment ref="C10" authorId="0" shapeId="0" xr:uid="{5340126B-A9B6-4311-B852-0F24409094DC}">
      <text>
        <r>
          <rPr>
            <sz val="11"/>
            <rFont val="Calibri"/>
            <family val="2"/>
            <charset val="238"/>
          </rPr>
          <t>IV_F:FeladatKategoria</t>
        </r>
      </text>
    </comment>
    <comment ref="D10" authorId="0" shapeId="0" xr:uid="{3DFB1D20-F706-47D0-9409-A974A8FD1B05}">
      <text>
        <r>
          <rPr>
            <sz val="11"/>
            <rFont val="Calibri"/>
            <family val="2"/>
            <charset val="238"/>
          </rPr>
          <t>IV_F:FeladatMegnevezes</t>
        </r>
      </text>
    </comment>
    <comment ref="E10" authorId="0" shapeId="0" xr:uid="{E3DA4359-9660-408E-9DF7-8EF0A2C34487}">
      <text>
        <r>
          <rPr>
            <sz val="11"/>
            <rFont val="Calibri"/>
            <family val="2"/>
            <charset val="238"/>
          </rPr>
          <t>IV_F:ElviEngedelySzam</t>
        </r>
      </text>
    </comment>
    <comment ref="F10" authorId="0" shapeId="0" xr:uid="{AC3CB208-EB2D-4DD3-B412-D310A5E1BE74}">
      <text>
        <r>
          <rPr>
            <sz val="11"/>
            <rFont val="Calibri"/>
            <family val="2"/>
            <charset val="238"/>
          </rPr>
          <t>IV_F:VKR_Kod</t>
        </r>
      </text>
    </comment>
    <comment ref="G10" authorId="0" shapeId="0" xr:uid="{69CE9E7B-639F-4BBB-B680-C676AF388031}">
      <text>
        <r>
          <rPr>
            <sz val="11"/>
            <rFont val="Calibri"/>
            <family val="2"/>
            <charset val="238"/>
          </rPr>
          <t>IV_F:VKR_Nev</t>
        </r>
      </text>
    </comment>
    <comment ref="H10" authorId="0" shapeId="0" xr:uid="{A391AA43-8D25-43DF-A3F9-1B0A85C6428C}">
      <text>
        <r>
          <rPr>
            <sz val="11"/>
            <rFont val="Calibri"/>
            <family val="2"/>
            <charset val="238"/>
          </rPr>
          <t>IV_F:FeladatAzonosito</t>
        </r>
      </text>
    </comment>
    <comment ref="I10" authorId="0" shapeId="0" xr:uid="{E74FA83E-414C-49E1-A894-F15056F10A2B}">
      <text>
        <r>
          <rPr>
            <sz val="11"/>
            <rFont val="Calibri"/>
            <family val="2"/>
            <charset val="238"/>
          </rPr>
          <t>IV_F:EllatasiTerulet</t>
        </r>
      </text>
    </comment>
    <comment ref="J10" authorId="0" shapeId="0" xr:uid="{EB330681-26F1-45B6-8445-E13A65CF4401}">
      <text>
        <r>
          <rPr>
            <sz val="11"/>
            <rFont val="Calibri"/>
            <family val="2"/>
            <charset val="238"/>
          </rPr>
          <t>IV_F:EllatasertFelelos</t>
        </r>
      </text>
    </comment>
    <comment ref="K10" authorId="0" shapeId="0" xr:uid="{A4421DFB-1259-4842-8FC7-B24C2D05D8A9}">
      <text>
        <r>
          <rPr>
            <sz val="11"/>
            <rFont val="Calibri"/>
            <family val="2"/>
            <charset val="238"/>
          </rPr>
          <t>IV_F:TervezettNettoKoltseg</t>
        </r>
      </text>
    </comment>
    <comment ref="L10" authorId="0" shapeId="0" xr:uid="{B25A725D-A6D0-4B13-91E0-34293C401554}">
      <text>
        <r>
          <rPr>
            <sz val="11"/>
            <rFont val="Calibri"/>
            <family val="2"/>
            <charset val="238"/>
          </rPr>
          <t>IV_F:IdotartamKezdes</t>
        </r>
      </text>
    </comment>
    <comment ref="M10" authorId="0" shapeId="0" xr:uid="{93700DEA-5A8F-434D-B776-23BD8CE51AD8}">
      <text>
        <r>
          <rPr>
            <sz val="11"/>
            <rFont val="Calibri"/>
            <family val="2"/>
            <charset val="238"/>
          </rPr>
          <t>IV_F:IdotartamBefejezes</t>
        </r>
      </text>
    </comment>
    <comment ref="N10" authorId="0" shapeId="0" xr:uid="{62CAEB6A-8F43-4B33-AD09-AB73D95849F1}">
      <text>
        <r>
          <rPr>
            <sz val="11"/>
            <rFont val="Calibri"/>
            <family val="2"/>
            <charset val="238"/>
          </rPr>
          <t>IV_F:NettoKoltsegUtem1</t>
        </r>
      </text>
    </comment>
    <comment ref="O10" authorId="0" shapeId="0" xr:uid="{DC83909E-9C2E-40B2-BBEF-D1274A8CC227}">
      <text>
        <r>
          <rPr>
            <sz val="11"/>
            <rFont val="Calibri"/>
            <family val="2"/>
            <charset val="238"/>
          </rPr>
          <t>IV_F:NettoKoltsegUtem2</t>
        </r>
      </text>
    </comment>
    <comment ref="P10" authorId="0" shapeId="0" xr:uid="{CAED9C6D-693D-4E89-9D06-7D0BB1C17957}">
      <text>
        <r>
          <rPr>
            <sz val="11"/>
            <rFont val="Calibri"/>
            <family val="2"/>
            <charset val="238"/>
          </rPr>
          <t>IV_F:EM_Melleklet2_KTG</t>
        </r>
      </text>
    </comment>
    <comment ref="R10" authorId="0" shapeId="0" xr:uid="{DF7A34B5-4235-40D4-A6E6-2E4F7C6E12A0}">
      <text>
        <r>
          <rPr>
            <sz val="11"/>
            <rFont val="Calibri"/>
            <family val="2"/>
            <charset val="238"/>
          </rPr>
          <t>IV_F:HDUtem1</t>
        </r>
      </text>
    </comment>
    <comment ref="S10" authorId="0" shapeId="0" xr:uid="{03C287A9-1DCF-4DF6-B7DC-06C013147185}">
      <text>
        <r>
          <rPr>
            <sz val="11"/>
            <rFont val="Calibri"/>
            <family val="2"/>
            <charset val="238"/>
          </rPr>
          <t>IV_F:ECSUtem1</t>
        </r>
      </text>
    </comment>
    <comment ref="T10" authorId="0" shapeId="0" xr:uid="{7CF052A1-5F13-4CF3-9DB2-CB17F5938ABF}">
      <text>
        <r>
          <rPr>
            <sz val="11"/>
            <rFont val="Calibri"/>
            <family val="2"/>
            <charset val="238"/>
          </rPr>
          <t>IV_F:KFHUtem1</t>
        </r>
      </text>
    </comment>
    <comment ref="U10" authorId="0" shapeId="0" xr:uid="{3E660771-0228-41D0-8B53-2431F79D1EBF}">
      <text>
        <r>
          <rPr>
            <sz val="11"/>
            <rFont val="Calibri"/>
            <family val="2"/>
            <charset val="238"/>
          </rPr>
          <t>IV_F:Egyeb_SajatUtem1</t>
        </r>
      </text>
    </comment>
    <comment ref="V10" authorId="0" shapeId="0" xr:uid="{8D1DCB95-A39D-43FD-A65F-03FF7B73F561}">
      <text>
        <r>
          <rPr>
            <sz val="11"/>
            <rFont val="Calibri"/>
            <family val="2"/>
            <charset val="238"/>
          </rPr>
          <t>IV_F:DijUtem1</t>
        </r>
      </text>
    </comment>
    <comment ref="W10" authorId="0" shapeId="0" xr:uid="{5AE8F28D-7065-46F7-BC02-A5ACD3443669}">
      <text>
        <r>
          <rPr>
            <sz val="11"/>
            <rFont val="Calibri"/>
            <family val="2"/>
            <charset val="238"/>
          </rPr>
          <t>IV_F:EM_Melleklet1_Utem1</t>
        </r>
      </text>
    </comment>
    <comment ref="X10" authorId="0" shapeId="0" xr:uid="{20C5FD65-A982-44B7-9227-1390E583352F}">
      <text>
        <r>
          <rPr>
            <sz val="11"/>
            <rFont val="Calibri"/>
            <family val="2"/>
            <charset val="238"/>
          </rPr>
          <t>IV_F:EgyebAllamiUtem1</t>
        </r>
      </text>
    </comment>
    <comment ref="Y10" authorId="0" shapeId="0" xr:uid="{39DCCD47-BB81-4281-8945-67D6ABAFA6E8}">
      <text>
        <r>
          <rPr>
            <sz val="11"/>
            <rFont val="Calibri"/>
            <family val="2"/>
            <charset val="238"/>
          </rPr>
          <t>IV_F:OnkormanyzatiUtem1</t>
        </r>
      </text>
    </comment>
    <comment ref="Z10" authorId="0" shapeId="0" xr:uid="{556D91DC-6A6F-42C5-978D-20D3C6F6E3E8}">
      <text>
        <r>
          <rPr>
            <sz val="11"/>
            <rFont val="Calibri"/>
            <family val="2"/>
            <charset val="238"/>
          </rPr>
          <t>IV_F:EUUtem1</t>
        </r>
      </text>
    </comment>
    <comment ref="AA10" authorId="0" shapeId="0" xr:uid="{341E21E0-EDEF-4E8A-B3F3-61B799EFBE6E}">
      <text>
        <r>
          <rPr>
            <sz val="11"/>
            <rFont val="Calibri"/>
            <family val="2"/>
            <charset val="238"/>
          </rPr>
          <t>IV_F:EgyebUtem1</t>
        </r>
      </text>
    </comment>
    <comment ref="AB10" authorId="0" shapeId="0" xr:uid="{06C9CBF0-134E-442F-B84E-BF376BB377BF}">
      <text>
        <r>
          <rPr>
            <sz val="11"/>
            <rFont val="Calibri"/>
            <family val="2"/>
            <charset val="238"/>
          </rPr>
          <t>IV_F:HitelKotvenyUtem1</t>
        </r>
      </text>
    </comment>
    <comment ref="AC10" authorId="0" shapeId="0" xr:uid="{FE91D6BD-3F71-45A8-B7E5-A5A2602D0301}">
      <text>
        <r>
          <rPr>
            <sz val="11"/>
            <rFont val="Calibri"/>
            <family val="2"/>
            <charset val="238"/>
          </rPr>
          <t>IV_F:OsszesenUtem1</t>
        </r>
      </text>
    </comment>
    <comment ref="AF10" authorId="0" shapeId="0" xr:uid="{ADEDC161-D14E-4236-9E16-E7691A7B06C6}">
      <text>
        <r>
          <rPr>
            <sz val="11"/>
            <rFont val="Calibri"/>
            <family val="2"/>
            <charset val="238"/>
          </rPr>
          <t>IV_F:HDUtem2</t>
        </r>
      </text>
    </comment>
    <comment ref="AG10" authorId="0" shapeId="0" xr:uid="{AC37CD17-22E2-4C51-9297-0CF720A978EC}">
      <text>
        <r>
          <rPr>
            <sz val="11"/>
            <rFont val="Calibri"/>
            <family val="2"/>
            <charset val="238"/>
          </rPr>
          <t>IV_F:ECSUtem2</t>
        </r>
      </text>
    </comment>
    <comment ref="AH10" authorId="0" shapeId="0" xr:uid="{2DE9E8D6-6504-4036-96A5-CF3EFAECF63A}">
      <text>
        <r>
          <rPr>
            <sz val="11"/>
            <rFont val="Calibri"/>
            <family val="2"/>
            <charset val="238"/>
          </rPr>
          <t>IV_F:KFHUtem2</t>
        </r>
      </text>
    </comment>
    <comment ref="AI10" authorId="0" shapeId="0" xr:uid="{B8294897-FD07-46B7-8F7A-08FB4D7DE5B4}">
      <text>
        <r>
          <rPr>
            <sz val="11"/>
            <rFont val="Calibri"/>
            <family val="2"/>
            <charset val="238"/>
          </rPr>
          <t>IV_F:Egyeb_SajatUtem2</t>
        </r>
      </text>
    </comment>
    <comment ref="AJ10" authorId="0" shapeId="0" xr:uid="{F678B15B-A2CF-4274-AF9E-41F74434D956}">
      <text>
        <r>
          <rPr>
            <sz val="11"/>
            <rFont val="Calibri"/>
            <family val="2"/>
            <charset val="238"/>
          </rPr>
          <t>IV_F:DijUtem2</t>
        </r>
      </text>
    </comment>
    <comment ref="AK10" authorId="0" shapeId="0" xr:uid="{175174D4-B09E-4FD0-9190-07E7E68CD116}">
      <text>
        <r>
          <rPr>
            <sz val="11"/>
            <rFont val="Calibri"/>
            <family val="2"/>
            <charset val="238"/>
          </rPr>
          <t>IV_F:EM_Melleklet1_Utem2</t>
        </r>
      </text>
    </comment>
    <comment ref="AL10" authorId="0" shapeId="0" xr:uid="{900DC68B-7DE9-4B15-B3D9-B6900031E4F3}">
      <text>
        <r>
          <rPr>
            <sz val="11"/>
            <rFont val="Calibri"/>
            <family val="2"/>
            <charset val="238"/>
          </rPr>
          <t>IV_F:EgyebAllamiUtem2</t>
        </r>
      </text>
    </comment>
    <comment ref="AM10" authorId="0" shapeId="0" xr:uid="{D5EFC83B-372A-4418-9773-4F7BFCE82856}">
      <text>
        <r>
          <rPr>
            <sz val="11"/>
            <rFont val="Calibri"/>
            <family val="2"/>
            <charset val="238"/>
          </rPr>
          <t>IV_F:OnkormanyzatiUtem2</t>
        </r>
      </text>
    </comment>
    <comment ref="AN10" authorId="0" shapeId="0" xr:uid="{CC1E0C7F-DF84-4959-916D-9F77E70D7EE9}">
      <text>
        <r>
          <rPr>
            <sz val="11"/>
            <rFont val="Calibri"/>
            <family val="2"/>
            <charset val="238"/>
          </rPr>
          <t>IV_F:EUUtem2</t>
        </r>
      </text>
    </comment>
    <comment ref="AO10" authorId="0" shapeId="0" xr:uid="{4F6221E7-EDFD-4AFA-BBE1-C145575D71EE}">
      <text>
        <r>
          <rPr>
            <sz val="11"/>
            <rFont val="Calibri"/>
            <family val="2"/>
            <charset val="238"/>
          </rPr>
          <t>IV_F:EgyebUtem2</t>
        </r>
      </text>
    </comment>
    <comment ref="AP10" authorId="0" shapeId="0" xr:uid="{0D230C43-0F78-4F00-A11A-EF9DDB954CB7}">
      <text>
        <r>
          <rPr>
            <sz val="11"/>
            <rFont val="Calibri"/>
            <family val="2"/>
            <charset val="238"/>
          </rPr>
          <t>IV_F:HitelKotvenyUtem2</t>
        </r>
      </text>
    </comment>
    <comment ref="AQ10" authorId="0" shapeId="0" xr:uid="{7EAE5A7A-B1BB-4EF0-B22B-2FC722705A84}">
      <text>
        <r>
          <rPr>
            <sz val="11"/>
            <rFont val="Calibri"/>
            <family val="2"/>
            <charset val="238"/>
          </rPr>
          <t>IV_F:OsszesenUtem2</t>
        </r>
      </text>
    </comment>
    <comment ref="AR10" authorId="0" shapeId="0" xr:uid="{20CDC006-2975-4CE0-A83B-8AB8F19380FA}">
      <text>
        <r>
          <rPr>
            <sz val="11"/>
            <rFont val="Calibri"/>
            <family val="2"/>
            <charset val="238"/>
          </rPr>
          <t>IV_F:ForrashianyUtem2</t>
        </r>
      </text>
    </comment>
    <comment ref="AU10" authorId="0" shapeId="0" xr:uid="{60F740BF-FFB2-4AFA-9C86-ADA066E0FAAE}">
      <text>
        <r>
          <rPr>
            <sz val="11"/>
            <rFont val="Calibri"/>
            <family val="2"/>
            <charset val="238"/>
          </rPr>
          <t>IV_F:Indokolas</t>
        </r>
      </text>
    </comment>
    <comment ref="AV10" authorId="0" shapeId="0" xr:uid="{B6B41E64-C719-4C38-AAC8-B09310CC6D48}">
      <text>
        <r>
          <rPr>
            <sz val="11"/>
            <rFont val="Calibri"/>
            <family val="2"/>
            <charset val="238"/>
          </rPr>
          <t>IV_F:Megjegyzes</t>
        </r>
      </text>
    </comment>
    <comment ref="AW10" authorId="0" shapeId="0" xr:uid="{B26BC4D7-93ED-4437-BA87-9975A556699A}">
      <text>
        <r>
          <rPr>
            <sz val="11"/>
            <rFont val="Calibri"/>
            <family val="2"/>
            <charset val="238"/>
          </rPr>
          <t>IV_F:FeladatSorszam</t>
        </r>
      </text>
    </comment>
    <comment ref="AY10" authorId="0" shapeId="0" xr:uid="{BE439D9D-A3AB-4BF9-8613-AD7D625145AF}">
      <text>
        <r>
          <rPr>
            <sz val="11"/>
            <rFont val="Calibri"/>
            <family val="2"/>
            <charset val="238"/>
          </rPr>
          <t>IV_F:ISA</t>
        </r>
      </text>
    </comment>
    <comment ref="B11" authorId="0" shapeId="0" xr:uid="{27C79028-1238-4495-9553-A6817A0991F4}">
      <text>
        <r>
          <rPr>
            <sz val="11"/>
            <rFont val="Calibri"/>
            <family val="2"/>
            <charset val="238"/>
          </rPr>
          <t>IV_F:FontossagiSorrent</t>
        </r>
      </text>
    </comment>
    <comment ref="C11" authorId="0" shapeId="0" xr:uid="{48090840-83EC-463A-8D53-95C01E48EA6D}">
      <text>
        <r>
          <rPr>
            <sz val="11"/>
            <rFont val="Calibri"/>
            <family val="2"/>
            <charset val="238"/>
          </rPr>
          <t>IV_F:FeladatKategoria</t>
        </r>
      </text>
    </comment>
    <comment ref="D11" authorId="0" shapeId="0" xr:uid="{C368B37E-6146-449D-B68A-5F272D32B6FE}">
      <text>
        <r>
          <rPr>
            <sz val="11"/>
            <rFont val="Calibri"/>
            <family val="2"/>
            <charset val="238"/>
          </rPr>
          <t>IV_F:FeladatMegnevezes</t>
        </r>
      </text>
    </comment>
    <comment ref="E11" authorId="0" shapeId="0" xr:uid="{A959F119-AE9C-4FEE-B2F0-46B99F2CC8E8}">
      <text>
        <r>
          <rPr>
            <sz val="11"/>
            <rFont val="Calibri"/>
            <family val="2"/>
            <charset val="238"/>
          </rPr>
          <t>IV_F:ElviEngedelySzam</t>
        </r>
      </text>
    </comment>
    <comment ref="F11" authorId="0" shapeId="0" xr:uid="{34B1C5E9-8704-4125-B5EF-7C61D6824422}">
      <text>
        <r>
          <rPr>
            <sz val="11"/>
            <rFont val="Calibri"/>
            <family val="2"/>
            <charset val="238"/>
          </rPr>
          <t>IV_F:VKR_Kod</t>
        </r>
      </text>
    </comment>
    <comment ref="G11" authorId="0" shapeId="0" xr:uid="{3570CD54-FEC5-4F6A-A73A-92CC07C2E278}">
      <text>
        <r>
          <rPr>
            <sz val="11"/>
            <rFont val="Calibri"/>
            <family val="2"/>
            <charset val="238"/>
          </rPr>
          <t>IV_F:VKR_Nev</t>
        </r>
      </text>
    </comment>
    <comment ref="H11" authorId="0" shapeId="0" xr:uid="{99B08824-8E11-41F6-8D5C-94E674B22337}">
      <text>
        <r>
          <rPr>
            <sz val="11"/>
            <rFont val="Calibri"/>
            <family val="2"/>
            <charset val="238"/>
          </rPr>
          <t>IV_F:FeladatAzonosito</t>
        </r>
      </text>
    </comment>
    <comment ref="I11" authorId="0" shapeId="0" xr:uid="{948B4033-F72A-4E2B-A825-4072092FF596}">
      <text>
        <r>
          <rPr>
            <sz val="11"/>
            <rFont val="Calibri"/>
            <family val="2"/>
            <charset val="238"/>
          </rPr>
          <t>IV_F:EllatasiTerulet</t>
        </r>
      </text>
    </comment>
    <comment ref="J11" authorId="0" shapeId="0" xr:uid="{90911ADC-F38B-4995-A0C2-0AC0437D6804}">
      <text>
        <r>
          <rPr>
            <sz val="11"/>
            <rFont val="Calibri"/>
            <family val="2"/>
            <charset val="238"/>
          </rPr>
          <t>IV_F:EllatasertFelelos</t>
        </r>
      </text>
    </comment>
    <comment ref="K11" authorId="0" shapeId="0" xr:uid="{CE99A3F5-EACB-44BF-885F-2D3678F5C9E4}">
      <text>
        <r>
          <rPr>
            <sz val="11"/>
            <rFont val="Calibri"/>
            <family val="2"/>
            <charset val="238"/>
          </rPr>
          <t>IV_F:TervezettNettoKoltseg</t>
        </r>
      </text>
    </comment>
    <comment ref="L11" authorId="0" shapeId="0" xr:uid="{3F78AE1A-A41B-4907-8C5D-E8D2C3760BCC}">
      <text>
        <r>
          <rPr>
            <sz val="11"/>
            <rFont val="Calibri"/>
            <family val="2"/>
            <charset val="238"/>
          </rPr>
          <t>IV_F:IdotartamKezdes</t>
        </r>
      </text>
    </comment>
    <comment ref="M11" authorId="0" shapeId="0" xr:uid="{CE6A9B60-CCE6-4BA6-A6FF-F3D28F73F149}">
      <text>
        <r>
          <rPr>
            <sz val="11"/>
            <rFont val="Calibri"/>
            <family val="2"/>
            <charset val="238"/>
          </rPr>
          <t>IV_F:IdotartamBefejezes</t>
        </r>
      </text>
    </comment>
    <comment ref="N11" authorId="0" shapeId="0" xr:uid="{5B3BB18D-FDF9-4861-9ABA-E991D54C28C1}">
      <text>
        <r>
          <rPr>
            <sz val="11"/>
            <rFont val="Calibri"/>
            <family val="2"/>
            <charset val="238"/>
          </rPr>
          <t>IV_F:NettoKoltsegUtem1</t>
        </r>
      </text>
    </comment>
    <comment ref="O11" authorId="0" shapeId="0" xr:uid="{868934B7-2DAE-47DC-ABE0-09D81AB6E50C}">
      <text>
        <r>
          <rPr>
            <sz val="11"/>
            <rFont val="Calibri"/>
            <family val="2"/>
            <charset val="238"/>
          </rPr>
          <t>IV_F:NettoKoltsegUtem2</t>
        </r>
      </text>
    </comment>
    <comment ref="P11" authorId="0" shapeId="0" xr:uid="{ACB09585-D8B2-40B7-BD25-ED8964B2571B}">
      <text>
        <r>
          <rPr>
            <sz val="11"/>
            <rFont val="Calibri"/>
            <family val="2"/>
            <charset val="238"/>
          </rPr>
          <t>IV_F:EM_Melleklet2_KTG</t>
        </r>
      </text>
    </comment>
    <comment ref="R11" authorId="0" shapeId="0" xr:uid="{6D7ACD44-4E3A-415E-82C1-16C412E90F96}">
      <text>
        <r>
          <rPr>
            <sz val="11"/>
            <rFont val="Calibri"/>
            <family val="2"/>
            <charset val="238"/>
          </rPr>
          <t>IV_F:HDUtem1</t>
        </r>
      </text>
    </comment>
    <comment ref="S11" authorId="0" shapeId="0" xr:uid="{953E3BCF-5370-486E-B4FA-F6EA970C1D95}">
      <text>
        <r>
          <rPr>
            <sz val="11"/>
            <rFont val="Calibri"/>
            <family val="2"/>
            <charset val="238"/>
          </rPr>
          <t>IV_F:ECSUtem1</t>
        </r>
      </text>
    </comment>
    <comment ref="T11" authorId="0" shapeId="0" xr:uid="{66E3DD3C-4825-4B5C-9F66-42CFD8D841BA}">
      <text>
        <r>
          <rPr>
            <sz val="11"/>
            <rFont val="Calibri"/>
            <family val="2"/>
            <charset val="238"/>
          </rPr>
          <t>IV_F:KFHUtem1</t>
        </r>
      </text>
    </comment>
    <comment ref="U11" authorId="0" shapeId="0" xr:uid="{2EB068B7-D654-4EA1-A0D7-D372FF8B42B0}">
      <text>
        <r>
          <rPr>
            <sz val="11"/>
            <rFont val="Calibri"/>
            <family val="2"/>
            <charset val="238"/>
          </rPr>
          <t>IV_F:Egyeb_SajatUtem1</t>
        </r>
      </text>
    </comment>
    <comment ref="V11" authorId="0" shapeId="0" xr:uid="{D71FDC77-88C6-4E2F-92CB-E8183BE36931}">
      <text>
        <r>
          <rPr>
            <sz val="11"/>
            <rFont val="Calibri"/>
            <family val="2"/>
            <charset val="238"/>
          </rPr>
          <t>IV_F:DijUtem1</t>
        </r>
      </text>
    </comment>
    <comment ref="W11" authorId="0" shapeId="0" xr:uid="{E3C52E26-CAC1-4E39-A0E4-AA0473DF4206}">
      <text>
        <r>
          <rPr>
            <sz val="11"/>
            <rFont val="Calibri"/>
            <family val="2"/>
            <charset val="238"/>
          </rPr>
          <t>IV_F:EM_Melleklet1_Utem1</t>
        </r>
      </text>
    </comment>
    <comment ref="X11" authorId="0" shapeId="0" xr:uid="{876C904C-55DE-41F8-8110-CFE698D7E67D}">
      <text>
        <r>
          <rPr>
            <sz val="11"/>
            <rFont val="Calibri"/>
            <family val="2"/>
            <charset val="238"/>
          </rPr>
          <t>IV_F:EgyebAllamiUtem1</t>
        </r>
      </text>
    </comment>
    <comment ref="Y11" authorId="0" shapeId="0" xr:uid="{41A33AC8-012D-45D1-8787-BE5726372A97}">
      <text>
        <r>
          <rPr>
            <sz val="11"/>
            <rFont val="Calibri"/>
            <family val="2"/>
            <charset val="238"/>
          </rPr>
          <t>IV_F:OnkormanyzatiUtem1</t>
        </r>
      </text>
    </comment>
    <comment ref="Z11" authorId="0" shapeId="0" xr:uid="{D66A4C0C-C217-4774-938F-CED2F6674500}">
      <text>
        <r>
          <rPr>
            <sz val="11"/>
            <rFont val="Calibri"/>
            <family val="2"/>
            <charset val="238"/>
          </rPr>
          <t>IV_F:EUUtem1</t>
        </r>
      </text>
    </comment>
    <comment ref="AA11" authorId="0" shapeId="0" xr:uid="{DF935C6E-5439-45EC-8712-8482E73E35A4}">
      <text>
        <r>
          <rPr>
            <sz val="11"/>
            <rFont val="Calibri"/>
            <family val="2"/>
            <charset val="238"/>
          </rPr>
          <t>IV_F:EgyebUtem1</t>
        </r>
      </text>
    </comment>
    <comment ref="AB11" authorId="0" shapeId="0" xr:uid="{1E2EEFC6-9954-41AB-8B39-188B17060F23}">
      <text>
        <r>
          <rPr>
            <sz val="11"/>
            <rFont val="Calibri"/>
            <family val="2"/>
            <charset val="238"/>
          </rPr>
          <t>IV_F:HitelKotvenyUtem1</t>
        </r>
      </text>
    </comment>
    <comment ref="AC11" authorId="0" shapeId="0" xr:uid="{55930B1E-9936-4C61-949D-761BF7486781}">
      <text>
        <r>
          <rPr>
            <sz val="11"/>
            <rFont val="Calibri"/>
            <family val="2"/>
            <charset val="238"/>
          </rPr>
          <t>IV_F:OsszesenUtem1</t>
        </r>
      </text>
    </comment>
    <comment ref="AF11" authorId="0" shapeId="0" xr:uid="{10B402B2-E631-4BCC-BA22-94025A5CB0E1}">
      <text>
        <r>
          <rPr>
            <sz val="11"/>
            <rFont val="Calibri"/>
            <family val="2"/>
            <charset val="238"/>
          </rPr>
          <t>IV_F:HDUtem2</t>
        </r>
      </text>
    </comment>
    <comment ref="AG11" authorId="0" shapeId="0" xr:uid="{8BE9EAB6-9A07-401F-8247-68FC27B711DD}">
      <text>
        <r>
          <rPr>
            <sz val="11"/>
            <rFont val="Calibri"/>
            <family val="2"/>
            <charset val="238"/>
          </rPr>
          <t>IV_F:ECSUtem2</t>
        </r>
      </text>
    </comment>
    <comment ref="AH11" authorId="0" shapeId="0" xr:uid="{1CC1248A-0BCB-48CA-958F-A44D73E75635}">
      <text>
        <r>
          <rPr>
            <sz val="11"/>
            <rFont val="Calibri"/>
            <family val="2"/>
            <charset val="238"/>
          </rPr>
          <t>IV_F:KFHUtem2</t>
        </r>
      </text>
    </comment>
    <comment ref="AI11" authorId="0" shapeId="0" xr:uid="{93BC7220-FF56-4157-B275-6BD0991A13FF}">
      <text>
        <r>
          <rPr>
            <sz val="11"/>
            <rFont val="Calibri"/>
            <family val="2"/>
            <charset val="238"/>
          </rPr>
          <t>IV_F:Egyeb_SajatUtem2</t>
        </r>
      </text>
    </comment>
    <comment ref="AJ11" authorId="0" shapeId="0" xr:uid="{9851FDDB-5F6D-49FF-A9EA-3BBDDCF757FA}">
      <text>
        <r>
          <rPr>
            <sz val="11"/>
            <rFont val="Calibri"/>
            <family val="2"/>
            <charset val="238"/>
          </rPr>
          <t>IV_F:DijUtem2</t>
        </r>
      </text>
    </comment>
    <comment ref="AK11" authorId="0" shapeId="0" xr:uid="{2BCA20E6-9A2F-43CD-ADBC-417506E59437}">
      <text>
        <r>
          <rPr>
            <sz val="11"/>
            <rFont val="Calibri"/>
            <family val="2"/>
            <charset val="238"/>
          </rPr>
          <t>IV_F:EM_Melleklet1_Utem2</t>
        </r>
      </text>
    </comment>
    <comment ref="AL11" authorId="0" shapeId="0" xr:uid="{00EE9111-C654-4834-A439-89676A0BC708}">
      <text>
        <r>
          <rPr>
            <sz val="11"/>
            <rFont val="Calibri"/>
            <family val="2"/>
            <charset val="238"/>
          </rPr>
          <t>IV_F:EgyebAllamiUtem2</t>
        </r>
      </text>
    </comment>
    <comment ref="AM11" authorId="0" shapeId="0" xr:uid="{D8F917C5-33AC-40DC-BC6D-D85ECB95BA90}">
      <text>
        <r>
          <rPr>
            <sz val="11"/>
            <rFont val="Calibri"/>
            <family val="2"/>
            <charset val="238"/>
          </rPr>
          <t>IV_F:OnkormanyzatiUtem2</t>
        </r>
      </text>
    </comment>
    <comment ref="AN11" authorId="0" shapeId="0" xr:uid="{973F0C7B-F8FD-46F3-A711-4ECECFF48908}">
      <text>
        <r>
          <rPr>
            <sz val="11"/>
            <rFont val="Calibri"/>
            <family val="2"/>
            <charset val="238"/>
          </rPr>
          <t>IV_F:EUUtem2</t>
        </r>
      </text>
    </comment>
    <comment ref="AO11" authorId="0" shapeId="0" xr:uid="{573AC502-40A3-46CE-96D6-8E0D3F523FFD}">
      <text>
        <r>
          <rPr>
            <sz val="11"/>
            <rFont val="Calibri"/>
            <family val="2"/>
            <charset val="238"/>
          </rPr>
          <t>IV_F:EgyebUtem2</t>
        </r>
      </text>
    </comment>
    <comment ref="AP11" authorId="0" shapeId="0" xr:uid="{072F4136-9534-4348-AE27-525091755C14}">
      <text>
        <r>
          <rPr>
            <sz val="11"/>
            <rFont val="Calibri"/>
            <family val="2"/>
            <charset val="238"/>
          </rPr>
          <t>IV_F:HitelKotvenyUtem2</t>
        </r>
      </text>
    </comment>
    <comment ref="AQ11" authorId="0" shapeId="0" xr:uid="{4588B554-3EB8-4B6D-BEDA-7FCD8D50F98F}">
      <text>
        <r>
          <rPr>
            <sz val="11"/>
            <rFont val="Calibri"/>
            <family val="2"/>
            <charset val="238"/>
          </rPr>
          <t>IV_F:OsszesenUtem2</t>
        </r>
      </text>
    </comment>
    <comment ref="AR11" authorId="0" shapeId="0" xr:uid="{E5E29E82-1D5C-4768-A664-58263E7357FA}">
      <text>
        <r>
          <rPr>
            <sz val="11"/>
            <rFont val="Calibri"/>
            <family val="2"/>
            <charset val="238"/>
          </rPr>
          <t>IV_F:ForrashianyUtem2</t>
        </r>
      </text>
    </comment>
    <comment ref="AU11" authorId="0" shapeId="0" xr:uid="{60EC128F-E10C-4B69-B9BE-E3441ED4AB74}">
      <text>
        <r>
          <rPr>
            <sz val="11"/>
            <rFont val="Calibri"/>
            <family val="2"/>
            <charset val="238"/>
          </rPr>
          <t>IV_F:Indokolas</t>
        </r>
      </text>
    </comment>
    <comment ref="AV11" authorId="0" shapeId="0" xr:uid="{70639D22-BDE9-44D9-A6D4-4FF82799CA4A}">
      <text>
        <r>
          <rPr>
            <sz val="11"/>
            <rFont val="Calibri"/>
            <family val="2"/>
            <charset val="238"/>
          </rPr>
          <t>IV_F:Megjegyzes</t>
        </r>
      </text>
    </comment>
    <comment ref="AW11" authorId="0" shapeId="0" xr:uid="{5BF0C132-4AA1-4C7C-8D8F-D31AD9E8E33C}">
      <text>
        <r>
          <rPr>
            <sz val="11"/>
            <rFont val="Calibri"/>
            <family val="2"/>
            <charset val="238"/>
          </rPr>
          <t>IV_F:FeladatSorszam</t>
        </r>
      </text>
    </comment>
    <comment ref="AY11" authorId="0" shapeId="0" xr:uid="{C51778F8-F529-4BB6-BE1B-5A5F94DB716C}">
      <text>
        <r>
          <rPr>
            <sz val="11"/>
            <rFont val="Calibri"/>
            <family val="2"/>
            <charset val="238"/>
          </rPr>
          <t>IV_F:ISA</t>
        </r>
      </text>
    </comment>
    <comment ref="B12" authorId="0" shapeId="0" xr:uid="{6CB33632-8AFF-486B-8584-CA58D2252274}">
      <text>
        <r>
          <rPr>
            <sz val="11"/>
            <rFont val="Calibri"/>
            <family val="2"/>
            <charset val="238"/>
          </rPr>
          <t>IV_F:FontossagiSorrent</t>
        </r>
      </text>
    </comment>
    <comment ref="C12" authorId="0" shapeId="0" xr:uid="{D0503478-A372-4650-93AD-2EEE8F604AD0}">
      <text>
        <r>
          <rPr>
            <sz val="11"/>
            <rFont val="Calibri"/>
            <family val="2"/>
            <charset val="238"/>
          </rPr>
          <t>IV_F:FeladatKategoria</t>
        </r>
      </text>
    </comment>
    <comment ref="D12" authorId="0" shapeId="0" xr:uid="{D0214633-58A3-4E84-8B06-9B091C1B5FEF}">
      <text>
        <r>
          <rPr>
            <sz val="11"/>
            <rFont val="Calibri"/>
            <family val="2"/>
            <charset val="238"/>
          </rPr>
          <t>IV_F:FeladatMegnevezes</t>
        </r>
      </text>
    </comment>
    <comment ref="E12" authorId="0" shapeId="0" xr:uid="{88078A28-B182-4D55-955E-1CD2AB50FF90}">
      <text>
        <r>
          <rPr>
            <sz val="11"/>
            <rFont val="Calibri"/>
            <family val="2"/>
            <charset val="238"/>
          </rPr>
          <t>IV_F:ElviEngedelySzam</t>
        </r>
      </text>
    </comment>
    <comment ref="F12" authorId="0" shapeId="0" xr:uid="{A378D18C-5C7B-4E7F-9689-792322F9BB91}">
      <text>
        <r>
          <rPr>
            <sz val="11"/>
            <rFont val="Calibri"/>
            <family val="2"/>
            <charset val="238"/>
          </rPr>
          <t>IV_F:VKR_Kod</t>
        </r>
      </text>
    </comment>
    <comment ref="G12" authorId="0" shapeId="0" xr:uid="{22D57B04-20FF-4135-9A47-697BFF5D6261}">
      <text>
        <r>
          <rPr>
            <sz val="11"/>
            <rFont val="Calibri"/>
            <family val="2"/>
            <charset val="238"/>
          </rPr>
          <t>IV_F:VKR_Nev</t>
        </r>
      </text>
    </comment>
    <comment ref="H12" authorId="0" shapeId="0" xr:uid="{BD27BA0F-3621-42DB-8F47-14385D7F179E}">
      <text>
        <r>
          <rPr>
            <sz val="11"/>
            <rFont val="Calibri"/>
            <family val="2"/>
            <charset val="238"/>
          </rPr>
          <t>IV_F:FeladatAzonosito</t>
        </r>
      </text>
    </comment>
    <comment ref="I12" authorId="0" shapeId="0" xr:uid="{58A9BEDE-EB5B-45B6-8996-4A08090C8DE0}">
      <text>
        <r>
          <rPr>
            <sz val="11"/>
            <rFont val="Calibri"/>
            <family val="2"/>
            <charset val="238"/>
          </rPr>
          <t>IV_F:EllatasiTerulet</t>
        </r>
      </text>
    </comment>
    <comment ref="J12" authorId="0" shapeId="0" xr:uid="{1587F11B-F284-4762-9C99-7F856455BDC9}">
      <text>
        <r>
          <rPr>
            <sz val="11"/>
            <rFont val="Calibri"/>
            <family val="2"/>
            <charset val="238"/>
          </rPr>
          <t>IV_F:EllatasertFelelos</t>
        </r>
      </text>
    </comment>
    <comment ref="K12" authorId="0" shapeId="0" xr:uid="{D30A4008-8637-4C6D-A4E5-8F12E301FFCB}">
      <text>
        <r>
          <rPr>
            <sz val="11"/>
            <rFont val="Calibri"/>
            <family val="2"/>
            <charset val="238"/>
          </rPr>
          <t>IV_F:TervezettNettoKoltseg</t>
        </r>
      </text>
    </comment>
    <comment ref="L12" authorId="0" shapeId="0" xr:uid="{7A8EC72D-C209-44AE-8230-103E6F8A9118}">
      <text>
        <r>
          <rPr>
            <sz val="11"/>
            <rFont val="Calibri"/>
            <family val="2"/>
            <charset val="238"/>
          </rPr>
          <t>IV_F:IdotartamKezdes</t>
        </r>
      </text>
    </comment>
    <comment ref="M12" authorId="0" shapeId="0" xr:uid="{524C78FE-4EFC-4782-A327-4898C97EA987}">
      <text>
        <r>
          <rPr>
            <sz val="11"/>
            <rFont val="Calibri"/>
            <family val="2"/>
            <charset val="238"/>
          </rPr>
          <t>IV_F:IdotartamBefejezes</t>
        </r>
      </text>
    </comment>
    <comment ref="N12" authorId="0" shapeId="0" xr:uid="{20DF0A0D-7B83-4F6F-8E7B-580A8C6AC0E0}">
      <text>
        <r>
          <rPr>
            <sz val="11"/>
            <rFont val="Calibri"/>
            <family val="2"/>
            <charset val="238"/>
          </rPr>
          <t>IV_F:NettoKoltsegUtem1</t>
        </r>
      </text>
    </comment>
    <comment ref="O12" authorId="0" shapeId="0" xr:uid="{428A5643-13DA-4991-AAA6-4D2A467BB5DE}">
      <text>
        <r>
          <rPr>
            <sz val="11"/>
            <rFont val="Calibri"/>
            <family val="2"/>
            <charset val="238"/>
          </rPr>
          <t>IV_F:NettoKoltsegUtem2</t>
        </r>
      </text>
    </comment>
    <comment ref="P12" authorId="0" shapeId="0" xr:uid="{C5C00133-C5A0-46C3-A329-A827ACFB6C61}">
      <text>
        <r>
          <rPr>
            <sz val="11"/>
            <rFont val="Calibri"/>
            <family val="2"/>
            <charset val="238"/>
          </rPr>
          <t>IV_F:EM_Melleklet2_KTG</t>
        </r>
      </text>
    </comment>
    <comment ref="R12" authorId="0" shapeId="0" xr:uid="{944964D2-5D1E-4E35-B8CC-D90F490D60D0}">
      <text>
        <r>
          <rPr>
            <sz val="11"/>
            <rFont val="Calibri"/>
            <family val="2"/>
            <charset val="238"/>
          </rPr>
          <t>IV_F:HDUtem1</t>
        </r>
      </text>
    </comment>
    <comment ref="S12" authorId="0" shapeId="0" xr:uid="{2EA139C3-E035-4D41-B76D-F4C3EB2608C8}">
      <text>
        <r>
          <rPr>
            <sz val="11"/>
            <rFont val="Calibri"/>
            <family val="2"/>
            <charset val="238"/>
          </rPr>
          <t>IV_F:ECSUtem1</t>
        </r>
      </text>
    </comment>
    <comment ref="T12" authorId="0" shapeId="0" xr:uid="{C5A92A71-566B-48C1-9752-2F8C7B40C453}">
      <text>
        <r>
          <rPr>
            <sz val="11"/>
            <rFont val="Calibri"/>
            <family val="2"/>
            <charset val="238"/>
          </rPr>
          <t>IV_F:KFHUtem1</t>
        </r>
      </text>
    </comment>
    <comment ref="U12" authorId="0" shapeId="0" xr:uid="{A5DF9B3E-C1C4-4B3B-B12D-DB0827C2870A}">
      <text>
        <r>
          <rPr>
            <sz val="11"/>
            <rFont val="Calibri"/>
            <family val="2"/>
            <charset val="238"/>
          </rPr>
          <t>IV_F:Egyeb_SajatUtem1</t>
        </r>
      </text>
    </comment>
    <comment ref="V12" authorId="0" shapeId="0" xr:uid="{C21B5268-D95A-4A77-9748-E0061255081A}">
      <text>
        <r>
          <rPr>
            <sz val="11"/>
            <rFont val="Calibri"/>
            <family val="2"/>
            <charset val="238"/>
          </rPr>
          <t>IV_F:DijUtem1</t>
        </r>
      </text>
    </comment>
    <comment ref="W12" authorId="0" shapeId="0" xr:uid="{F3C32786-0CEC-4804-A5E7-47947EF03174}">
      <text>
        <r>
          <rPr>
            <sz val="11"/>
            <rFont val="Calibri"/>
            <family val="2"/>
            <charset val="238"/>
          </rPr>
          <t>IV_F:EM_Melleklet1_Utem1</t>
        </r>
      </text>
    </comment>
    <comment ref="X12" authorId="0" shapeId="0" xr:uid="{FF00949E-115A-412D-832D-FE63A9776074}">
      <text>
        <r>
          <rPr>
            <sz val="11"/>
            <rFont val="Calibri"/>
            <family val="2"/>
            <charset val="238"/>
          </rPr>
          <t>IV_F:EgyebAllamiUtem1</t>
        </r>
      </text>
    </comment>
    <comment ref="Y12" authorId="0" shapeId="0" xr:uid="{F66DC186-B5ED-4172-ACB1-414152750C31}">
      <text>
        <r>
          <rPr>
            <sz val="11"/>
            <rFont val="Calibri"/>
            <family val="2"/>
            <charset val="238"/>
          </rPr>
          <t>IV_F:OnkormanyzatiUtem1</t>
        </r>
      </text>
    </comment>
    <comment ref="Z12" authorId="0" shapeId="0" xr:uid="{723E2396-A042-4F82-92A5-DBCB00AF3285}">
      <text>
        <r>
          <rPr>
            <sz val="11"/>
            <rFont val="Calibri"/>
            <family val="2"/>
            <charset val="238"/>
          </rPr>
          <t>IV_F:EUUtem1</t>
        </r>
      </text>
    </comment>
    <comment ref="AA12" authorId="0" shapeId="0" xr:uid="{CEE131AD-BF4B-43C5-8B8D-9C2FA1CC9ECB}">
      <text>
        <r>
          <rPr>
            <sz val="11"/>
            <rFont val="Calibri"/>
            <family val="2"/>
            <charset val="238"/>
          </rPr>
          <t>IV_F:EgyebUtem1</t>
        </r>
      </text>
    </comment>
    <comment ref="AB12" authorId="0" shapeId="0" xr:uid="{E838715D-27C0-4045-9606-7899330741CC}">
      <text>
        <r>
          <rPr>
            <sz val="11"/>
            <rFont val="Calibri"/>
            <family val="2"/>
            <charset val="238"/>
          </rPr>
          <t>IV_F:HitelKotvenyUtem1</t>
        </r>
      </text>
    </comment>
    <comment ref="AC12" authorId="0" shapeId="0" xr:uid="{7B703381-7153-474E-94D4-D35D571C03F8}">
      <text>
        <r>
          <rPr>
            <sz val="11"/>
            <rFont val="Calibri"/>
            <family val="2"/>
            <charset val="238"/>
          </rPr>
          <t>IV_F:OsszesenUtem1</t>
        </r>
      </text>
    </comment>
    <comment ref="AF12" authorId="0" shapeId="0" xr:uid="{3818DF83-67DE-40DB-A7DF-5290C663C48A}">
      <text>
        <r>
          <rPr>
            <sz val="11"/>
            <rFont val="Calibri"/>
            <family val="2"/>
            <charset val="238"/>
          </rPr>
          <t>IV_F:HDUtem2</t>
        </r>
      </text>
    </comment>
    <comment ref="AG12" authorId="0" shapeId="0" xr:uid="{83B79711-37D7-4266-944D-71D2357369A6}">
      <text>
        <r>
          <rPr>
            <sz val="11"/>
            <rFont val="Calibri"/>
            <family val="2"/>
            <charset val="238"/>
          </rPr>
          <t>IV_F:ECSUtem2</t>
        </r>
      </text>
    </comment>
    <comment ref="AH12" authorId="0" shapeId="0" xr:uid="{E5B0E1B9-D1CE-42E0-B32C-E6E178119588}">
      <text>
        <r>
          <rPr>
            <sz val="11"/>
            <rFont val="Calibri"/>
            <family val="2"/>
            <charset val="238"/>
          </rPr>
          <t>IV_F:KFHUtem2</t>
        </r>
      </text>
    </comment>
    <comment ref="AI12" authorId="0" shapeId="0" xr:uid="{44E001A1-103E-4CA8-86F4-C481D960DC53}">
      <text>
        <r>
          <rPr>
            <sz val="11"/>
            <rFont val="Calibri"/>
            <family val="2"/>
            <charset val="238"/>
          </rPr>
          <t>IV_F:Egyeb_SajatUtem2</t>
        </r>
      </text>
    </comment>
    <comment ref="AJ12" authorId="0" shapeId="0" xr:uid="{CCE9C1A6-2306-4DCE-B075-861708981064}">
      <text>
        <r>
          <rPr>
            <sz val="11"/>
            <rFont val="Calibri"/>
            <family val="2"/>
            <charset val="238"/>
          </rPr>
          <t>IV_F:DijUtem2</t>
        </r>
      </text>
    </comment>
    <comment ref="AK12" authorId="0" shapeId="0" xr:uid="{5A7FD60E-CECB-4B21-AFC9-FD83EC5B4423}">
      <text>
        <r>
          <rPr>
            <sz val="11"/>
            <rFont val="Calibri"/>
            <family val="2"/>
            <charset val="238"/>
          </rPr>
          <t>IV_F:EM_Melleklet1_Utem2</t>
        </r>
      </text>
    </comment>
    <comment ref="AL12" authorId="0" shapeId="0" xr:uid="{31B5B441-2909-421F-80F7-C60C17999978}">
      <text>
        <r>
          <rPr>
            <sz val="11"/>
            <rFont val="Calibri"/>
            <family val="2"/>
            <charset val="238"/>
          </rPr>
          <t>IV_F:EgyebAllamiUtem2</t>
        </r>
      </text>
    </comment>
    <comment ref="AM12" authorId="0" shapeId="0" xr:uid="{BE08C816-FD50-42CE-BF06-A790D1030317}">
      <text>
        <r>
          <rPr>
            <sz val="11"/>
            <rFont val="Calibri"/>
            <family val="2"/>
            <charset val="238"/>
          </rPr>
          <t>IV_F:OnkormanyzatiUtem2</t>
        </r>
      </text>
    </comment>
    <comment ref="AN12" authorId="0" shapeId="0" xr:uid="{A54A1E04-158F-4B56-AB01-9208B380D64F}">
      <text>
        <r>
          <rPr>
            <sz val="11"/>
            <rFont val="Calibri"/>
            <family val="2"/>
            <charset val="238"/>
          </rPr>
          <t>IV_F:EUUtem2</t>
        </r>
      </text>
    </comment>
    <comment ref="AO12" authorId="0" shapeId="0" xr:uid="{0F23CAA1-48FF-4F3E-9157-4436C47F717E}">
      <text>
        <r>
          <rPr>
            <sz val="11"/>
            <rFont val="Calibri"/>
            <family val="2"/>
            <charset val="238"/>
          </rPr>
          <t>IV_F:EgyebUtem2</t>
        </r>
      </text>
    </comment>
    <comment ref="AP12" authorId="0" shapeId="0" xr:uid="{9DEB51B1-42E6-4A15-9EF7-018EF964133E}">
      <text>
        <r>
          <rPr>
            <sz val="11"/>
            <rFont val="Calibri"/>
            <family val="2"/>
            <charset val="238"/>
          </rPr>
          <t>IV_F:HitelKotvenyUtem2</t>
        </r>
      </text>
    </comment>
    <comment ref="AQ12" authorId="0" shapeId="0" xr:uid="{B6D93556-5CDD-4FD3-B7A0-A07E702D8992}">
      <text>
        <r>
          <rPr>
            <sz val="11"/>
            <rFont val="Calibri"/>
            <family val="2"/>
            <charset val="238"/>
          </rPr>
          <t>IV_F:OsszesenUtem2</t>
        </r>
      </text>
    </comment>
    <comment ref="AR12" authorId="0" shapeId="0" xr:uid="{3071330C-3ADE-4131-8AAD-B3A38FD65CD9}">
      <text>
        <r>
          <rPr>
            <sz val="11"/>
            <rFont val="Calibri"/>
            <family val="2"/>
            <charset val="238"/>
          </rPr>
          <t>IV_F:ForrashianyUtem2</t>
        </r>
      </text>
    </comment>
    <comment ref="AU12" authorId="0" shapeId="0" xr:uid="{8D02752A-312E-4768-B2DE-8518D44737EF}">
      <text>
        <r>
          <rPr>
            <sz val="11"/>
            <rFont val="Calibri"/>
            <family val="2"/>
            <charset val="238"/>
          </rPr>
          <t>IV_F:Indokolas</t>
        </r>
      </text>
    </comment>
    <comment ref="AV12" authorId="0" shapeId="0" xr:uid="{DCA96DB0-150F-49C6-931B-3C7DFC9AE416}">
      <text>
        <r>
          <rPr>
            <sz val="11"/>
            <rFont val="Calibri"/>
            <family val="2"/>
            <charset val="238"/>
          </rPr>
          <t>IV_F:Megjegyzes</t>
        </r>
      </text>
    </comment>
    <comment ref="AW12" authorId="0" shapeId="0" xr:uid="{E5580B62-E7E7-4C72-BCC6-8778C8A5DF0E}">
      <text>
        <r>
          <rPr>
            <sz val="11"/>
            <rFont val="Calibri"/>
            <family val="2"/>
            <charset val="238"/>
          </rPr>
          <t>IV_F:FeladatSorszam</t>
        </r>
      </text>
    </comment>
    <comment ref="AY12" authorId="0" shapeId="0" xr:uid="{80C29410-D263-4FB9-9BD0-EB2C5ED60E68}">
      <text>
        <r>
          <rPr>
            <sz val="11"/>
            <rFont val="Calibri"/>
            <family val="2"/>
            <charset val="238"/>
          </rPr>
          <t>IV_F:ISA</t>
        </r>
      </text>
    </comment>
    <comment ref="B13" authorId="0" shapeId="0" xr:uid="{3772507F-22E3-4E17-BBD2-159F1686A573}">
      <text>
        <r>
          <rPr>
            <sz val="11"/>
            <rFont val="Calibri"/>
            <family val="2"/>
            <charset val="238"/>
          </rPr>
          <t>IV_F:FontossagiSorrent</t>
        </r>
      </text>
    </comment>
    <comment ref="C13" authorId="0" shapeId="0" xr:uid="{02D676FF-E7D5-42B2-A460-C6993DEC6E73}">
      <text>
        <r>
          <rPr>
            <sz val="11"/>
            <rFont val="Calibri"/>
            <family val="2"/>
            <charset val="238"/>
          </rPr>
          <t>IV_F:FeladatKategoria</t>
        </r>
      </text>
    </comment>
    <comment ref="D13" authorId="0" shapeId="0" xr:uid="{76969F8D-85C7-4588-B289-39DF1A2892DD}">
      <text>
        <r>
          <rPr>
            <sz val="11"/>
            <rFont val="Calibri"/>
            <family val="2"/>
            <charset val="238"/>
          </rPr>
          <t>IV_F:FeladatMegnevezes</t>
        </r>
      </text>
    </comment>
    <comment ref="E13" authorId="0" shapeId="0" xr:uid="{69321500-F9F0-4A8E-9D70-A4D7307F5117}">
      <text>
        <r>
          <rPr>
            <sz val="11"/>
            <rFont val="Calibri"/>
            <family val="2"/>
            <charset val="238"/>
          </rPr>
          <t>IV_F:ElviEngedelySzam</t>
        </r>
      </text>
    </comment>
    <comment ref="F13" authorId="0" shapeId="0" xr:uid="{4D317310-42D9-429E-B702-D2CB32DF1170}">
      <text>
        <r>
          <rPr>
            <sz val="11"/>
            <rFont val="Calibri"/>
            <family val="2"/>
            <charset val="238"/>
          </rPr>
          <t>IV_F:VKR_Kod</t>
        </r>
      </text>
    </comment>
    <comment ref="G13" authorId="0" shapeId="0" xr:uid="{B17D7D2F-1A93-42D4-9D97-8D4FE428A453}">
      <text>
        <r>
          <rPr>
            <sz val="11"/>
            <rFont val="Calibri"/>
            <family val="2"/>
            <charset val="238"/>
          </rPr>
          <t>IV_F:VKR_Nev</t>
        </r>
      </text>
    </comment>
    <comment ref="H13" authorId="0" shapeId="0" xr:uid="{8FED8C87-B930-4FF4-A23C-3DFC7ABA3746}">
      <text>
        <r>
          <rPr>
            <sz val="11"/>
            <rFont val="Calibri"/>
            <family val="2"/>
            <charset val="238"/>
          </rPr>
          <t>IV_F:FeladatAzonosito</t>
        </r>
      </text>
    </comment>
    <comment ref="I13" authorId="0" shapeId="0" xr:uid="{931238FB-49E6-4B89-87DB-1B396B57390F}">
      <text>
        <r>
          <rPr>
            <sz val="11"/>
            <rFont val="Calibri"/>
            <family val="2"/>
            <charset val="238"/>
          </rPr>
          <t>IV_F:EllatasiTerulet</t>
        </r>
      </text>
    </comment>
    <comment ref="J13" authorId="0" shapeId="0" xr:uid="{D09306F4-AC7A-47DF-99B4-57EB07F4AE68}">
      <text>
        <r>
          <rPr>
            <sz val="11"/>
            <rFont val="Calibri"/>
            <family val="2"/>
            <charset val="238"/>
          </rPr>
          <t>IV_F:EllatasertFelelos</t>
        </r>
      </text>
    </comment>
    <comment ref="K13" authorId="0" shapeId="0" xr:uid="{0318423B-F502-440E-A92D-AA18F6A834A5}">
      <text>
        <r>
          <rPr>
            <sz val="11"/>
            <rFont val="Calibri"/>
            <family val="2"/>
            <charset val="238"/>
          </rPr>
          <t>IV_F:TervezettNettoKoltseg</t>
        </r>
      </text>
    </comment>
    <comment ref="L13" authorId="0" shapeId="0" xr:uid="{BAAD305E-A8C7-430F-8A3F-10F7050E63E3}">
      <text>
        <r>
          <rPr>
            <sz val="11"/>
            <rFont val="Calibri"/>
            <family val="2"/>
            <charset val="238"/>
          </rPr>
          <t>IV_F:IdotartamKezdes</t>
        </r>
      </text>
    </comment>
    <comment ref="M13" authorId="0" shapeId="0" xr:uid="{B5041370-6D3B-42CC-8124-F000201BE472}">
      <text>
        <r>
          <rPr>
            <sz val="11"/>
            <rFont val="Calibri"/>
            <family val="2"/>
            <charset val="238"/>
          </rPr>
          <t>IV_F:IdotartamBefejezes</t>
        </r>
      </text>
    </comment>
    <comment ref="N13" authorId="0" shapeId="0" xr:uid="{E522598A-F657-473A-9D3D-45CA9FE3F740}">
      <text>
        <r>
          <rPr>
            <sz val="11"/>
            <rFont val="Calibri"/>
            <family val="2"/>
            <charset val="238"/>
          </rPr>
          <t>IV_F:NettoKoltsegUtem1</t>
        </r>
      </text>
    </comment>
    <comment ref="O13" authorId="0" shapeId="0" xr:uid="{96E555AA-1561-4A58-9781-8A140E42213C}">
      <text>
        <r>
          <rPr>
            <sz val="11"/>
            <rFont val="Calibri"/>
            <family val="2"/>
            <charset val="238"/>
          </rPr>
          <t>IV_F:NettoKoltsegUtem2</t>
        </r>
      </text>
    </comment>
    <comment ref="P13" authorId="0" shapeId="0" xr:uid="{18B63654-363D-4372-8386-407B0D4A7DF2}">
      <text>
        <r>
          <rPr>
            <sz val="11"/>
            <rFont val="Calibri"/>
            <family val="2"/>
            <charset val="238"/>
          </rPr>
          <t>IV_F:EM_Melleklet2_KTG</t>
        </r>
      </text>
    </comment>
    <comment ref="R13" authorId="0" shapeId="0" xr:uid="{7ADE49FF-6850-4E0A-ADD6-2F6DC82CAC4F}">
      <text>
        <r>
          <rPr>
            <sz val="11"/>
            <rFont val="Calibri"/>
            <family val="2"/>
            <charset val="238"/>
          </rPr>
          <t>IV_F:HDUtem1</t>
        </r>
      </text>
    </comment>
    <comment ref="S13" authorId="0" shapeId="0" xr:uid="{51CFFEFD-81F5-4BAB-B8C9-D72DB92C4404}">
      <text>
        <r>
          <rPr>
            <sz val="11"/>
            <rFont val="Calibri"/>
            <family val="2"/>
            <charset val="238"/>
          </rPr>
          <t>IV_F:ECSUtem1</t>
        </r>
      </text>
    </comment>
    <comment ref="T13" authorId="0" shapeId="0" xr:uid="{AC827BD9-3160-45D0-8B48-B15E96ED3B21}">
      <text>
        <r>
          <rPr>
            <sz val="11"/>
            <rFont val="Calibri"/>
            <family val="2"/>
            <charset val="238"/>
          </rPr>
          <t>IV_F:KFHUtem1</t>
        </r>
      </text>
    </comment>
    <comment ref="U13" authorId="0" shapeId="0" xr:uid="{C183171C-44F8-497F-AAFD-E5BAADCCEB54}">
      <text>
        <r>
          <rPr>
            <sz val="11"/>
            <rFont val="Calibri"/>
            <family val="2"/>
            <charset val="238"/>
          </rPr>
          <t>IV_F:Egyeb_SajatUtem1</t>
        </r>
      </text>
    </comment>
    <comment ref="V13" authorId="0" shapeId="0" xr:uid="{FA1BC7DA-737C-450E-A219-821616802B0F}">
      <text>
        <r>
          <rPr>
            <sz val="11"/>
            <rFont val="Calibri"/>
            <family val="2"/>
            <charset val="238"/>
          </rPr>
          <t>IV_F:DijUtem1</t>
        </r>
      </text>
    </comment>
    <comment ref="W13" authorId="0" shapeId="0" xr:uid="{96537B78-D0E9-49CE-9623-B2E0CA7E2B3B}">
      <text>
        <r>
          <rPr>
            <sz val="11"/>
            <rFont val="Calibri"/>
            <family val="2"/>
            <charset val="238"/>
          </rPr>
          <t>IV_F:EM_Melleklet1_Utem1</t>
        </r>
      </text>
    </comment>
    <comment ref="X13" authorId="0" shapeId="0" xr:uid="{A8A9290D-3157-46DF-986C-ECDE84E78BA2}">
      <text>
        <r>
          <rPr>
            <sz val="11"/>
            <rFont val="Calibri"/>
            <family val="2"/>
            <charset val="238"/>
          </rPr>
          <t>IV_F:EgyebAllamiUtem1</t>
        </r>
      </text>
    </comment>
    <comment ref="Y13" authorId="0" shapeId="0" xr:uid="{4BB73B2C-8D24-4429-B661-15EA616A495D}">
      <text>
        <r>
          <rPr>
            <sz val="11"/>
            <rFont val="Calibri"/>
            <family val="2"/>
            <charset val="238"/>
          </rPr>
          <t>IV_F:OnkormanyzatiUtem1</t>
        </r>
      </text>
    </comment>
    <comment ref="Z13" authorId="0" shapeId="0" xr:uid="{93A954A9-5ACE-4551-A5E3-B890E81D61D5}">
      <text>
        <r>
          <rPr>
            <sz val="11"/>
            <rFont val="Calibri"/>
            <family val="2"/>
            <charset val="238"/>
          </rPr>
          <t>IV_F:EUUtem1</t>
        </r>
      </text>
    </comment>
    <comment ref="AA13" authorId="0" shapeId="0" xr:uid="{8CC1DEED-7C22-44CB-8799-3425CFB3D6A0}">
      <text>
        <r>
          <rPr>
            <sz val="11"/>
            <rFont val="Calibri"/>
            <family val="2"/>
            <charset val="238"/>
          </rPr>
          <t>IV_F:EgyebUtem1</t>
        </r>
      </text>
    </comment>
    <comment ref="AB13" authorId="0" shapeId="0" xr:uid="{BBEF0E7C-CE42-4167-B13F-05D44F063261}">
      <text>
        <r>
          <rPr>
            <sz val="11"/>
            <rFont val="Calibri"/>
            <family val="2"/>
            <charset val="238"/>
          </rPr>
          <t>IV_F:HitelKotvenyUtem1</t>
        </r>
      </text>
    </comment>
    <comment ref="AC13" authorId="0" shapeId="0" xr:uid="{4115E66B-3B4F-461F-9E42-FB010E46298F}">
      <text>
        <r>
          <rPr>
            <sz val="11"/>
            <rFont val="Calibri"/>
            <family val="2"/>
            <charset val="238"/>
          </rPr>
          <t>IV_F:OsszesenUtem1</t>
        </r>
      </text>
    </comment>
    <comment ref="AF13" authorId="0" shapeId="0" xr:uid="{0F335364-F666-4904-8F07-7056BA4FC952}">
      <text>
        <r>
          <rPr>
            <sz val="11"/>
            <rFont val="Calibri"/>
            <family val="2"/>
            <charset val="238"/>
          </rPr>
          <t>IV_F:HDUtem2</t>
        </r>
      </text>
    </comment>
    <comment ref="AG13" authorId="0" shapeId="0" xr:uid="{5893D5FA-2186-4AF2-B363-9DB667C572AF}">
      <text>
        <r>
          <rPr>
            <sz val="11"/>
            <rFont val="Calibri"/>
            <family val="2"/>
            <charset val="238"/>
          </rPr>
          <t>IV_F:ECSUtem2</t>
        </r>
      </text>
    </comment>
    <comment ref="AH13" authorId="0" shapeId="0" xr:uid="{E7AC4E00-F7C4-47DF-AB3E-D90B8AEF3525}">
      <text>
        <r>
          <rPr>
            <sz val="11"/>
            <rFont val="Calibri"/>
            <family val="2"/>
            <charset val="238"/>
          </rPr>
          <t>IV_F:KFHUtem2</t>
        </r>
      </text>
    </comment>
    <comment ref="AI13" authorId="0" shapeId="0" xr:uid="{DADD4008-645F-4EFF-98B7-34DA375B6C07}">
      <text>
        <r>
          <rPr>
            <sz val="11"/>
            <rFont val="Calibri"/>
            <family val="2"/>
            <charset val="238"/>
          </rPr>
          <t>IV_F:Egyeb_SajatUtem2</t>
        </r>
      </text>
    </comment>
    <comment ref="AJ13" authorId="0" shapeId="0" xr:uid="{EBADE1F9-AB9E-4D66-B1D4-FE415D6B20D6}">
      <text>
        <r>
          <rPr>
            <sz val="11"/>
            <rFont val="Calibri"/>
            <family val="2"/>
            <charset val="238"/>
          </rPr>
          <t>IV_F:DijUtem2</t>
        </r>
      </text>
    </comment>
    <comment ref="AK13" authorId="0" shapeId="0" xr:uid="{3279A171-E3CC-4C70-9D7B-88D1AD8DC186}">
      <text>
        <r>
          <rPr>
            <sz val="11"/>
            <rFont val="Calibri"/>
            <family val="2"/>
            <charset val="238"/>
          </rPr>
          <t>IV_F:EM_Melleklet1_Utem2</t>
        </r>
      </text>
    </comment>
    <comment ref="AL13" authorId="0" shapeId="0" xr:uid="{08B78008-5B78-44D5-9EAD-1FD2EDA63A97}">
      <text>
        <r>
          <rPr>
            <sz val="11"/>
            <rFont val="Calibri"/>
            <family val="2"/>
            <charset val="238"/>
          </rPr>
          <t>IV_F:EgyebAllamiUtem2</t>
        </r>
      </text>
    </comment>
    <comment ref="AM13" authorId="0" shapeId="0" xr:uid="{EF763165-4254-4822-94B5-B40120284A84}">
      <text>
        <r>
          <rPr>
            <sz val="11"/>
            <rFont val="Calibri"/>
            <family val="2"/>
            <charset val="238"/>
          </rPr>
          <t>IV_F:OnkormanyzatiUtem2</t>
        </r>
      </text>
    </comment>
    <comment ref="AN13" authorId="0" shapeId="0" xr:uid="{9AC6ACBE-7CCF-417E-9DA1-89CEAB504145}">
      <text>
        <r>
          <rPr>
            <sz val="11"/>
            <rFont val="Calibri"/>
            <family val="2"/>
            <charset val="238"/>
          </rPr>
          <t>IV_F:EUUtem2</t>
        </r>
      </text>
    </comment>
    <comment ref="AO13" authorId="0" shapeId="0" xr:uid="{AC810F84-7764-496C-8589-F4177A8E38F1}">
      <text>
        <r>
          <rPr>
            <sz val="11"/>
            <rFont val="Calibri"/>
            <family val="2"/>
            <charset val="238"/>
          </rPr>
          <t>IV_F:EgyebUtem2</t>
        </r>
      </text>
    </comment>
    <comment ref="AP13" authorId="0" shapeId="0" xr:uid="{97186117-2EBC-4B4A-8A2F-FEEE44F2BCD1}">
      <text>
        <r>
          <rPr>
            <sz val="11"/>
            <rFont val="Calibri"/>
            <family val="2"/>
            <charset val="238"/>
          </rPr>
          <t>IV_F:HitelKotvenyUtem2</t>
        </r>
      </text>
    </comment>
    <comment ref="AQ13" authorId="0" shapeId="0" xr:uid="{73F05BE4-B5C8-4F40-B00A-4DA6B26FFCF2}">
      <text>
        <r>
          <rPr>
            <sz val="11"/>
            <rFont val="Calibri"/>
            <family val="2"/>
            <charset val="238"/>
          </rPr>
          <t>IV_F:OsszesenUtem2</t>
        </r>
      </text>
    </comment>
    <comment ref="AR13" authorId="0" shapeId="0" xr:uid="{F3987F8B-389A-4604-80FB-C2F3A028A7D5}">
      <text>
        <r>
          <rPr>
            <sz val="11"/>
            <rFont val="Calibri"/>
            <family val="2"/>
            <charset val="238"/>
          </rPr>
          <t>IV_F:ForrashianyUtem2</t>
        </r>
      </text>
    </comment>
    <comment ref="AU13" authorId="0" shapeId="0" xr:uid="{A935FC33-A279-4F58-BEEB-35FBACAB4B37}">
      <text>
        <r>
          <rPr>
            <sz val="11"/>
            <rFont val="Calibri"/>
            <family val="2"/>
            <charset val="238"/>
          </rPr>
          <t>IV_F:Indokolas</t>
        </r>
      </text>
    </comment>
    <comment ref="AV13" authorId="0" shapeId="0" xr:uid="{9651B489-C475-45F4-906B-44862E6E541E}">
      <text>
        <r>
          <rPr>
            <sz val="11"/>
            <rFont val="Calibri"/>
            <family val="2"/>
            <charset val="238"/>
          </rPr>
          <t>IV_F:Megjegyzes</t>
        </r>
      </text>
    </comment>
    <comment ref="AW13" authorId="0" shapeId="0" xr:uid="{77408D6C-E4AA-4CC2-BB20-0C69E3A1421D}">
      <text>
        <r>
          <rPr>
            <sz val="11"/>
            <rFont val="Calibri"/>
            <family val="2"/>
            <charset val="238"/>
          </rPr>
          <t>IV_F:FeladatSorszam</t>
        </r>
      </text>
    </comment>
    <comment ref="AY13" authorId="0" shapeId="0" xr:uid="{7DFA8284-FA3D-4400-8445-A07B06E7D634}">
      <text>
        <r>
          <rPr>
            <sz val="11"/>
            <rFont val="Calibri"/>
            <family val="2"/>
            <charset val="238"/>
          </rPr>
          <t>IV_F:ISA</t>
        </r>
      </text>
    </comment>
    <comment ref="B14" authorId="0" shapeId="0" xr:uid="{296CC53B-4C31-4370-8516-E66F8B38515C}">
      <text>
        <r>
          <rPr>
            <sz val="11"/>
            <rFont val="Calibri"/>
            <family val="2"/>
            <charset val="238"/>
          </rPr>
          <t>IV_F:FontossagiSorrent</t>
        </r>
      </text>
    </comment>
    <comment ref="C14" authorId="0" shapeId="0" xr:uid="{326DE8F6-128C-40E3-94F1-A51FBA974C43}">
      <text>
        <r>
          <rPr>
            <sz val="11"/>
            <rFont val="Calibri"/>
            <family val="2"/>
            <charset val="238"/>
          </rPr>
          <t>IV_F:FeladatKategoria</t>
        </r>
      </text>
    </comment>
    <comment ref="D14" authorId="0" shapeId="0" xr:uid="{CF034158-3E77-4EEC-B92C-7B0AF44050BC}">
      <text>
        <r>
          <rPr>
            <sz val="11"/>
            <rFont val="Calibri"/>
            <family val="2"/>
            <charset val="238"/>
          </rPr>
          <t>IV_F:FeladatMegnevezes</t>
        </r>
      </text>
    </comment>
    <comment ref="E14" authorId="0" shapeId="0" xr:uid="{03A692E2-0370-44B7-81FD-F79B45803420}">
      <text>
        <r>
          <rPr>
            <sz val="11"/>
            <rFont val="Calibri"/>
            <family val="2"/>
            <charset val="238"/>
          </rPr>
          <t>IV_F:ElviEngedelySzam</t>
        </r>
      </text>
    </comment>
    <comment ref="F14" authorId="0" shapeId="0" xr:uid="{6FAA6ECE-BD1B-4F8F-846D-E6DDCDAF1E98}">
      <text>
        <r>
          <rPr>
            <sz val="11"/>
            <rFont val="Calibri"/>
            <family val="2"/>
            <charset val="238"/>
          </rPr>
          <t>IV_F:VKR_Kod</t>
        </r>
      </text>
    </comment>
    <comment ref="G14" authorId="0" shapeId="0" xr:uid="{A0833E38-AB62-4765-B60B-961C649DAFC8}">
      <text>
        <r>
          <rPr>
            <sz val="11"/>
            <rFont val="Calibri"/>
            <family val="2"/>
            <charset val="238"/>
          </rPr>
          <t>IV_F:VKR_Nev</t>
        </r>
      </text>
    </comment>
    <comment ref="H14" authorId="0" shapeId="0" xr:uid="{E3FC7989-2387-493B-A27D-30FCD8F33E5D}">
      <text>
        <r>
          <rPr>
            <sz val="11"/>
            <rFont val="Calibri"/>
            <family val="2"/>
            <charset val="238"/>
          </rPr>
          <t>IV_F:FeladatAzonosito</t>
        </r>
      </text>
    </comment>
    <comment ref="I14" authorId="0" shapeId="0" xr:uid="{464A1F0D-9575-4004-8DD3-D31DC3E5C508}">
      <text>
        <r>
          <rPr>
            <sz val="11"/>
            <rFont val="Calibri"/>
            <family val="2"/>
            <charset val="238"/>
          </rPr>
          <t>IV_F:EllatasiTerulet</t>
        </r>
      </text>
    </comment>
    <comment ref="J14" authorId="0" shapeId="0" xr:uid="{D6C93CB0-0ED0-4144-BB1B-F39C7DD99F7D}">
      <text>
        <r>
          <rPr>
            <sz val="11"/>
            <rFont val="Calibri"/>
            <family val="2"/>
            <charset val="238"/>
          </rPr>
          <t>IV_F:EllatasertFelelos</t>
        </r>
      </text>
    </comment>
    <comment ref="K14" authorId="0" shapeId="0" xr:uid="{E0758189-4ABE-456E-9399-C2F0027E4607}">
      <text>
        <r>
          <rPr>
            <sz val="11"/>
            <rFont val="Calibri"/>
            <family val="2"/>
            <charset val="238"/>
          </rPr>
          <t>IV_F:TervezettNettoKoltseg</t>
        </r>
      </text>
    </comment>
    <comment ref="L14" authorId="0" shapeId="0" xr:uid="{04E9A11E-DA00-4689-93CB-B9EAFA7D0D04}">
      <text>
        <r>
          <rPr>
            <sz val="11"/>
            <rFont val="Calibri"/>
            <family val="2"/>
            <charset val="238"/>
          </rPr>
          <t>IV_F:IdotartamKezdes</t>
        </r>
      </text>
    </comment>
    <comment ref="M14" authorId="0" shapeId="0" xr:uid="{F8AD1677-0606-4A15-A980-A1742F522574}">
      <text>
        <r>
          <rPr>
            <sz val="11"/>
            <rFont val="Calibri"/>
            <family val="2"/>
            <charset val="238"/>
          </rPr>
          <t>IV_F:IdotartamBefejezes</t>
        </r>
      </text>
    </comment>
    <comment ref="N14" authorId="0" shapeId="0" xr:uid="{8927671A-4479-414F-B291-07B8A2B99600}">
      <text>
        <r>
          <rPr>
            <sz val="11"/>
            <rFont val="Calibri"/>
            <family val="2"/>
            <charset val="238"/>
          </rPr>
          <t>IV_F:NettoKoltsegUtem1</t>
        </r>
      </text>
    </comment>
    <comment ref="O14" authorId="0" shapeId="0" xr:uid="{F7BA9942-FF75-40D9-A010-295D4C484970}">
      <text>
        <r>
          <rPr>
            <sz val="11"/>
            <rFont val="Calibri"/>
            <family val="2"/>
            <charset val="238"/>
          </rPr>
          <t>IV_F:NettoKoltsegUtem2</t>
        </r>
      </text>
    </comment>
    <comment ref="P14" authorId="0" shapeId="0" xr:uid="{91A22C0B-2C11-40A5-AE7C-2F6BE74F0306}">
      <text>
        <r>
          <rPr>
            <sz val="11"/>
            <rFont val="Calibri"/>
            <family val="2"/>
            <charset val="238"/>
          </rPr>
          <t>IV_F:EM_Melleklet2_KTG</t>
        </r>
      </text>
    </comment>
    <comment ref="R14" authorId="0" shapeId="0" xr:uid="{6C4181C3-8194-4937-AC15-2F91C90B114A}">
      <text>
        <r>
          <rPr>
            <sz val="11"/>
            <rFont val="Calibri"/>
            <family val="2"/>
            <charset val="238"/>
          </rPr>
          <t>IV_F:HDUtem1</t>
        </r>
      </text>
    </comment>
    <comment ref="S14" authorId="0" shapeId="0" xr:uid="{281F4E9B-A102-45D5-8142-FE2866202FF9}">
      <text>
        <r>
          <rPr>
            <sz val="11"/>
            <rFont val="Calibri"/>
            <family val="2"/>
            <charset val="238"/>
          </rPr>
          <t>IV_F:ECSUtem1</t>
        </r>
      </text>
    </comment>
    <comment ref="T14" authorId="0" shapeId="0" xr:uid="{77A25CFA-39F3-4E29-AC4D-28D94F684889}">
      <text>
        <r>
          <rPr>
            <sz val="11"/>
            <rFont val="Calibri"/>
            <family val="2"/>
            <charset val="238"/>
          </rPr>
          <t>IV_F:KFHUtem1</t>
        </r>
      </text>
    </comment>
    <comment ref="U14" authorId="0" shapeId="0" xr:uid="{74335194-0630-4E9C-9A06-837BEBB5CCC0}">
      <text>
        <r>
          <rPr>
            <sz val="11"/>
            <rFont val="Calibri"/>
            <family val="2"/>
            <charset val="238"/>
          </rPr>
          <t>IV_F:Egyeb_SajatUtem1</t>
        </r>
      </text>
    </comment>
    <comment ref="V14" authorId="0" shapeId="0" xr:uid="{383FAC86-CAA4-4302-8B90-1F90411B1553}">
      <text>
        <r>
          <rPr>
            <sz val="11"/>
            <rFont val="Calibri"/>
            <family val="2"/>
            <charset val="238"/>
          </rPr>
          <t>IV_F:DijUtem1</t>
        </r>
      </text>
    </comment>
    <comment ref="W14" authorId="0" shapeId="0" xr:uid="{64828368-9E55-42EA-9929-77BB625F4CEB}">
      <text>
        <r>
          <rPr>
            <sz val="11"/>
            <rFont val="Calibri"/>
            <family val="2"/>
            <charset val="238"/>
          </rPr>
          <t>IV_F:EM_Melleklet1_Utem1</t>
        </r>
      </text>
    </comment>
    <comment ref="X14" authorId="0" shapeId="0" xr:uid="{4E831749-DF21-419E-94DF-630D4F4DCA85}">
      <text>
        <r>
          <rPr>
            <sz val="11"/>
            <rFont val="Calibri"/>
            <family val="2"/>
            <charset val="238"/>
          </rPr>
          <t>IV_F:EgyebAllamiUtem1</t>
        </r>
      </text>
    </comment>
    <comment ref="Y14" authorId="0" shapeId="0" xr:uid="{FD3FE44B-D960-46F0-8029-98F840848012}">
      <text>
        <r>
          <rPr>
            <sz val="11"/>
            <rFont val="Calibri"/>
            <family val="2"/>
            <charset val="238"/>
          </rPr>
          <t>IV_F:OnkormanyzatiUtem1</t>
        </r>
      </text>
    </comment>
    <comment ref="Z14" authorId="0" shapeId="0" xr:uid="{450318D1-2155-4F5D-8BD5-4ADEBA8051C7}">
      <text>
        <r>
          <rPr>
            <sz val="11"/>
            <rFont val="Calibri"/>
            <family val="2"/>
            <charset val="238"/>
          </rPr>
          <t>IV_F:EUUtem1</t>
        </r>
      </text>
    </comment>
    <comment ref="AA14" authorId="0" shapeId="0" xr:uid="{F92F0926-F504-4945-8BAA-6940EFF1C56D}">
      <text>
        <r>
          <rPr>
            <sz val="11"/>
            <rFont val="Calibri"/>
            <family val="2"/>
            <charset val="238"/>
          </rPr>
          <t>IV_F:EgyebUtem1</t>
        </r>
      </text>
    </comment>
    <comment ref="AB14" authorId="0" shapeId="0" xr:uid="{39070A2D-8231-4EF3-A445-314D298CA2B6}">
      <text>
        <r>
          <rPr>
            <sz val="11"/>
            <rFont val="Calibri"/>
            <family val="2"/>
            <charset val="238"/>
          </rPr>
          <t>IV_F:HitelKotvenyUtem1</t>
        </r>
      </text>
    </comment>
    <comment ref="AC14" authorId="0" shapeId="0" xr:uid="{BBDBAF68-3617-4FA7-979F-D8C915F08799}">
      <text>
        <r>
          <rPr>
            <sz val="11"/>
            <rFont val="Calibri"/>
            <family val="2"/>
            <charset val="238"/>
          </rPr>
          <t>IV_F:OsszesenUtem1</t>
        </r>
      </text>
    </comment>
    <comment ref="AF14" authorId="0" shapeId="0" xr:uid="{0319D150-2B65-43A7-B345-C0F3949502BF}">
      <text>
        <r>
          <rPr>
            <sz val="11"/>
            <rFont val="Calibri"/>
            <family val="2"/>
            <charset val="238"/>
          </rPr>
          <t>IV_F:HDUtem2</t>
        </r>
      </text>
    </comment>
    <comment ref="AG14" authorId="0" shapeId="0" xr:uid="{9A183C9F-DC38-446B-9317-42BC40384F65}">
      <text>
        <r>
          <rPr>
            <sz val="11"/>
            <rFont val="Calibri"/>
            <family val="2"/>
            <charset val="238"/>
          </rPr>
          <t>IV_F:ECSUtem2</t>
        </r>
      </text>
    </comment>
    <comment ref="AH14" authorId="0" shapeId="0" xr:uid="{27C6B003-DC8E-43DF-8FAE-0524549BFCBD}">
      <text>
        <r>
          <rPr>
            <sz val="11"/>
            <rFont val="Calibri"/>
            <family val="2"/>
            <charset val="238"/>
          </rPr>
          <t>IV_F:KFHUtem2</t>
        </r>
      </text>
    </comment>
    <comment ref="AI14" authorId="0" shapeId="0" xr:uid="{12C7B001-A19D-48C5-AC13-B99F45DCEB39}">
      <text>
        <r>
          <rPr>
            <sz val="11"/>
            <rFont val="Calibri"/>
            <family val="2"/>
            <charset val="238"/>
          </rPr>
          <t>IV_F:Egyeb_SajatUtem2</t>
        </r>
      </text>
    </comment>
    <comment ref="AJ14" authorId="0" shapeId="0" xr:uid="{8CE7C1AC-CB45-490F-9CA7-E62429E88A59}">
      <text>
        <r>
          <rPr>
            <sz val="11"/>
            <rFont val="Calibri"/>
            <family val="2"/>
            <charset val="238"/>
          </rPr>
          <t>IV_F:DijUtem2</t>
        </r>
      </text>
    </comment>
    <comment ref="AK14" authorId="0" shapeId="0" xr:uid="{51DA4E04-7105-4E35-87A3-CEB45684C5F6}">
      <text>
        <r>
          <rPr>
            <sz val="11"/>
            <rFont val="Calibri"/>
            <family val="2"/>
            <charset val="238"/>
          </rPr>
          <t>IV_F:EM_Melleklet1_Utem2</t>
        </r>
      </text>
    </comment>
    <comment ref="AL14" authorId="0" shapeId="0" xr:uid="{3C6FE410-B54B-4BD0-B63A-76D5AABCAEDE}">
      <text>
        <r>
          <rPr>
            <sz val="11"/>
            <rFont val="Calibri"/>
            <family val="2"/>
            <charset val="238"/>
          </rPr>
          <t>IV_F:EgyebAllamiUtem2</t>
        </r>
      </text>
    </comment>
    <comment ref="AM14" authorId="0" shapeId="0" xr:uid="{26CC633A-87A0-434B-83BE-94574FD9CAAA}">
      <text>
        <r>
          <rPr>
            <sz val="11"/>
            <rFont val="Calibri"/>
            <family val="2"/>
            <charset val="238"/>
          </rPr>
          <t>IV_F:OnkormanyzatiUtem2</t>
        </r>
      </text>
    </comment>
    <comment ref="AN14" authorId="0" shapeId="0" xr:uid="{D0F0F038-48CA-4994-8DAE-62A4C6C30C0A}">
      <text>
        <r>
          <rPr>
            <sz val="11"/>
            <rFont val="Calibri"/>
            <family val="2"/>
            <charset val="238"/>
          </rPr>
          <t>IV_F:EUUtem2</t>
        </r>
      </text>
    </comment>
    <comment ref="AO14" authorId="0" shapeId="0" xr:uid="{A4C54980-7A30-4D0D-AA60-38E202D876D7}">
      <text>
        <r>
          <rPr>
            <sz val="11"/>
            <rFont val="Calibri"/>
            <family val="2"/>
            <charset val="238"/>
          </rPr>
          <t>IV_F:EgyebUtem2</t>
        </r>
      </text>
    </comment>
    <comment ref="AP14" authorId="0" shapeId="0" xr:uid="{4207B098-75BB-4E49-8A34-D999A714A3A7}">
      <text>
        <r>
          <rPr>
            <sz val="11"/>
            <rFont val="Calibri"/>
            <family val="2"/>
            <charset val="238"/>
          </rPr>
          <t>IV_F:HitelKotvenyUtem2</t>
        </r>
      </text>
    </comment>
    <comment ref="AQ14" authorId="0" shapeId="0" xr:uid="{3F3D3FC9-8A6B-4A61-A40D-2CD472DC74CE}">
      <text>
        <r>
          <rPr>
            <sz val="11"/>
            <rFont val="Calibri"/>
            <family val="2"/>
            <charset val="238"/>
          </rPr>
          <t>IV_F:OsszesenUtem2</t>
        </r>
      </text>
    </comment>
    <comment ref="AR14" authorId="0" shapeId="0" xr:uid="{D0D37EB1-C60E-4EAD-8C93-7BF487EB074F}">
      <text>
        <r>
          <rPr>
            <sz val="11"/>
            <rFont val="Calibri"/>
            <family val="2"/>
            <charset val="238"/>
          </rPr>
          <t>IV_F:ForrashianyUtem2</t>
        </r>
      </text>
    </comment>
    <comment ref="AU14" authorId="0" shapeId="0" xr:uid="{2AD7833F-0DC9-4399-BBE5-2D2173D8C192}">
      <text>
        <r>
          <rPr>
            <sz val="11"/>
            <rFont val="Calibri"/>
            <family val="2"/>
            <charset val="238"/>
          </rPr>
          <t>IV_F:Indokolas</t>
        </r>
      </text>
    </comment>
    <comment ref="AV14" authorId="0" shapeId="0" xr:uid="{4FF99123-E6B0-490E-AE44-AAFE84AF9D5A}">
      <text>
        <r>
          <rPr>
            <sz val="11"/>
            <rFont val="Calibri"/>
            <family val="2"/>
            <charset val="238"/>
          </rPr>
          <t>IV_F:Megjegyzes</t>
        </r>
      </text>
    </comment>
    <comment ref="AW14" authorId="0" shapeId="0" xr:uid="{3BF82C2A-B549-4FF0-B692-27E45BC8CB94}">
      <text>
        <r>
          <rPr>
            <sz val="11"/>
            <rFont val="Calibri"/>
            <family val="2"/>
            <charset val="238"/>
          </rPr>
          <t>IV_F:FeladatSorszam</t>
        </r>
      </text>
    </comment>
    <comment ref="AY14" authorId="0" shapeId="0" xr:uid="{0F87A3BD-520D-4B1B-BAEC-D0EA47FECF12}">
      <text>
        <r>
          <rPr>
            <sz val="11"/>
            <rFont val="Calibri"/>
            <family val="2"/>
            <charset val="238"/>
          </rPr>
          <t>IV_F:ISA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Anonymous</author>
  </authors>
  <commentList>
    <comment ref="A3" authorId="0" shapeId="0" xr:uid="{00000000-0006-0000-0400-000001000000}">
      <text>
        <r>
          <rPr>
            <sz val="11"/>
            <rFont val="Calibri"/>
            <family val="2"/>
            <charset val="238"/>
          </rPr>
          <t>UserDEComment</t>
        </r>
      </text>
    </comment>
  </commentList>
</comments>
</file>

<file path=xl/sharedStrings.xml><?xml version="1.0" encoding="utf-8"?>
<sst xmlns="http://schemas.openxmlformats.org/spreadsheetml/2006/main" count="593" uniqueCount="398">
  <si>
    <t>A felújítási feladat kategóriája - IVÓVÍZ</t>
  </si>
  <si>
    <t>NV Zrt. által javasolt főcsoport</t>
  </si>
  <si>
    <t>FORRÁS MEGNEVEZÉSE</t>
  </si>
  <si>
    <t>A kitöltés lehetséges eredménye, az "ELLENÖRZÉS" oszlopban jelenik meg</t>
  </si>
  <si>
    <t>Színkód</t>
  </si>
  <si>
    <r>
      <t xml:space="preserve">A kitöltés lehetséges eredménye, az "ELLENÖRZÉS" oszlopban jelenik meg </t>
    </r>
    <r>
      <rPr>
        <sz val="16"/>
        <color theme="1"/>
        <rFont val="Arial"/>
        <family val="2"/>
        <charset val="238"/>
      </rPr>
      <t>(</t>
    </r>
    <r>
      <rPr>
        <i/>
        <sz val="16"/>
        <color theme="1"/>
        <rFont val="Arial"/>
        <family val="2"/>
        <charset val="238"/>
      </rPr>
      <t>Osszesito lap</t>
    </r>
    <r>
      <rPr>
        <sz val="16"/>
        <color theme="1"/>
        <rFont val="Arial"/>
        <family val="2"/>
        <charset val="238"/>
      </rPr>
      <t>)</t>
    </r>
  </si>
  <si>
    <t>Sorszám</t>
  </si>
  <si>
    <t>KATEGÓRIA</t>
  </si>
  <si>
    <t>1. SZINT</t>
  </si>
  <si>
    <t>2. SZINT</t>
  </si>
  <si>
    <t>3. SZINT</t>
  </si>
  <si>
    <t>PÉLDÁK</t>
  </si>
  <si>
    <t>Kategóriák</t>
  </si>
  <si>
    <t>Magyarázat</t>
  </si>
  <si>
    <t>Nincs VKR kiválasztva!</t>
  </si>
  <si>
    <t>Nincs rögzítve!</t>
  </si>
  <si>
    <t>1111_TERM_KÚT</t>
  </si>
  <si>
    <t>víztermelés</t>
  </si>
  <si>
    <t>kutak</t>
  </si>
  <si>
    <t>kúthoz kapcsolódó felújítási feladatok (pl.: kút építészeti felújítás, kútfúrás (az új kút műszaki paraméterei megegyeznek a kiváltandó kút műszaki paramétereivel), NV Zrt. által javasolt 121. főcsoport)</t>
  </si>
  <si>
    <t>Használati díj</t>
  </si>
  <si>
    <t>- az előző évek használati díj maradványa
- önkormányzattól átvett fel nem használt használati díj
- a víziközmű alap (Vksztv. 2. § 33.pont) 
- Vksztv. értelmező rendelkezéséhez egyezően bérleti díj, vagyonkezelési díj vagy koncessziós díj</t>
  </si>
  <si>
    <t>Hiányos kitöltés! („?”-oszlop üres)</t>
  </si>
  <si>
    <t>Kitöltési hiba!</t>
  </si>
  <si>
    <t>1121_TERM_VEZETÉK</t>
  </si>
  <si>
    <t>vezeték</t>
  </si>
  <si>
    <t>a víztermeléshez kapcsolódó vezetékfelújítási feladatok (pl.: kútbekötés, gyűjtővezeték felújítás, csere)</t>
  </si>
  <si>
    <t>ÉCS</t>
  </si>
  <si>
    <t>- értékcsökkenési leírás</t>
  </si>
  <si>
    <t xml:space="preserve">I. ütem forrása nincs kitöltve! </t>
  </si>
  <si>
    <t>Hiányzik a rövidtávú terv!</t>
  </si>
  <si>
    <t>1131_TERM_SZIVATTYÚ</t>
  </si>
  <si>
    <t xml:space="preserve">szivattyú </t>
  </si>
  <si>
    <t>a víztermeléshez kapcsolódó szivattyúfelújítási feladatok (pl.: kútszivattyú felújítás, csere)</t>
  </si>
  <si>
    <t>Közműfejlesztési hozzájárulás</t>
  </si>
  <si>
    <t xml:space="preserve">II. ütem forrása nincs kitöltve! </t>
  </si>
  <si>
    <t>Hiányzik a hosszútávú terv!</t>
  </si>
  <si>
    <t>1110_TERM_EGYÉB</t>
  </si>
  <si>
    <t>egyéb</t>
  </si>
  <si>
    <t>a víztermeléshez kapcsolódó komplex felújítási feladatok (pl.: kút építészeti felújítása, termelőcső felújítása, cseréje, bekötés, vezeték felújítása, kútszivattyú felújítása, cseréje, villamos és irányítástechnikai rendszer felújítása munkákból többféle feladatot együttesen tartalmazó felújítási munka)</t>
  </si>
  <si>
    <t>Egyéb saját forrás</t>
  </si>
  <si>
    <t>- társasági eszköz hasznosításból/értékesítésből származó bevétel/vissznyeremény</t>
  </si>
  <si>
    <t xml:space="preserve">Költségek üteme nem megfelelő (az időtartam és a költség üteme eltér)! </t>
  </si>
  <si>
    <t>Kitöltés rendben!</t>
  </si>
  <si>
    <t>1100_TERM_KOMPLEX</t>
  </si>
  <si>
    <t>komplex</t>
  </si>
  <si>
    <t>a víztermeléshez kapcsolódó, egyéb, a fenti kategóriákba nem besorolható felújítási feladatok (pl.: termelőcső felújítás, csere)</t>
  </si>
  <si>
    <t>Díj</t>
  </si>
  <si>
    <t>- víziközmű-szolgáltatási díj (lakossági/nem lakossági)</t>
  </si>
  <si>
    <t xml:space="preserve">Kötelező cellák kitöltve, de az I. ütem forrása hibás! </t>
  </si>
  <si>
    <t>1211_TELEP_TÁROLÁS</t>
  </si>
  <si>
    <t>vízműtelep / vízkezelés</t>
  </si>
  <si>
    <t xml:space="preserve">vízműtelepi tárolás </t>
  </si>
  <si>
    <t>a vízműtelep területén található víztároló műtárgyakhoz kapcsolódó felújítási feladatok (pl.: vízműtelepi medence, víztorony, tározó, tároló felújítás, NV Zrt. által javasolt 123. főcsoport vízműtelepi tárolómedence esetén)</t>
  </si>
  <si>
    <t>VFEA - EM rendelet 1. melléklet</t>
  </si>
  <si>
    <t>- Víziközmű-fejlesztési és Ellentételezési Alap - 24/2023. (XII. 13.) EM rendelet 1. melléklet</t>
  </si>
  <si>
    <t xml:space="preserve">Kötelező cellák kitöltve, de a II. ütem forrása hibás! </t>
  </si>
  <si>
    <t>1221_TELEP_VEZETÉK</t>
  </si>
  <si>
    <t>a vízműtelep területén található vízszállító vezetékekhez kapcsolódó felújítási feladatok (pl.: vízkezelési technológiához tartozó tisztavíztározó medencék udvartéri vezetékeinek felújítása)</t>
  </si>
  <si>
    <t>Egyéb állami támogatás</t>
  </si>
  <si>
    <t>- központi kezelésű előirányzat
- egyéb állami támogatás
- egyéb központi költségvetés</t>
  </si>
  <si>
    <t xml:space="preserve">Nullás a rövidtávú feladat és rövid (hiányzik) a hozzá tartozó indoklás! </t>
  </si>
  <si>
    <t>1231_TELEP_SZIVATTYÚ</t>
  </si>
  <si>
    <t>a vízműtelep területén található nyomásfokozó szivattyú felújítása</t>
  </si>
  <si>
    <t>Önkormányzati támogatás</t>
  </si>
  <si>
    <t>- bármilyen önkormányzati forrás</t>
  </si>
  <si>
    <t xml:space="preserve">Nullás a hosszútávú feladat és rövid (hiányzik) a hozzá tartozó indoklás! </t>
  </si>
  <si>
    <t>1241_TELEP_TECHN</t>
  </si>
  <si>
    <t>víztisztítási technológia</t>
  </si>
  <si>
    <t>a víztisztítási technológiához kapcsolódó felújítási feladatok (pl.: szűrőtöltet csere, szűrőtatály felújítás, NV Zrt. által javasolt 125. főcsoport)</t>
  </si>
  <si>
    <t>EU-s támogatás</t>
  </si>
  <si>
    <t xml:space="preserve">II. ütemre nem tervezhet Rendkívüli feladatot! </t>
  </si>
  <si>
    <t>1251_TELEP_ÉPÍTÉSZET</t>
  </si>
  <si>
    <t>építészet</t>
  </si>
  <si>
    <t>a vízműtelephez kapcsolódó építészeti felújítás (pl.: épület, út felújítása)</t>
  </si>
  <si>
    <t>Egyéb támogatás</t>
  </si>
  <si>
    <t>- egyéb külső forrás
- egyéb nemzetközi hátterű támogatás
- egyéb/Fejlesztési célú pénzeszköz átadás
- állami/önkormányzati eszköz hasznosításból/értékesítésből származó bevétel/vissznyeremény
- ESCO típusú finanszírozás</t>
  </si>
  <si>
    <t xml:space="preserve">EM rendelet 2. melléklet terhére elszámolt költség nem lehet nagyobb az I. ütemre tervezett tényleges költségnél! </t>
  </si>
  <si>
    <t>1210_TELEP_EGYÉB</t>
  </si>
  <si>
    <t>a vízműtelephez kapcsolódó komplex felújítási feladatok (pl.: gépház teljeskörű felújítása)</t>
  </si>
  <si>
    <t>Banki hitel, kötvénykibocsátás</t>
  </si>
  <si>
    <t xml:space="preserve">Többlet forrást jelölt meg az I. ütemnél! A forrás ne legyen több a költségnél. </t>
  </si>
  <si>
    <t>1200_TELEP_KOMPLEX</t>
  </si>
  <si>
    <t>a vízműtelep területéhez kapcsolódó, egyéb, a fenti kategóriákba nem besorolható felújítási feladatok (pl.: térvilágítás felújítása)</t>
  </si>
  <si>
    <t>Többlet forrást jelölt meg a II. ütemnél! A forrás ne legyen több a költségnél.</t>
  </si>
  <si>
    <t>1311_ELOSZT_VEZETÉK_TÁV</t>
  </si>
  <si>
    <t>vízelosztás</t>
  </si>
  <si>
    <t xml:space="preserve">vezeték </t>
  </si>
  <si>
    <t>távvezeték</t>
  </si>
  <si>
    <t>regionális vezetékkel, távvezetékkel kapcsolatos felújítási feladatok</t>
  </si>
  <si>
    <t>1312_ELOSZT_VEZETÉK_GERINC</t>
  </si>
  <si>
    <t>gerincvezeték</t>
  </si>
  <si>
    <t>gerincvezetékkel kapcsolatos felújítási feladatok</t>
  </si>
  <si>
    <t>1313_ELOSZT_VEZETÉK_BEKÖTŐ</t>
  </si>
  <si>
    <t>bekötővezeték</t>
  </si>
  <si>
    <t>bekötővezetékkel kapcsolatos felújítási feladatok (pl.: NV Zrt. által javasolt 113. főcsoport)</t>
  </si>
  <si>
    <t>1321_ELOSZT_TÁROLÁS</t>
  </si>
  <si>
    <t xml:space="preserve">hálózati tárolás </t>
  </si>
  <si>
    <t>az elosztóhálózaton található víztároló műtárgyakhoz kapcsolódó felújítási feladatok (pl.: hálózati medence, víztorony, tározó, tároló felújítás)</t>
  </si>
  <si>
    <t>1331_ELOSZT_SZIVATTYÚ</t>
  </si>
  <si>
    <t>az elosztóhálózaton található szivattyúfelújítási feladatok (pl.: szivattyú felújítás, csere)</t>
  </si>
  <si>
    <t>1341_ELOSZT_SZERELV_CSOMÓPONT</t>
  </si>
  <si>
    <t>akna/szerelvények</t>
  </si>
  <si>
    <t>csomópont</t>
  </si>
  <si>
    <t>az elosztóhálózaton található csomópontok általános felújítása (Amennyiben tervezéskor nem ismert, hogy a feladat a "vízelosztás-akna/szerelvények" mely kategóriájába sorolható, vagy a feladat egyszerre több "vízelosztás-akna/szerelvények" kategóriába is sorolható, akkor a feladatot itt szükséges szerepeltetni.)</t>
  </si>
  <si>
    <t>1342_ELOSZT_SZERELV_TŰZCSAP</t>
  </si>
  <si>
    <t>tűzcsap</t>
  </si>
  <si>
    <t>az elosztóhálózaton található tűzcsapok felújítása, cseréje</t>
  </si>
  <si>
    <t>1343_ELOSZT_SZERELV_TOLÓZÁR</t>
  </si>
  <si>
    <t>tolózár</t>
  </si>
  <si>
    <t>az elosztóhálózaton található tolózárak felújítása, cseréje</t>
  </si>
  <si>
    <t>1344_ELOSZT_SZERELV_KÖZKIFOLYÓ</t>
  </si>
  <si>
    <t>közkifolyó</t>
  </si>
  <si>
    <t>az elosztóhálózaton található közkifolyók felújítása, cseréje</t>
  </si>
  <si>
    <t>1345_ELOSZT_SZERELV_VÍZMÉRŐ</t>
  </si>
  <si>
    <t>vízmérő</t>
  </si>
  <si>
    <t>az elosztóhálózaton található vízmérők felújítása, cseréje (pl.: NV Zrt. által javasolt 114. főcsoport)</t>
  </si>
  <si>
    <t>1346_ELOSZT_SZERELV_NYOMCSÖK</t>
  </si>
  <si>
    <t>nyomáscsökkentő</t>
  </si>
  <si>
    <t>az elosztóhálózaton található nyomáscsökkentők felújítása, cseréje</t>
  </si>
  <si>
    <t>1347_ELOSZT_SZERELV_AKNA</t>
  </si>
  <si>
    <t>akna építészet</t>
  </si>
  <si>
    <t>az elosztóhálózaton található aknák építészeti felújítása (pl.: bélelés, vízzáróvá tétel, felületkezelés, fedlapcsere)</t>
  </si>
  <si>
    <t>1310_ELOSZT_EGYÉB</t>
  </si>
  <si>
    <t>az elosztóhálózathoz kapcsolódó komplex felújítási feladatok (pl.: egy adott utcára vonatkozó vízhálózat teljeskörű felújítása)</t>
  </si>
  <si>
    <t>1300_ELOSZT_KOMPLEX</t>
  </si>
  <si>
    <t>az elosztóhálózathoz kapcsolódó, egyéb, a fenti kategóriákba nem besorolható felújítási feladatok (pl.: csőhídcsere, töltőszelep csere)</t>
  </si>
  <si>
    <t>1411_NAPELEM</t>
  </si>
  <si>
    <t>napelem</t>
  </si>
  <si>
    <t>napelem felújítása (NV Zrt. által javasolt 129. főcsoport)</t>
  </si>
  <si>
    <t>1511_VILL_IRÁNYTECH</t>
  </si>
  <si>
    <t>villamos- és irányítástechnika</t>
  </si>
  <si>
    <t>villamos- és irányítástechnikai felújítási feladatok, folyamatirányító rendszer felújítása (pl.: vezérlőszekrény felújítása, cseréje, NV Zrt. által javasolt 126. és 128. főcsoport)</t>
  </si>
  <si>
    <t>1611_EGYÉB</t>
  </si>
  <si>
    <t>az ivóvízellátáshoz kapcsolódó, egyéb, a fenti kategóriákba nem besorolható felújítási feladatok (pl.: biztonságtechnika, vagyonvédelem, szolgalmi jog, ingatlan-nyilvántartás, tervezés, engedélyeztetés, közműfelújítás utáni úthelyreállítás, vízműtelepre vezető bekötőút felújítása, NV Zrt. által javasolt 124. főcsoport)</t>
  </si>
  <si>
    <t>1711_NINCS_FELADAT</t>
  </si>
  <si>
    <t>nincs feladat</t>
  </si>
  <si>
    <t>Az adott ütemben nem kerül feladat betervezésre, melynek indokolása az AQ mezőben szükséges.</t>
  </si>
  <si>
    <t>1811_RENDKÍVÜLI</t>
  </si>
  <si>
    <t>rendkívüli</t>
  </si>
  <si>
    <t>A</t>
  </si>
  <si>
    <t>B</t>
  </si>
  <si>
    <t>C</t>
  </si>
  <si>
    <t>D</t>
  </si>
  <si>
    <t>E/1</t>
  </si>
  <si>
    <t>E/2</t>
  </si>
  <si>
    <t>fx</t>
  </si>
  <si>
    <t>VKEFFO</t>
  </si>
  <si>
    <t>F</t>
  </si>
  <si>
    <t>G</t>
  </si>
  <si>
    <t>I/1</t>
  </si>
  <si>
    <t>I/2</t>
  </si>
  <si>
    <t>J/1</t>
  </si>
  <si>
    <t>J/2</t>
  </si>
  <si>
    <t>H/1 -- Forrás megnevezése (I. ütem)</t>
  </si>
  <si>
    <t>H/2 -- Forrás megnevezése (II. ütem)</t>
  </si>
  <si>
    <t/>
  </si>
  <si>
    <t>Ellenőrzés</t>
  </si>
  <si>
    <t>Fontossági sorrend</t>
  </si>
  <si>
    <t>A felújítási feladat kategóriája</t>
  </si>
  <si>
    <t>Felújítás megnevezése</t>
  </si>
  <si>
    <t>Vízjogi létesítési/ elvi engedély száma (amennyiben rendelkezésre áll)</t>
  </si>
  <si>
    <t>Víziközmű-rendszer hivatali kódja</t>
  </si>
  <si>
    <t>Víziközmű-rendszer megnevezése</t>
  </si>
  <si>
    <t>FELADAT-AZONOSITO</t>
  </si>
  <si>
    <t>Ellátási terület</t>
  </si>
  <si>
    <t>Az érintett ellátásért felelős(ök) megnevezése</t>
  </si>
  <si>
    <t>Tervezett nettó költség [eFt]</t>
  </si>
  <si>
    <t>Megvalósítás várható időtartama - KEZDÉS</t>
  </si>
  <si>
    <t>Megvalósítás várható időtartama - BEFEJEZÉS</t>
  </si>
  <si>
    <t>A Felújítás tervezett nettó költsége a tervezési időszak ütemezése szerint [eFt] - I. ütem</t>
  </si>
  <si>
    <t>A Felújítás tervezett nettó költsége a tervezési időszak ütemezése szerint [eFt] - II. ütem</t>
  </si>
  <si>
    <t>Az EM rendelet 2. melléklet terhére elszámolni tervezett költség</t>
  </si>
  <si>
    <t>Használati díj [eFt]</t>
  </si>
  <si>
    <t>ÉCS [eFt]</t>
  </si>
  <si>
    <t>Közműfejlesztési hozzájárulás [eFt]</t>
  </si>
  <si>
    <t>Egyéb saját forrás [eFt]</t>
  </si>
  <si>
    <t>Díj [eFt]</t>
  </si>
  <si>
    <t>Egyéb állami támogatás [eFt]</t>
  </si>
  <si>
    <t>Önkormányzati támogatás [eFt]</t>
  </si>
  <si>
    <t>EU-s támogatás [eFt]</t>
  </si>
  <si>
    <t>Egyéb támogatás [eFt]</t>
  </si>
  <si>
    <t>Banki hitel, kötvénykibocsátás [eFt]</t>
  </si>
  <si>
    <t>Összesítés [eFt]</t>
  </si>
  <si>
    <t>Forrás (I. ütem) - ELLENŐRZÉS</t>
  </si>
  <si>
    <t>Forráshiányos a feladat (II. ütem)?</t>
  </si>
  <si>
    <t>Forrás (II. ütem) - ELLENŐRZÉS</t>
  </si>
  <si>
    <t>INDOKLÁS</t>
  </si>
  <si>
    <t>MEGJEGYZÉS</t>
  </si>
  <si>
    <t>Feladat sorszáma</t>
  </si>
  <si>
    <t>ISA</t>
  </si>
  <si>
    <t>Indoklás hossza</t>
  </si>
  <si>
    <t>Minden kitöltve? (kivéve a forrás) 1-igen;0-nem</t>
  </si>
  <si>
    <t>2027-2027: R
2027-x: RH
2028-x: H</t>
  </si>
  <si>
    <t>Van rövid távú feladat</t>
  </si>
  <si>
    <t>Ütem költségek hibásak? --- 1-igen; 0-nem</t>
  </si>
  <si>
    <t>1.ütem FORRÁS --- forráshiányos? 1-igen;0-nem</t>
  </si>
  <si>
    <t>1.ütem FORRÁS --- Összesítés</t>
  </si>
  <si>
    <t>1.ütem FORRÁS kitöltve? 1-igen, 0-nem</t>
  </si>
  <si>
    <t>1.ütem FORRÁS jól kitöltve? 1-igen;0-nem</t>
  </si>
  <si>
    <t>2.ütem FORRÁS --- forráshiányos? 1-igen;0-nem</t>
  </si>
  <si>
    <t>2.ütem FORRÁS kitöltve? 1-igen, 0-nem</t>
  </si>
  <si>
    <t>2.ütem FORRÁS jól kitöltve? 1-igen;0-nem</t>
  </si>
  <si>
    <t>2.FORRÁS ütem --- Összesítés</t>
  </si>
  <si>
    <t>Van feladat 1.ütem? 1-igen;0-nem</t>
  </si>
  <si>
    <t>Van feladat 2.ütem? 1-igen;0-nem</t>
  </si>
  <si>
    <t>1.ütem nullás a terv? 1-igen;0-nem</t>
  </si>
  <si>
    <t>2.ütem nullás a terv? 1-igen;0-nem</t>
  </si>
  <si>
    <t>Nullás és van indoklás rövidtáv 1-igen; 0-nem</t>
  </si>
  <si>
    <t>Nincs hosszútávú terv (ktg) indoklás?</t>
  </si>
  <si>
    <t>Nullás és van idnoklás rövidtáv 1-igen; 0-nem</t>
  </si>
  <si>
    <t>Nullás és van indoklás hosszútáv 1-igen; 0-nem</t>
  </si>
  <si>
    <r>
      <t xml:space="preserve">Megvalósítás várható időtartama - </t>
    </r>
    <r>
      <rPr>
        <u/>
        <sz val="14"/>
        <color theme="1"/>
        <rFont val="Arial"/>
        <family val="2"/>
        <charset val="238"/>
      </rPr>
      <t>KEZDÉS</t>
    </r>
  </si>
  <si>
    <r>
      <t xml:space="preserve">Megvalósítás várható időtartama - </t>
    </r>
    <r>
      <rPr>
        <u/>
        <sz val="14"/>
        <color theme="1"/>
        <rFont val="Arial"/>
        <family val="2"/>
        <charset val="238"/>
      </rPr>
      <t>BEFEJEZÉS</t>
    </r>
  </si>
  <si>
    <t>VFEA - EM rendelet 2. melléklet (fenntartására fordítandó)</t>
  </si>
  <si>
    <t>HIÁNYOS kitöltés?!</t>
  </si>
  <si>
    <t>ÖSSZESÍTŐ szöveggel</t>
  </si>
  <si>
    <t>Kitöltés rendben! &gt;&gt; 1; Egyébként &gt;&gt; 0</t>
  </si>
  <si>
    <t>Rövid és jó</t>
  </si>
  <si>
    <t>Hosszú és jó</t>
  </si>
  <si>
    <r>
      <t xml:space="preserve">A beruházás tervezett nettó költsége a tervezési időszak ütemezése szerint [eFt] - </t>
    </r>
    <r>
      <rPr>
        <b/>
        <u/>
        <sz val="11"/>
        <color theme="1"/>
        <rFont val="Calibri"/>
        <family val="2"/>
        <charset val="238"/>
      </rPr>
      <t>I. ütem</t>
    </r>
  </si>
  <si>
    <r>
      <t>A beruházás tervezett nettó költsége a tervezési időszak ütemezése szerint [eFt] -</t>
    </r>
    <r>
      <rPr>
        <b/>
        <u/>
        <sz val="11"/>
        <color theme="1"/>
        <rFont val="Calibri"/>
        <family val="2"/>
        <charset val="238"/>
      </rPr>
      <t xml:space="preserve"> II. ütem</t>
    </r>
  </si>
  <si>
    <t>Hány feladat van a rendszeren</t>
  </si>
  <si>
    <t>Helyes kitöltések száma</t>
  </si>
  <si>
    <t>VAN rövidtávú terv?</t>
  </si>
  <si>
    <t>VAN hosszútávú terv?</t>
  </si>
  <si>
    <t>RÖGZÍTVE?</t>
  </si>
  <si>
    <t>új</t>
  </si>
  <si>
    <t>Gutorfölde-IV</t>
  </si>
  <si>
    <t>11-02097-1-001-00-15</t>
  </si>
  <si>
    <t>Gutorfölde Község Önkormányzata</t>
  </si>
  <si>
    <t>Gutorfölde</t>
  </si>
  <si>
    <t>Zalabaksa-IV</t>
  </si>
  <si>
    <t>11-02583-1-006-00-04</t>
  </si>
  <si>
    <t>Csesztreg Község Önkormányzata, Kálócfa Község Önkormányzata, Kerkabarabás Község Önkormányzata, Kozmadombja Község Önkormányzata, Pórszombat Község Önkormányzata, Zalabaksa Község Önkormányzata</t>
  </si>
  <si>
    <t>Csesztreg, Kálócfa, Kerkabarabás, Kozmadombja, Pórszombat, Zalabaksa</t>
  </si>
  <si>
    <t>Nova-IV</t>
  </si>
  <si>
    <t>11-03355-1-004-00-14</t>
  </si>
  <si>
    <t>Csertalakos Község Önkormányzata, Mikekarácsonyfa Község Önkormányzata, Nova Község Önkormányzata, Zebecke Község Önkormányzata</t>
  </si>
  <si>
    <t>Csertalakos, Mikekarácsonyfa, Nova, Zebecke</t>
  </si>
  <si>
    <t>Bak-IV</t>
  </si>
  <si>
    <t>11-04738-1-001-00-11</t>
  </si>
  <si>
    <t>Bak Község Önkormányzata</t>
  </si>
  <si>
    <t>Bak</t>
  </si>
  <si>
    <t>Tófej-IV</t>
  </si>
  <si>
    <t>11-05342-1-003-00-03</t>
  </si>
  <si>
    <t>Baktüttös Község Önkormányzata, Pusztaederics Község Önkormányzata, Tófej Község Önkormányzata</t>
  </si>
  <si>
    <t>Baktüttös, Pusztaederics, Tófej</t>
  </si>
  <si>
    <t>Búcsúszentlászló-IV</t>
  </si>
  <si>
    <t>11-20613-1-007-01-12</t>
  </si>
  <si>
    <t>Búcsúszentlászló Község Önkormányzata, Kisbucsa Község Önkormányzata, Nemeshetés Község Önkormányzata, Nemessándorháza Község Önkormányzata, Nemesszentandrás Község Önkormányzata, Pölöske Község Önkormányzata, Zalaszentmihály Községi Önkormányzata</t>
  </si>
  <si>
    <t>Búcsúszentlászló, Kisbucsa, Nemeshetés, Nemessándorháza, Nemesszentandrás, Pölöske, Zalaszentmihály</t>
  </si>
  <si>
    <t>Lenti-IV</t>
  </si>
  <si>
    <t>11-12575-1-011-00-14</t>
  </si>
  <si>
    <t>Baglad Község Önkormányzata, Belsősárd Község Önkormányzata, Bödeháza Község Önkormányzata, Gáborjánháza Község Önkormányzata, Külsősárd Község Önkormányzata, Lendvajakabfa Község Önkormányzata, Lenti Város Önkormányzata, Rédics Község Önkormányzata, Resznek Község Önkormányzata, Szijártóháza Község Önkormányzata, Zalaszombatfa Község Önkormányzata</t>
  </si>
  <si>
    <t>Baglad, Belsősárd, Bödeháza, Gáborjánháza, Külsősárd, Lendvajakabfa, Lenti - kivéve Lentikápolna, Rédics, Resznek, Szijártóháza, Zalaszombatfa</t>
  </si>
  <si>
    <t>Lentikápolna-IV</t>
  </si>
  <si>
    <t>11-12575-2-001-00-00</t>
  </si>
  <si>
    <t>Lenti Város Önkormányzata</t>
  </si>
  <si>
    <t>Lenti - Lentikápolna</t>
  </si>
  <si>
    <t>Gosztola-IV</t>
  </si>
  <si>
    <t>11-13569-1-001-00-07</t>
  </si>
  <si>
    <t>Gosztola Község Önkormányzata</t>
  </si>
  <si>
    <t>Gosztola</t>
  </si>
  <si>
    <t>Pusztaapáti-IV</t>
  </si>
  <si>
    <t>11-16920-1-001-00-14</t>
  </si>
  <si>
    <t>Pusztaapáti Község Önkormányzata</t>
  </si>
  <si>
    <t>Pusztaapáti</t>
  </si>
  <si>
    <t>Szilvágy-IV</t>
  </si>
  <si>
    <t>11-17853-1-001-00-12</t>
  </si>
  <si>
    <t>Szilvágy Község Önkormányzata</t>
  </si>
  <si>
    <t>Szilvágy</t>
  </si>
  <si>
    <t>Szentgyörgyvölgy-IV</t>
  </si>
  <si>
    <t>11-18652-1-003-00-01</t>
  </si>
  <si>
    <t>Márokföld Község Önkormányzata, Nemesnép Község Önkormányzata, Szentgyörgyvölgy Község Önkormányzata</t>
  </si>
  <si>
    <t>Márokföld, Nemesnép, Szentgyörgyvölgy</t>
  </si>
  <si>
    <t>Söjtör-IV</t>
  </si>
  <si>
    <t>11-19080-1-002-00-13</t>
  </si>
  <si>
    <t>Pusztaszentlászló Község Önkormányzata, Söjtör Község Önkormányzata</t>
  </si>
  <si>
    <t>Pusztaszentlászló, Söjtör</t>
  </si>
  <si>
    <t>Nemesapáti-IV</t>
  </si>
  <si>
    <t>11-19512-1-002-00-00</t>
  </si>
  <si>
    <t>Alsónemesapáti Község Önkormányzata, Nemesapáti Község Önkormányzata</t>
  </si>
  <si>
    <t>Alsónemesapáti, Nemesapáti</t>
  </si>
  <si>
    <t>Hernyék-IV</t>
  </si>
  <si>
    <t>11-19895-1-001-00-14</t>
  </si>
  <si>
    <t>Hernyék Község Önkormányzata</t>
  </si>
  <si>
    <t>Hernyék</t>
  </si>
  <si>
    <t>Nagykapornak-IV</t>
  </si>
  <si>
    <t>11-20589-1-006-00-00</t>
  </si>
  <si>
    <t>Bezeréd Község Önkormányzata, Misefa Község Önkormányzata, Nagykapornak Község Önkormányzata, Nemesrádó Község Önkormányzata, Orbányosfa Község Önkormányzata, Padár Község Önkormányzata</t>
  </si>
  <si>
    <t>Bezeréd, Misefa, Nagykapornak, Nemesrádó, Orbányosfa, Padár</t>
  </si>
  <si>
    <t>Pókaszepetk-IV</t>
  </si>
  <si>
    <t>11-21050-1-005-01-05</t>
  </si>
  <si>
    <t>Kemendollár Község Önkormányzata, Pókaszepetk Község Önkormányzata, Vöckönd Község Önkormányzata, Zalaistvánd Község Önkormányzata, Gyűrűs Község Önkormányzata</t>
  </si>
  <si>
    <t>Kemendollár, Pókaszepetk, Vöckönd, Zalaistvánd, Gyűrűs</t>
  </si>
  <si>
    <t>ZALABÉR-IV (ZB-IV)</t>
  </si>
  <si>
    <t>11-24280-1-005-00-14</t>
  </si>
  <si>
    <t>Batyk Község Önkormányzata, Dötk Község Önkormányzata, Pakod Község Önkormányzata, Zalabér Község Önkormányzata, Zalavég Község Önkormányzata</t>
  </si>
  <si>
    <t>Batyk, Dötk, Pakod, Zalabér, Zalavég</t>
  </si>
  <si>
    <t>Barlahida-IV</t>
  </si>
  <si>
    <t>11-27447-1-001-00-05</t>
  </si>
  <si>
    <t>Barlahida Község Önkormányzata</t>
  </si>
  <si>
    <t>Barlahida</t>
  </si>
  <si>
    <t>Lendvadedes-IV</t>
  </si>
  <si>
    <t>11-27483-1-001-00-11</t>
  </si>
  <si>
    <t>Lendvadedes Község Önkormányzata</t>
  </si>
  <si>
    <t>Lendvadedes</t>
  </si>
  <si>
    <t>Zalacséb-IV</t>
  </si>
  <si>
    <t>11-27720-1-006-00-13</t>
  </si>
  <si>
    <t>Keménfa Község Önkormányzata, Ozmánbük Község Önkormányzata, Salomvár Község Önkormányzata, Vaspör Község Önkormányzata, Zalacséb Község Önkormányzata, Zalaháshágy Község Önkormányzata</t>
  </si>
  <si>
    <t>Keménfa, Ozmánbük - kivéve Márkus, Salomvár, Vaspör, Zalacséb, Zalaháshágy</t>
  </si>
  <si>
    <t>Dióskál-IV</t>
  </si>
  <si>
    <t>11-28778-1-002-00-13</t>
  </si>
  <si>
    <t>Dióskál Község Önkormányzata, Egeraracsa Község Önkormányzata</t>
  </si>
  <si>
    <t>Dióskál, Egeraracsa</t>
  </si>
  <si>
    <t>Páka-IV</t>
  </si>
  <si>
    <t>11-29160-1-006-00-11</t>
  </si>
  <si>
    <t>Csömödér Község Önkormányzata, Iklódbördőce Község Önkormányzata, Kányavár Község Önkormányzata, Kissziget Község Önkormányzata, Ortaháza Község Önkormányzata, Páka Község Önkormányzata</t>
  </si>
  <si>
    <t>Csömödér, Iklódbördőce, Kányavár, Kissziget, Ortaháza, Páka</t>
  </si>
  <si>
    <t>Zalatárnok-IV</t>
  </si>
  <si>
    <t>11-29683-1-002-00-03</t>
  </si>
  <si>
    <t>Szentkozmadombja Község Önkormányzata, Zalatárnok Község Önkormányzata</t>
  </si>
  <si>
    <t>Szentkozmadombja, Zalatárnok</t>
  </si>
  <si>
    <t>Gősfa-IV</t>
  </si>
  <si>
    <t>11-29771-1-001-00-04</t>
  </si>
  <si>
    <t>Gősfa Község Önkormányzata</t>
  </si>
  <si>
    <t>Gősfa - kivéve Csöngetmajor</t>
  </si>
  <si>
    <t>Csöngetmajor-IV</t>
  </si>
  <si>
    <t>11-29771-2-001-00-11</t>
  </si>
  <si>
    <t>Gősfa - Csöngetmajor</t>
  </si>
  <si>
    <t>Szentpéterfölde-IV</t>
  </si>
  <si>
    <t>11-30067-1-001-00-04</t>
  </si>
  <si>
    <t>Szentpéterfölde Község Önkormányzata</t>
  </si>
  <si>
    <t>Szentpéterfölde</t>
  </si>
  <si>
    <t>ZALALÖVŐ-IV (ZL-IV)</t>
  </si>
  <si>
    <t>11-30313-1-003-00-01</t>
  </si>
  <si>
    <t>Csöde Község Önkormányzata, Felsőjánosfa Község Önkormányzata, Zalalövő Város Önkormányzata</t>
  </si>
  <si>
    <t>Csöde, Felsőjánosfa, Zalalövő</t>
  </si>
  <si>
    <t>Pacsa-IV</t>
  </si>
  <si>
    <t>11-31741-1-005-01-00</t>
  </si>
  <si>
    <t>Pacsa Város Önkormányzata, Szentpéterúr Községi Önkormányzat, Zalaigrice Község Önkormányzata, Zalaszentmárton Község Önkormányzata, Gétye Község Önkormányzata</t>
  </si>
  <si>
    <t>Pacsa, Szentpéterúr, Zalaigrice, Zalaszentmárton, Gétye</t>
  </si>
  <si>
    <t>Zalaegerszeg-IV</t>
  </si>
  <si>
    <t>11-32054-1-036-03-05</t>
  </si>
  <si>
    <t>Alibánfa Község Önkormányzata, Babosdöbréte Község Önkormányzata, Bagod Község Önkormányzata, Becsvölgye Községi Önkormányzat, Bocfölde Község Önkormányzata, Boncodfölde Község Önkormányzata, Böde Község Önkormányzata, Csatár Község Önkormányzata, Csonkahegyhát Község Önkormányzata, Dobronhegy Község Önkormányzata, Hagyárosbörönd Község Önkormányzata, Hottó Község Önkormányzata, Kávás Község Önkormányzata, Kiskutas Község Önkormányzata, Kispáli Község Önkormányzata, Kustánszeg Község Önkormányzata, Milejszeg Község Önkormányzata, Nagykutas Község Önkormányzata, Nagypáli Község Önkormányzata, Németfalu Község Önkormányzata, Pálfiszeg Község Önkormányzata, Pethőhenye Község Önkormányzata, Sárhida Község Önkormányzata, Teskánd Község Önkormányzata, Zalaboldogfa Község Önkormányzata, Zalaegerszeg Megyei Jogú Város Önkormányzata, Zalaszentgyörgy Község Önkormányzata, Zalaszentiván Község Önkormányzata, Zalaszentlőrinc Község Önkormányzata, Gellénháza Község Önkormányzata, Nagylengyel Község Önkormányzata, Gombosszeg Község Önkormányzata, Iborfia Község Önkormányzata, Lickóvadamos Község Önkormányzata, Petrikeresztúr Község Önkormányzata, Ormándlak Község Önkormányzata</t>
  </si>
  <si>
    <t>Alibánfa, Babosdöbréte, Bagod, Becsvölgye, Bocfölde, Boncodfölde, Böde, Csatár, Csonkahegyhát, Dobronhegy, Hagyárosbörönd, Hottó, Kávás, Kiskutas, Kispáli, Kustánszeg, Milejszeg, Nagykutas, Nagypáli, Németfalu, Pálfiszeg, Pethőhenye, Sárhida, Teskánd, Zalaboldogfa, Zalaegerszeg, Zalaszentgyörgy, Zalaszentiván, Zalaszentlőrinc, Gellénháza, Nagylengyel, Gombosszeg, Iborfia, Lickóvadamos, Petrikeresztúr, Ormándlak</t>
  </si>
  <si>
    <t>Pördefölde-IV</t>
  </si>
  <si>
    <t>11-32513-1-001-00-03</t>
  </si>
  <si>
    <t>Pördefölde Község Önkormányzata</t>
  </si>
  <si>
    <t>Pördefölde</t>
  </si>
  <si>
    <t>Zalaszentgrót-IV</t>
  </si>
  <si>
    <t>11-32522-1-029-01-15</t>
  </si>
  <si>
    <t>Zalaszentgrót Város Önkormányzata, Almásháza Község Önkormányzata, Bazsi Község Önkormányzata, Bókaháza Község Önkormányzata, Döbröce Község Önkormányzata, Esztergályhorváti Község Önkormányzata, Kallósd Község Önkormányzata, Kehidakustány Község Önkormányzata, Kisgörbő Község Önkormányzata, Kisvásárhely Község Önkormányzata, Ligetfalva Község Önkormányzata, Mihályfa Község Önkormányzata, Nagygörbő Község Önkormányzata, Nemesbük Község Önkormányzata, Óhíd Község Önkormányzata, Sénye Község Önkormányzata, Sümegcsehi Község Önkormányzata, Szalapa Község Önkormányzata, Szentgyörgyvár Község Önkormányzata, Tekenye Község Önkormányzata, Tilaj Község Önkormányzata, Türje Község Önkormányzata, Vindornyalak Község Önkormányzata, Vindornyaszőlős Község Önkormányzata, Zalaapáti Község Önkormányzata, Zalacsány Község Önkormányzata, Zalaszántó Község Önkormányzata, Zalaszentlászló Község Önkormányzata, Zalaköveskút Község Önkormányzata</t>
  </si>
  <si>
    <t>Zalaszentgrót, Almásháza, Bazsi, Bókaháza, Döbröce, Esztergályhorváti, Kallósd, Kehidakustány, Kisgörbő, Kisvásárhely, Ligetfalva, Mihályfa, Nagygörbő, Nemesbük, Óhíd, Sénye, Sümegcsehi, Szalapa, Szentgyörgyvár, Tekenye, Tilaj, Türje, Vindornyalak, Vindornyaszőlős, Zalaapáti, Zalacsány, Zalaszántó, Zalaszentlászló, Zalaköveskút</t>
  </si>
  <si>
    <t>Egervár-IV</t>
  </si>
  <si>
    <t>11-33428-1-003-00-03</t>
  </si>
  <si>
    <t>Egervár Község Önkormányzata, Lakhegy Község Önkormányzata, Vasboldogasszony Község Önkormányzata</t>
  </si>
  <si>
    <t>Egervár, Lakhegy, Vasboldogasszony</t>
  </si>
  <si>
    <t>Kerkakutas-IV</t>
  </si>
  <si>
    <t>12-22080-1-002-00-13</t>
  </si>
  <si>
    <t>Kerkafalva Község Önkormányzata, Kerkakutas Község Önkormányzata</t>
  </si>
  <si>
    <t>Kerkafalva, Kerkakutas</t>
  </si>
  <si>
    <t>Az adatszolgáltatás</t>
  </si>
  <si>
    <t>MEKH azonosítószáma:</t>
  </si>
  <si>
    <t>VK_GFT-JH_F-IV</t>
  </si>
  <si>
    <t>címe:</t>
  </si>
  <si>
    <t>GFT-Jóváhagyás_Felújítás-Ivóvíz</t>
  </si>
  <si>
    <t>gyakorisága:</t>
  </si>
  <si>
    <t>Éves</t>
  </si>
  <si>
    <t>beszámolási időszak:</t>
  </si>
  <si>
    <t>2026-01-01</t>
  </si>
  <si>
    <t>Tárgyidőszak kezdete</t>
  </si>
  <si>
    <t>Tárgyidőszak vége</t>
  </si>
  <si>
    <t>teljesítésének határideje:</t>
  </si>
  <si>
    <t>2026-10-01</t>
  </si>
  <si>
    <t>Az adatszolgáltató</t>
  </si>
  <si>
    <t>neve:</t>
  </si>
  <si>
    <t>ZALAVÍZ Zrt.</t>
  </si>
  <si>
    <t>8900 Zalaegerszeg, Balatoni út 8. (2735/17 hrsz.)</t>
  </si>
  <si>
    <t>MEKH nyilvántartási kódja:</t>
  </si>
  <si>
    <t>Megjegyzés</t>
  </si>
  <si>
    <t>.</t>
  </si>
  <si>
    <t>Rendkívüli helyzetből adódó azonnali feladatok</t>
  </si>
  <si>
    <t>2. kút villamos és irányítástechnika felújítása</t>
  </si>
  <si>
    <t>nem</t>
  </si>
  <si>
    <t>igen</t>
  </si>
  <si>
    <t>Nem áll rendelkezésre</t>
  </si>
  <si>
    <t>2. kút közmű gépészet felújítása</t>
  </si>
  <si>
    <t>építészeti rekonstrukció</t>
  </si>
  <si>
    <t>kút rekonstrukció</t>
  </si>
  <si>
    <t>Szilvágy Béke u. 40., csőhíd meder alá helyezése</t>
  </si>
  <si>
    <t xml:space="preserve">Szilvágy, út alatti fém anyagú átvezetések kiváltása </t>
  </si>
  <si>
    <t xml:space="preserve">Szilvágy víztároló, irányítástechnikai vezérlés és kommunikáció felújítása </t>
  </si>
  <si>
    <t>2. kút szivattyú csere (EMU K64-6)</t>
  </si>
  <si>
    <t>Szilvágy kút közmű gépészet felújítása</t>
  </si>
  <si>
    <t>víztároló közmű gépészet felújítása</t>
  </si>
  <si>
    <t>bekötés csere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</si>
</sst>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quot; eFt&quot;"/>
  </numFmts>
  <fonts count="25" x14ac:knownFonts="1">
    <font>
      <sz val="11"/>
      <name val="Calibri"/>
      <charset val="238"/>
    </font>
    <font>
      <sz val="11"/>
      <color theme="1"/>
      <name val="Calibri"/>
      <family val="2"/>
      <charset val="238"/>
      <scheme val="minor"/>
    </font>
    <font>
      <sz val="11"/>
      <name val="Times New Roman"/>
      <family val="1"/>
      <charset val="238"/>
    </font>
    <font>
      <sz val="11"/>
      <color theme="1"/>
      <name val="Calibri"/>
      <family val="2"/>
      <charset val="238"/>
    </font>
    <font>
      <sz val="12"/>
      <name val="Arial"/>
      <family val="2"/>
      <charset val="238"/>
    </font>
    <font>
      <b/>
      <sz val="12"/>
      <color theme="1"/>
      <name val="Arial"/>
      <family val="2"/>
      <charset val="238"/>
    </font>
    <font>
      <b/>
      <sz val="12"/>
      <name val="Arial"/>
      <family val="2"/>
      <charset val="238"/>
    </font>
    <font>
      <sz val="12"/>
      <color theme="1"/>
      <name val="Arial"/>
      <family val="2"/>
      <charset val="238"/>
    </font>
    <font>
      <sz val="12"/>
      <color theme="1"/>
      <name val="Calibri"/>
      <family val="2"/>
      <charset val="238"/>
      <scheme val="minor"/>
    </font>
    <font>
      <sz val="11"/>
      <name val="Calibri"/>
      <family val="2"/>
      <charset val="238"/>
    </font>
    <font>
      <sz val="14"/>
      <color theme="1"/>
      <name val="Calibri"/>
      <family val="2"/>
      <charset val="238"/>
      <scheme val="minor"/>
    </font>
    <font>
      <b/>
      <sz val="16"/>
      <color theme="1"/>
      <name val="Arial"/>
      <family val="2"/>
      <charset val="238"/>
    </font>
    <font>
      <b/>
      <i/>
      <sz val="11"/>
      <color theme="1"/>
      <name val="Calibri"/>
      <family val="2"/>
      <charset val="238"/>
    </font>
    <font>
      <b/>
      <sz val="11"/>
      <color theme="1"/>
      <name val="Calibri"/>
      <family val="2"/>
      <charset val="238"/>
    </font>
    <font>
      <b/>
      <sz val="16"/>
      <name val="Arial"/>
      <family val="2"/>
      <charset val="238"/>
    </font>
    <font>
      <b/>
      <sz val="16"/>
      <color rgb="FF000000"/>
      <name val="Arial"/>
      <family val="2"/>
      <charset val="238"/>
    </font>
    <font>
      <b/>
      <u/>
      <sz val="12"/>
      <name val="Arial"/>
      <family val="2"/>
      <charset val="238"/>
    </font>
    <font>
      <i/>
      <u/>
      <sz val="12"/>
      <name val="Arial"/>
      <family val="2"/>
      <charset val="238"/>
    </font>
    <font>
      <i/>
      <sz val="12"/>
      <name val="Arial"/>
      <family val="2"/>
      <charset val="238"/>
    </font>
    <font>
      <b/>
      <sz val="12"/>
      <color rgb="FF000000"/>
      <name val="Arial"/>
      <family val="2"/>
      <charset val="238"/>
    </font>
    <font>
      <sz val="12"/>
      <color rgb="FF000000"/>
      <name val="Arial"/>
      <family val="2"/>
      <charset val="238"/>
    </font>
    <font>
      <sz val="16"/>
      <color theme="1"/>
      <name val="Arial"/>
      <family val="2"/>
      <charset val="238"/>
    </font>
    <font>
      <i/>
      <sz val="16"/>
      <color theme="1"/>
      <name val="Arial"/>
      <family val="2"/>
      <charset val="238"/>
    </font>
    <font>
      <u/>
      <sz val="14"/>
      <color theme="1"/>
      <name val="Arial"/>
      <family val="2"/>
      <charset val="238"/>
    </font>
    <font>
      <b/>
      <u/>
      <sz val="11"/>
      <color theme="1"/>
      <name val="Calibri"/>
      <family val="2"/>
      <charset val="238"/>
    </font>
  </fonts>
  <fills count="25">
    <fill>
      <patternFill patternType="none"/>
    </fill>
    <fill>
      <patternFill patternType="gray125"/>
    </fill>
    <fill>
      <patternFill patternType="solid">
        <fgColor rgb="FFFFFFFF"/>
      </patternFill>
    </fill>
    <fill>
      <patternFill patternType="solid">
        <fgColor rgb="FFDBDBDB"/>
      </patternFill>
    </fill>
    <fill>
      <patternFill patternType="solid">
        <fgColor rgb="FFB4C6E7"/>
      </patternFill>
    </fill>
    <fill>
      <patternFill patternType="solid">
        <fgColor rgb="FFD8E4BC"/>
      </patternFill>
    </fill>
    <fill>
      <patternFill patternType="solid">
        <fgColor rgb="FFFFFFCC"/>
      </patternFill>
    </fill>
    <fill>
      <patternFill patternType="solid">
        <fgColor theme="7" tint="0.59999389629810485"/>
        <bgColor indexed="64"/>
      </patternFill>
    </fill>
    <fill>
      <patternFill patternType="solid">
        <fgColor theme="2" tint="-0.249977111117893"/>
        <bgColor indexed="64"/>
      </patternFill>
    </fill>
    <fill>
      <patternFill patternType="solid">
        <fgColor rgb="FFFF0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FFFFCC"/>
        <bgColor indexed="64"/>
      </patternFill>
    </fill>
    <fill>
      <patternFill patternType="solid">
        <fgColor rgb="FFDBDBDB"/>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rgb="FFFFFF00"/>
        <bgColor indexed="64"/>
      </patternFill>
    </fill>
    <fill>
      <patternFill patternType="solid">
        <fgColor theme="8" tint="0.39994506668294322"/>
        <bgColor indexed="64"/>
      </patternFill>
    </fill>
    <fill>
      <patternFill patternType="solid">
        <fgColor theme="6" tint="0.79998168889431442"/>
        <bgColor indexed="64"/>
      </patternFill>
    </fill>
    <fill>
      <patternFill patternType="solid">
        <fgColor theme="0" tint="-0.249977111117893"/>
        <bgColor indexed="64"/>
      </patternFill>
    </fill>
    <fill>
      <patternFill patternType="solid">
        <fgColor theme="8" tint="0.39997558519241921"/>
        <bgColor indexed="64"/>
      </patternFill>
    </fill>
  </fills>
  <borders count="63">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top style="thin">
        <color auto="1"/>
      </top>
      <bottom/>
      <diagonal/>
    </border>
    <border>
      <left style="medium">
        <color indexed="64"/>
      </left>
      <right/>
      <top/>
      <bottom/>
      <diagonal/>
    </border>
    <border>
      <left style="mediumDashed">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Dashed">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Dashed">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Dashed">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Dashed">
        <color indexed="64"/>
      </left>
      <right/>
      <top/>
      <bottom style="thin">
        <color indexed="64"/>
      </bottom>
      <diagonal/>
    </border>
    <border>
      <left style="medium">
        <color indexed="64"/>
      </left>
      <right/>
      <top style="thin">
        <color indexed="64"/>
      </top>
      <bottom/>
      <diagonal/>
    </border>
    <border>
      <left style="mediumDashed">
        <color indexed="64"/>
      </left>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style="medium">
        <color indexed="64"/>
      </left>
      <right style="mediumDashed">
        <color indexed="64"/>
      </right>
      <top style="thin">
        <color indexed="64"/>
      </top>
      <bottom style="thin">
        <color indexed="64"/>
      </bottom>
      <diagonal/>
    </border>
    <border>
      <left style="thin">
        <color indexed="64"/>
      </left>
      <right style="thin">
        <color indexed="64"/>
      </right>
      <top/>
      <bottom/>
      <diagonal/>
    </border>
    <border>
      <left style="mediumDashed">
        <color indexed="64"/>
      </left>
      <right/>
      <top style="medium">
        <color indexed="64"/>
      </top>
      <bottom style="medium">
        <color indexed="64"/>
      </bottom>
      <diagonal/>
    </border>
    <border>
      <left style="mediumDashed">
        <color indexed="64"/>
      </left>
      <right/>
      <top/>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s>
  <cellStyleXfs count="2">
    <xf numFmtId="0" fontId="0" fillId="2" borderId="0"/>
    <xf numFmtId="0" fontId="1" fillId="0" borderId="0"/>
  </cellStyleXfs>
  <cellXfs count="210">
    <xf numFmtId="0" fontId="0" fillId="2" borderId="0" xfId="0" applyNumberFormat="1" applyFont="1" applyFill="1" applyBorder="1" applyProtection="1"/>
    <xf numFmtId="0" fontId="7" fillId="9" borderId="3" xfId="0" applyNumberFormat="1" applyFont="1" applyFill="1" applyBorder="1" applyAlignment="1" applyProtection="1">
      <alignment horizontal="left" vertical="center" wrapText="1"/>
    </xf>
    <xf numFmtId="0" fontId="0" fillId="2" borderId="0" xfId="0" applyNumberFormat="1" applyFont="1" applyFill="1" applyBorder="1" applyAlignment="1" applyProtection="1">
      <alignment wrapText="1"/>
    </xf>
    <xf numFmtId="0" fontId="7" fillId="7" borderId="5" xfId="0" applyNumberFormat="1" applyFont="1" applyFill="1" applyBorder="1" applyAlignment="1" applyProtection="1">
      <alignment horizontal="left" vertical="center" wrapText="1"/>
    </xf>
    <xf numFmtId="0" fontId="8" fillId="11" borderId="3" xfId="0" applyNumberFormat="1" applyFont="1" applyFill="1" applyBorder="1" applyAlignment="1" applyProtection="1">
      <alignment horizontal="left" vertical="center" wrapText="1"/>
    </xf>
    <xf numFmtId="0" fontId="8" fillId="11" borderId="3" xfId="0" applyNumberFormat="1" applyFont="1" applyFill="1" applyBorder="1" applyAlignment="1" applyProtection="1">
      <alignment horizontal="center" vertical="center" wrapText="1"/>
    </xf>
    <xf numFmtId="164" fontId="0" fillId="4" borderId="3" xfId="0" applyNumberFormat="1" applyFont="1" applyFill="1" applyBorder="1" applyAlignment="1" applyProtection="1">
      <alignment wrapText="1"/>
    </xf>
    <xf numFmtId="164" fontId="0" fillId="6" borderId="3" xfId="0" applyNumberFormat="1" applyFont="1" applyFill="1" applyBorder="1" applyAlignment="1" applyProtection="1">
      <alignment wrapText="1"/>
    </xf>
    <xf numFmtId="0" fontId="8" fillId="11" borderId="3" xfId="0" applyNumberFormat="1" applyFont="1" applyFill="1" applyBorder="1" applyAlignment="1" applyProtection="1">
      <alignment vertical="center" wrapText="1"/>
    </xf>
    <xf numFmtId="0" fontId="9" fillId="3" borderId="3" xfId="0" applyNumberFormat="1" applyFont="1" applyFill="1" applyBorder="1" applyAlignment="1" applyProtection="1">
      <alignment horizontal="center" vertical="center" wrapText="1"/>
    </xf>
    <xf numFmtId="0" fontId="9" fillId="2" borderId="0" xfId="0" applyNumberFormat="1" applyFont="1" applyFill="1" applyBorder="1" applyAlignment="1" applyProtection="1">
      <alignment horizontal="center" vertical="center" wrapText="1"/>
    </xf>
    <xf numFmtId="0" fontId="10" fillId="8" borderId="3" xfId="0" applyNumberFormat="1" applyFont="1" applyFill="1" applyBorder="1" applyAlignment="1" applyProtection="1">
      <alignment horizontal="center" vertical="center" wrapText="1"/>
    </xf>
    <xf numFmtId="164" fontId="0" fillId="13" borderId="3" xfId="0" applyNumberFormat="1" applyFont="1" applyFill="1" applyBorder="1" applyAlignment="1" applyProtection="1">
      <alignment wrapText="1"/>
    </xf>
    <xf numFmtId="0" fontId="9" fillId="12" borderId="3" xfId="0" applyNumberFormat="1" applyFont="1" applyFill="1" applyBorder="1" applyAlignment="1" applyProtection="1">
      <alignment horizontal="center" vertical="center" wrapText="1"/>
    </xf>
    <xf numFmtId="0" fontId="9" fillId="14" borderId="3" xfId="0" applyNumberFormat="1" applyFont="1" applyFill="1" applyBorder="1" applyAlignment="1" applyProtection="1">
      <alignment horizontal="center" vertical="center" wrapText="1"/>
    </xf>
    <xf numFmtId="0" fontId="4" fillId="14" borderId="8" xfId="0" applyNumberFormat="1" applyFont="1" applyFill="1" applyBorder="1" applyAlignment="1" applyProtection="1">
      <alignment horizontal="center" vertical="center"/>
    </xf>
    <xf numFmtId="0" fontId="7" fillId="14" borderId="11" xfId="0" applyNumberFormat="1" applyFont="1" applyFill="1" applyBorder="1" applyAlignment="1" applyProtection="1">
      <alignment horizontal="center" vertical="center" wrapText="1"/>
    </xf>
    <xf numFmtId="0" fontId="9" fillId="2" borderId="0" xfId="0" applyNumberFormat="1" applyFont="1" applyFill="1" applyBorder="1" applyProtection="1"/>
    <xf numFmtId="0" fontId="9" fillId="2" borderId="0" xfId="0" applyNumberFormat="1" applyFont="1" applyFill="1" applyBorder="1" applyProtection="1"/>
    <xf numFmtId="0" fontId="9" fillId="17" borderId="3" xfId="0" applyNumberFormat="1" applyFont="1" applyFill="1" applyBorder="1" applyAlignment="1" applyProtection="1">
      <alignment vertical="center"/>
    </xf>
    <xf numFmtId="0" fontId="13" fillId="2" borderId="15" xfId="0" applyNumberFormat="1" applyFont="1" applyFill="1" applyBorder="1" applyAlignment="1" applyProtection="1">
      <alignment horizontal="center" vertical="center" wrapText="1"/>
    </xf>
    <xf numFmtId="0" fontId="13" fillId="2" borderId="16" xfId="0" applyNumberFormat="1" applyFont="1" applyFill="1" applyBorder="1" applyAlignment="1" applyProtection="1">
      <alignment horizontal="center" vertical="center" wrapText="1"/>
    </xf>
    <xf numFmtId="0" fontId="13" fillId="2" borderId="17" xfId="0" applyNumberFormat="1" applyFont="1" applyFill="1" applyBorder="1" applyAlignment="1" applyProtection="1">
      <alignment horizontal="center" vertical="center" wrapText="1"/>
    </xf>
    <xf numFmtId="0" fontId="13" fillId="0" borderId="18" xfId="0" applyNumberFormat="1" applyFont="1" applyFill="1" applyBorder="1" applyAlignment="1" applyProtection="1">
      <alignment horizontal="center" vertical="center" wrapText="1"/>
    </xf>
    <xf numFmtId="0" fontId="13" fillId="0" borderId="19" xfId="0" applyNumberFormat="1" applyFont="1" applyFill="1" applyBorder="1" applyAlignment="1" applyProtection="1">
      <alignment horizontal="center" vertical="center" wrapText="1"/>
    </xf>
    <xf numFmtId="0" fontId="13" fillId="2" borderId="20" xfId="0" applyNumberFormat="1" applyFont="1" applyFill="1" applyBorder="1" applyAlignment="1" applyProtection="1">
      <alignment horizontal="center" vertical="center" wrapText="1"/>
    </xf>
    <xf numFmtId="0" fontId="13" fillId="0" borderId="21" xfId="0" applyNumberFormat="1" applyFont="1" applyFill="1" applyBorder="1" applyAlignment="1" applyProtection="1">
      <alignment horizontal="center" vertical="center" wrapText="1"/>
    </xf>
    <xf numFmtId="0" fontId="13" fillId="0" borderId="22" xfId="0" applyNumberFormat="1" applyFont="1" applyFill="1" applyBorder="1" applyAlignment="1" applyProtection="1">
      <alignment horizontal="center" vertical="center" wrapText="1"/>
    </xf>
    <xf numFmtId="0" fontId="13" fillId="2" borderId="23" xfId="0" applyNumberFormat="1" applyFont="1" applyFill="1" applyBorder="1" applyAlignment="1" applyProtection="1">
      <alignment horizontal="center" vertical="center" wrapText="1"/>
    </xf>
    <xf numFmtId="0" fontId="3" fillId="17" borderId="3" xfId="0" applyNumberFormat="1" applyFont="1" applyFill="1" applyBorder="1" applyAlignment="1" applyProtection="1">
      <alignment vertical="center"/>
    </xf>
    <xf numFmtId="0" fontId="3" fillId="17" borderId="3" xfId="0" applyNumberFormat="1" applyFont="1" applyFill="1" applyBorder="1" applyAlignment="1" applyProtection="1">
      <alignment horizontal="center" vertical="center" wrapText="1"/>
    </xf>
    <xf numFmtId="3" fontId="13" fillId="18" borderId="15" xfId="0" applyNumberFormat="1" applyFont="1" applyFill="1" applyBorder="1" applyAlignment="1" applyProtection="1">
      <alignment horizontal="center" vertical="center"/>
    </xf>
    <xf numFmtId="0" fontId="3" fillId="17" borderId="3" xfId="0" applyNumberFormat="1" applyFont="1" applyFill="1" applyBorder="1" applyAlignment="1" applyProtection="1">
      <alignment horizontal="center" vertical="center"/>
    </xf>
    <xf numFmtId="0" fontId="3" fillId="7" borderId="3" xfId="0" applyNumberFormat="1" applyFont="1" applyFill="1" applyBorder="1" applyAlignment="1" applyProtection="1">
      <alignment horizontal="left" vertical="center" wrapText="1"/>
    </xf>
    <xf numFmtId="3" fontId="13" fillId="18" borderId="5" xfId="0" applyNumberFormat="1" applyFont="1" applyFill="1" applyBorder="1" applyAlignment="1" applyProtection="1">
      <alignment horizontal="right" vertical="center"/>
    </xf>
    <xf numFmtId="0" fontId="0" fillId="2" borderId="26" xfId="0" applyNumberFormat="1" applyFont="1" applyFill="1" applyBorder="1" applyProtection="1"/>
    <xf numFmtId="0" fontId="0" fillId="2" borderId="0" xfId="0" applyNumberFormat="1" applyFont="1" applyFill="1" applyBorder="1" applyProtection="1"/>
    <xf numFmtId="0" fontId="7" fillId="20" borderId="15" xfId="1" applyNumberFormat="1" applyFont="1" applyFill="1" applyBorder="1" applyAlignment="1" applyProtection="1">
      <alignment horizontal="center" vertical="center"/>
    </xf>
    <xf numFmtId="0" fontId="14" fillId="0" borderId="12" xfId="1" applyNumberFormat="1" applyFont="1" applyFill="1" applyBorder="1" applyAlignment="1" applyProtection="1">
      <alignment horizontal="centerContinuous" vertical="center"/>
    </xf>
    <xf numFmtId="0" fontId="14" fillId="0" borderId="13" xfId="1" applyNumberFormat="1" applyFont="1" applyFill="1" applyBorder="1" applyAlignment="1" applyProtection="1">
      <alignment horizontal="centerContinuous" vertical="center"/>
    </xf>
    <xf numFmtId="0" fontId="14" fillId="0" borderId="14" xfId="1" applyNumberFormat="1" applyFont="1" applyFill="1" applyBorder="1" applyAlignment="1" applyProtection="1">
      <alignment horizontal="centerContinuous" vertical="center"/>
    </xf>
    <xf numFmtId="0" fontId="1" fillId="0" borderId="0" xfId="1" applyNumberFormat="1" applyFont="1" applyFill="1" applyBorder="1" applyProtection="1"/>
    <xf numFmtId="0" fontId="11" fillId="0" borderId="18" xfId="1" applyNumberFormat="1" applyFont="1" applyFill="1" applyBorder="1" applyAlignment="1" applyProtection="1">
      <alignment horizontal="centerContinuous" vertical="center" wrapText="1"/>
    </xf>
    <xf numFmtId="0" fontId="11" fillId="0" borderId="15" xfId="1" applyNumberFormat="1" applyFont="1" applyFill="1" applyBorder="1" applyAlignment="1" applyProtection="1">
      <alignment horizontal="centerContinuous" vertical="center"/>
    </xf>
    <xf numFmtId="0" fontId="5" fillId="0" borderId="17" xfId="1" applyNumberFormat="1" applyFont="1" applyFill="1" applyBorder="1" applyAlignment="1" applyProtection="1">
      <alignment horizontal="centerContinuous" vertical="center"/>
    </xf>
    <xf numFmtId="0" fontId="16" fillId="0" borderId="27" xfId="1" applyNumberFormat="1" applyFont="1" applyFill="1" applyBorder="1" applyAlignment="1" applyProtection="1">
      <alignment horizontal="center" vertical="center"/>
    </xf>
    <xf numFmtId="0" fontId="16" fillId="0" borderId="28" xfId="1" applyNumberFormat="1" applyFont="1" applyFill="1" applyBorder="1" applyAlignment="1" applyProtection="1">
      <alignment horizontal="center" vertical="center"/>
    </xf>
    <xf numFmtId="0" fontId="16" fillId="0" borderId="16" xfId="1" applyNumberFormat="1" applyFont="1" applyFill="1" applyBorder="1" applyAlignment="1" applyProtection="1">
      <alignment horizontal="center" vertical="center"/>
    </xf>
    <xf numFmtId="0" fontId="16" fillId="0" borderId="19" xfId="1" applyNumberFormat="1" applyFont="1" applyFill="1" applyBorder="1" applyAlignment="1" applyProtection="1">
      <alignment horizontal="center" vertical="center"/>
    </xf>
    <xf numFmtId="0" fontId="16" fillId="0" borderId="17" xfId="1" applyNumberFormat="1" applyFont="1" applyFill="1" applyBorder="1" applyAlignment="1" applyProtection="1">
      <alignment horizontal="center" vertical="center"/>
    </xf>
    <xf numFmtId="0" fontId="17" fillId="0" borderId="29" xfId="1" applyNumberFormat="1" applyFont="1" applyFill="1" applyBorder="1" applyAlignment="1" applyProtection="1">
      <alignment horizontal="center" vertical="center"/>
    </xf>
    <xf numFmtId="0" fontId="5" fillId="0" borderId="29" xfId="1" applyNumberFormat="1" applyFont="1" applyFill="1" applyBorder="1" applyAlignment="1" applyProtection="1">
      <alignment horizontal="center" vertical="center"/>
    </xf>
    <xf numFmtId="0" fontId="5" fillId="0" borderId="32" xfId="1" applyNumberFormat="1" applyFont="1" applyFill="1" applyBorder="1" applyAlignment="1" applyProtection="1">
      <alignment vertical="center"/>
    </xf>
    <xf numFmtId="0" fontId="7" fillId="7" borderId="29" xfId="1" applyNumberFormat="1" applyFont="1" applyFill="1" applyBorder="1" applyAlignment="1" applyProtection="1">
      <alignment vertical="center"/>
    </xf>
    <xf numFmtId="0" fontId="4" fillId="18" borderId="33" xfId="1" applyNumberFormat="1" applyFont="1" applyFill="1" applyBorder="1" applyAlignment="1" applyProtection="1">
      <alignment vertical="center" wrapText="1"/>
    </xf>
    <xf numFmtId="0" fontId="6" fillId="18" borderId="34" xfId="1" applyNumberFormat="1" applyFont="1" applyFill="1" applyBorder="1" applyAlignment="1" applyProtection="1">
      <alignment horizontal="left" vertical="center" wrapText="1"/>
    </xf>
    <xf numFmtId="0" fontId="4" fillId="18" borderId="7" xfId="1" applyNumberFormat="1" applyFont="1" applyFill="1" applyBorder="1" applyAlignment="1" applyProtection="1">
      <alignment horizontal="left" vertical="center" wrapText="1"/>
    </xf>
    <xf numFmtId="0" fontId="4" fillId="18" borderId="32" xfId="1" applyNumberFormat="1" applyFont="1" applyFill="1" applyBorder="1" applyAlignment="1" applyProtection="1">
      <alignment horizontal="left" vertical="center" wrapText="1"/>
    </xf>
    <xf numFmtId="0" fontId="18" fillId="18" borderId="31" xfId="1" applyNumberFormat="1" applyFont="1" applyFill="1" applyBorder="1" applyAlignment="1" applyProtection="1">
      <alignment horizontal="left" vertical="center" wrapText="1"/>
    </xf>
    <xf numFmtId="0" fontId="7" fillId="0" borderId="35" xfId="1" applyNumberFormat="1" applyFont="1" applyFill="1" applyBorder="1" applyAlignment="1" applyProtection="1">
      <alignment vertical="center"/>
    </xf>
    <xf numFmtId="0" fontId="7" fillId="0" borderId="36" xfId="1" applyNumberFormat="1" applyFont="1" applyFill="1" applyBorder="1" applyAlignment="1" applyProtection="1">
      <alignment vertical="center"/>
    </xf>
    <xf numFmtId="0" fontId="5" fillId="0" borderId="31" xfId="1" applyNumberFormat="1" applyFont="1" applyFill="1" applyBorder="1" applyAlignment="1" applyProtection="1">
      <alignment horizontal="center" vertical="center"/>
    </xf>
    <xf numFmtId="0" fontId="5" fillId="0" borderId="30" xfId="1" applyNumberFormat="1" applyFont="1" applyFill="1" applyBorder="1" applyAlignment="1" applyProtection="1">
      <alignment vertical="center"/>
    </xf>
    <xf numFmtId="0" fontId="7" fillId="9" borderId="37" xfId="1" applyNumberFormat="1" applyFont="1" applyFill="1" applyBorder="1" applyAlignment="1" applyProtection="1">
      <alignment vertical="center"/>
    </xf>
    <xf numFmtId="0" fontId="4" fillId="18" borderId="38" xfId="1" applyNumberFormat="1" applyFont="1" applyFill="1" applyBorder="1" applyAlignment="1" applyProtection="1">
      <alignment vertical="center" wrapText="1"/>
    </xf>
    <xf numFmtId="0" fontId="6" fillId="18" borderId="39" xfId="1" applyNumberFormat="1" applyFont="1" applyFill="1" applyBorder="1" applyAlignment="1" applyProtection="1">
      <alignment horizontal="left" vertical="center" wrapText="1"/>
    </xf>
    <xf numFmtId="0" fontId="4" fillId="18" borderId="3" xfId="1" applyNumberFormat="1" applyFont="1" applyFill="1" applyBorder="1" applyAlignment="1" applyProtection="1">
      <alignment horizontal="left" vertical="center" wrapText="1"/>
    </xf>
    <xf numFmtId="0" fontId="4" fillId="18" borderId="1" xfId="1" applyNumberFormat="1" applyFont="1" applyFill="1" applyBorder="1" applyAlignment="1" applyProtection="1">
      <alignment horizontal="left" vertical="center" wrapText="1"/>
    </xf>
    <xf numFmtId="0" fontId="18" fillId="18" borderId="37" xfId="1" applyNumberFormat="1" applyFont="1" applyFill="1" applyBorder="1" applyAlignment="1" applyProtection="1">
      <alignment horizontal="left" vertical="center" wrapText="1"/>
    </xf>
    <xf numFmtId="0" fontId="18" fillId="18" borderId="40" xfId="1" applyNumberFormat="1" applyFont="1" applyFill="1" applyBorder="1" applyAlignment="1" applyProtection="1">
      <alignment horizontal="left" vertical="center" wrapText="1"/>
    </xf>
    <xf numFmtId="0" fontId="5" fillId="0" borderId="41" xfId="1" applyNumberFormat="1" applyFont="1" applyFill="1" applyBorder="1" applyAlignment="1" applyProtection="1">
      <alignment horizontal="center" vertical="center"/>
    </xf>
    <xf numFmtId="0" fontId="5" fillId="0" borderId="42" xfId="1" applyNumberFormat="1" applyFont="1" applyFill="1" applyBorder="1" applyAlignment="1" applyProtection="1">
      <alignment vertical="center"/>
    </xf>
    <xf numFmtId="0" fontId="7" fillId="10" borderId="43" xfId="1" applyNumberFormat="1" applyFont="1" applyFill="1" applyBorder="1" applyAlignment="1" applyProtection="1">
      <alignment vertical="center"/>
    </xf>
    <xf numFmtId="0" fontId="4" fillId="18" borderId="44" xfId="1" applyNumberFormat="1" applyFont="1" applyFill="1" applyBorder="1" applyAlignment="1" applyProtection="1">
      <alignment vertical="center" wrapText="1"/>
    </xf>
    <xf numFmtId="0" fontId="6" fillId="18" borderId="45" xfId="1" applyNumberFormat="1" applyFont="1" applyFill="1" applyBorder="1" applyAlignment="1" applyProtection="1">
      <alignment horizontal="left" vertical="center" wrapText="1"/>
    </xf>
    <xf numFmtId="0" fontId="4" fillId="18" borderId="10" xfId="1" applyNumberFormat="1" applyFont="1" applyFill="1" applyBorder="1" applyAlignment="1" applyProtection="1">
      <alignment horizontal="left" vertical="center" wrapText="1"/>
    </xf>
    <xf numFmtId="0" fontId="4" fillId="18" borderId="46" xfId="1" applyNumberFormat="1" applyFont="1" applyFill="1" applyBorder="1" applyAlignment="1" applyProtection="1">
      <alignment horizontal="left" vertical="center" wrapText="1"/>
    </xf>
    <xf numFmtId="0" fontId="18" fillId="18" borderId="43" xfId="1" applyNumberFormat="1" applyFont="1" applyFill="1" applyBorder="1" applyAlignment="1" applyProtection="1">
      <alignment horizontal="left" vertical="center" wrapText="1"/>
    </xf>
    <xf numFmtId="0" fontId="4" fillId="16" borderId="47" xfId="1" applyNumberFormat="1" applyFont="1" applyFill="1" applyBorder="1" applyAlignment="1" applyProtection="1">
      <alignment vertical="center" wrapText="1"/>
    </xf>
    <xf numFmtId="0" fontId="6" fillId="16" borderId="48" xfId="1" applyNumberFormat="1" applyFont="1" applyFill="1" applyBorder="1" applyAlignment="1" applyProtection="1">
      <alignment horizontal="left" vertical="center" wrapText="1"/>
    </xf>
    <xf numFmtId="0" fontId="4" fillId="16" borderId="5" xfId="1" applyNumberFormat="1" applyFont="1" applyFill="1" applyBorder="1" applyAlignment="1" applyProtection="1">
      <alignment horizontal="left" vertical="center" wrapText="1"/>
    </xf>
    <xf numFmtId="0" fontId="4" fillId="16" borderId="0" xfId="1" applyNumberFormat="1" applyFont="1" applyFill="1" applyBorder="1" applyAlignment="1" applyProtection="1">
      <alignment horizontal="left" vertical="center" wrapText="1"/>
    </xf>
    <xf numFmtId="0" fontId="18" fillId="16" borderId="29" xfId="1" applyNumberFormat="1" applyFont="1" applyFill="1" applyBorder="1" applyAlignment="1" applyProtection="1">
      <alignment horizontal="left" vertical="center" wrapText="1"/>
    </xf>
    <xf numFmtId="0" fontId="4" fillId="16" borderId="38" xfId="1" applyNumberFormat="1" applyFont="1" applyFill="1" applyBorder="1" applyAlignment="1" applyProtection="1">
      <alignment vertical="center" wrapText="1"/>
    </xf>
    <xf numFmtId="0" fontId="6" fillId="16" borderId="39" xfId="1" applyNumberFormat="1" applyFont="1" applyFill="1" applyBorder="1" applyAlignment="1" applyProtection="1">
      <alignment horizontal="left" vertical="center" wrapText="1"/>
    </xf>
    <xf numFmtId="0" fontId="4" fillId="16" borderId="3" xfId="1" applyNumberFormat="1" applyFont="1" applyFill="1" applyBorder="1" applyAlignment="1" applyProtection="1">
      <alignment horizontal="left" vertical="center" wrapText="1"/>
    </xf>
    <xf numFmtId="0" fontId="18" fillId="16" borderId="37" xfId="1" applyNumberFormat="1" applyFont="1" applyFill="1" applyBorder="1" applyAlignment="1" applyProtection="1">
      <alignment horizontal="left" vertical="center" wrapText="1"/>
    </xf>
    <xf numFmtId="0" fontId="4" fillId="16" borderId="49" xfId="1" applyNumberFormat="1" applyFont="1" applyFill="1" applyBorder="1" applyAlignment="1" applyProtection="1">
      <alignment vertical="center" wrapText="1"/>
    </xf>
    <xf numFmtId="0" fontId="6" fillId="16" borderId="50" xfId="1" applyNumberFormat="1" applyFont="1" applyFill="1" applyBorder="1" applyAlignment="1" applyProtection="1">
      <alignment horizontal="left" vertical="center" wrapText="1"/>
    </xf>
    <xf numFmtId="0" fontId="4" fillId="16" borderId="4" xfId="1" applyNumberFormat="1" applyFont="1" applyFill="1" applyBorder="1" applyAlignment="1" applyProtection="1">
      <alignment horizontal="left" vertical="center" wrapText="1"/>
    </xf>
    <xf numFmtId="0" fontId="18" fillId="16" borderId="40" xfId="1" applyNumberFormat="1" applyFont="1" applyFill="1" applyBorder="1" applyAlignment="1" applyProtection="1">
      <alignment horizontal="left" vertical="center" wrapText="1"/>
    </xf>
    <xf numFmtId="0" fontId="4" fillId="16" borderId="44" xfId="1" applyNumberFormat="1" applyFont="1" applyFill="1" applyBorder="1" applyAlignment="1" applyProtection="1">
      <alignment vertical="center" wrapText="1"/>
    </xf>
    <xf numFmtId="0" fontId="4" fillId="16" borderId="42" xfId="1" applyNumberFormat="1" applyFont="1" applyFill="1" applyBorder="1" applyAlignment="1" applyProtection="1">
      <alignment horizontal="left" vertical="center" wrapText="1"/>
    </xf>
    <xf numFmtId="0" fontId="18" fillId="16" borderId="43" xfId="1" applyNumberFormat="1" applyFont="1" applyFill="1" applyBorder="1" applyAlignment="1" applyProtection="1">
      <alignment horizontal="left" vertical="center" wrapText="1"/>
    </xf>
    <xf numFmtId="0" fontId="4" fillId="18" borderId="53" xfId="1" applyNumberFormat="1" applyFont="1" applyFill="1" applyBorder="1" applyAlignment="1" applyProtection="1">
      <alignment horizontal="left" vertical="center" wrapText="1"/>
    </xf>
    <xf numFmtId="0" fontId="18" fillId="18" borderId="29" xfId="1" applyNumberFormat="1" applyFont="1" applyFill="1" applyBorder="1" applyAlignment="1" applyProtection="1">
      <alignment horizontal="left" vertical="center" wrapText="1"/>
    </xf>
    <xf numFmtId="0" fontId="4" fillId="18" borderId="2" xfId="1" applyNumberFormat="1" applyFont="1" applyFill="1" applyBorder="1" applyAlignment="1" applyProtection="1">
      <alignment horizontal="left" vertical="center" wrapText="1"/>
    </xf>
    <xf numFmtId="0" fontId="4" fillId="18" borderId="0" xfId="1" applyNumberFormat="1" applyFont="1" applyFill="1" applyBorder="1" applyAlignment="1" applyProtection="1">
      <alignment horizontal="left" vertical="center" wrapText="1"/>
    </xf>
    <xf numFmtId="0" fontId="4" fillId="18" borderId="54" xfId="1" applyNumberFormat="1" applyFont="1" applyFill="1" applyBorder="1" applyAlignment="1" applyProtection="1">
      <alignment vertical="center" wrapText="1"/>
    </xf>
    <xf numFmtId="0" fontId="4" fillId="18" borderId="4" xfId="1" applyNumberFormat="1" applyFont="1" applyFill="1" applyBorder="1" applyAlignment="1" applyProtection="1">
      <alignment horizontal="left" vertical="center" wrapText="1"/>
    </xf>
    <xf numFmtId="0" fontId="4" fillId="18" borderId="51" xfId="1" applyNumberFormat="1" applyFont="1" applyFill="1" applyBorder="1" applyAlignment="1" applyProtection="1">
      <alignment vertical="center" wrapText="1"/>
    </xf>
    <xf numFmtId="0" fontId="4" fillId="18" borderId="55" xfId="1" applyNumberFormat="1" applyFont="1" applyFill="1" applyBorder="1" applyAlignment="1" applyProtection="1">
      <alignment horizontal="left" vertical="center" wrapText="1"/>
    </xf>
    <xf numFmtId="0" fontId="4" fillId="16" borderId="12" xfId="1" applyNumberFormat="1" applyFont="1" applyFill="1" applyBorder="1" applyAlignment="1" applyProtection="1">
      <alignment vertical="center" wrapText="1"/>
    </xf>
    <xf numFmtId="0" fontId="6" fillId="16" borderId="56" xfId="1" applyNumberFormat="1" applyFont="1" applyFill="1" applyBorder="1" applyAlignment="1" applyProtection="1">
      <alignment horizontal="left" vertical="center" wrapText="1"/>
    </xf>
    <xf numFmtId="0" fontId="6" fillId="16" borderId="18" xfId="1" applyNumberFormat="1" applyFont="1" applyFill="1" applyBorder="1" applyAlignment="1" applyProtection="1">
      <alignment horizontal="left" vertical="center" wrapText="1"/>
    </xf>
    <xf numFmtId="0" fontId="18" fillId="16" borderId="24" xfId="1" applyNumberFormat="1" applyFont="1" applyFill="1" applyBorder="1" applyAlignment="1" applyProtection="1">
      <alignment horizontal="left" vertical="center" wrapText="1"/>
    </xf>
    <xf numFmtId="0" fontId="4" fillId="16" borderId="14" xfId="1" applyNumberFormat="1" applyFont="1" applyFill="1" applyBorder="1" applyAlignment="1" applyProtection="1">
      <alignment horizontal="left" vertical="center" wrapText="1"/>
    </xf>
    <xf numFmtId="0" fontId="18" fillId="16" borderId="15" xfId="1" applyNumberFormat="1" applyFont="1" applyFill="1" applyBorder="1" applyAlignment="1" applyProtection="1">
      <alignment horizontal="left" vertical="center" wrapText="1"/>
    </xf>
    <xf numFmtId="0" fontId="4" fillId="18" borderId="27" xfId="1" applyNumberFormat="1" applyFont="1" applyFill="1" applyBorder="1" applyAlignment="1" applyProtection="1">
      <alignment vertical="center" wrapText="1"/>
    </xf>
    <xf numFmtId="0" fontId="6" fillId="18" borderId="57" xfId="1" applyNumberFormat="1" applyFont="1" applyFill="1" applyBorder="1" applyAlignment="1" applyProtection="1">
      <alignment horizontal="left" vertical="center" wrapText="1"/>
    </xf>
    <xf numFmtId="0" fontId="6" fillId="18" borderId="58" xfId="1" applyNumberFormat="1" applyFont="1" applyFill="1" applyBorder="1" applyAlignment="1" applyProtection="1">
      <alignment horizontal="left" vertical="center" wrapText="1"/>
    </xf>
    <xf numFmtId="0" fontId="18" fillId="18" borderId="0" xfId="1" applyNumberFormat="1" applyFont="1" applyFill="1" applyBorder="1" applyAlignment="1" applyProtection="1">
      <alignment horizontal="left" vertical="center" wrapText="1"/>
    </xf>
    <xf numFmtId="0" fontId="18" fillId="18" borderId="59" xfId="1" applyNumberFormat="1" applyFont="1" applyFill="1" applyBorder="1" applyAlignment="1" applyProtection="1">
      <alignment horizontal="left" vertical="center" wrapText="1"/>
    </xf>
    <xf numFmtId="0" fontId="18" fillId="16" borderId="13" xfId="1" applyNumberFormat="1" applyFont="1" applyFill="1" applyBorder="1" applyAlignment="1" applyProtection="1">
      <alignment horizontal="left" vertical="center" wrapText="1"/>
    </xf>
    <xf numFmtId="0" fontId="4" fillId="16" borderId="13" xfId="1" applyNumberFormat="1" applyFont="1" applyFill="1" applyBorder="1" applyAlignment="1" applyProtection="1">
      <alignment horizontal="left" vertical="center" wrapText="1"/>
    </xf>
    <xf numFmtId="0" fontId="4" fillId="18" borderId="12" xfId="1" applyNumberFormat="1" applyFont="1" applyFill="1" applyBorder="1" applyAlignment="1" applyProtection="1">
      <alignment vertical="center" wrapText="1"/>
    </xf>
    <xf numFmtId="0" fontId="6" fillId="18" borderId="56" xfId="1" applyNumberFormat="1" applyFont="1" applyFill="1" applyBorder="1" applyAlignment="1" applyProtection="1">
      <alignment horizontal="left" vertical="center" wrapText="1"/>
    </xf>
    <xf numFmtId="0" fontId="6" fillId="18" borderId="18" xfId="1" applyNumberFormat="1" applyFont="1" applyFill="1" applyBorder="1" applyAlignment="1" applyProtection="1">
      <alignment horizontal="left" vertical="center" wrapText="1"/>
    </xf>
    <xf numFmtId="0" fontId="18" fillId="18" borderId="13" xfId="1" applyNumberFormat="1" applyFont="1" applyFill="1" applyBorder="1" applyAlignment="1" applyProtection="1">
      <alignment horizontal="left" vertical="center" wrapText="1"/>
    </xf>
    <xf numFmtId="0" fontId="4" fillId="18" borderId="13" xfId="1" applyNumberFormat="1" applyFont="1" applyFill="1" applyBorder="1" applyAlignment="1" applyProtection="1">
      <alignment horizontal="left" vertical="center" wrapText="1"/>
    </xf>
    <xf numFmtId="0" fontId="18" fillId="18" borderId="15" xfId="1" applyNumberFormat="1" applyFont="1" applyFill="1" applyBorder="1" applyAlignment="1" applyProtection="1">
      <alignment horizontal="left" vertical="center" wrapText="1"/>
    </xf>
    <xf numFmtId="0" fontId="7" fillId="0" borderId="9" xfId="1" applyNumberFormat="1" applyFont="1" applyFill="1" applyBorder="1" applyAlignment="1" applyProtection="1">
      <alignment vertical="center"/>
    </xf>
    <xf numFmtId="0" fontId="7" fillId="0" borderId="11" xfId="1" applyNumberFormat="1" applyFont="1" applyFill="1" applyBorder="1" applyAlignment="1" applyProtection="1">
      <alignment vertical="center"/>
    </xf>
    <xf numFmtId="0" fontId="9" fillId="15" borderId="3" xfId="0" applyNumberFormat="1" applyFont="1" applyFill="1" applyBorder="1" applyProtection="1"/>
    <xf numFmtId="3" fontId="13" fillId="11" borderId="15" xfId="0" applyNumberFormat="1" applyFont="1" applyFill="1" applyBorder="1" applyAlignment="1" applyProtection="1">
      <alignment horizontal="center" vertical="center"/>
    </xf>
    <xf numFmtId="3" fontId="13" fillId="11" borderId="16" xfId="0" applyNumberFormat="1" applyFont="1" applyFill="1" applyBorder="1" applyAlignment="1" applyProtection="1">
      <alignment horizontal="center" vertical="center"/>
    </xf>
    <xf numFmtId="3" fontId="13" fillId="11" borderId="17" xfId="0" applyNumberFormat="1" applyFont="1" applyFill="1" applyBorder="1" applyAlignment="1" applyProtection="1">
      <alignment horizontal="center" vertical="center"/>
    </xf>
    <xf numFmtId="3" fontId="13" fillId="11" borderId="5" xfId="0" applyNumberFormat="1" applyFont="1" applyFill="1" applyBorder="1" applyAlignment="1" applyProtection="1">
      <alignment horizontal="center" vertical="center"/>
    </xf>
    <xf numFmtId="3" fontId="3" fillId="11" borderId="5" xfId="0" applyNumberFormat="1" applyFont="1" applyFill="1" applyBorder="1" applyAlignment="1" applyProtection="1">
      <alignment horizontal="right" vertical="center"/>
    </xf>
    <xf numFmtId="0" fontId="12" fillId="11" borderId="12" xfId="0" applyNumberFormat="1" applyFont="1" applyFill="1" applyBorder="1" applyAlignment="1" applyProtection="1">
      <alignment horizontal="centerContinuous" vertical="center"/>
    </xf>
    <xf numFmtId="0" fontId="13" fillId="11" borderId="13" xfId="0" applyNumberFormat="1" applyFont="1" applyFill="1" applyBorder="1" applyAlignment="1" applyProtection="1">
      <alignment horizontal="centerContinuous"/>
    </xf>
    <xf numFmtId="0" fontId="13" fillId="11" borderId="14" xfId="0" applyNumberFormat="1" applyFont="1" applyFill="1" applyBorder="1" applyAlignment="1" applyProtection="1">
      <alignment horizontal="centerContinuous"/>
    </xf>
    <xf numFmtId="3" fontId="13" fillId="11" borderId="18" xfId="0" applyNumberFormat="1" applyFont="1" applyFill="1" applyBorder="1" applyAlignment="1" applyProtection="1">
      <alignment horizontal="center" vertical="center"/>
    </xf>
    <xf numFmtId="3" fontId="13" fillId="11" borderId="19" xfId="0" applyNumberFormat="1" applyFont="1" applyFill="1" applyBorder="1" applyAlignment="1" applyProtection="1">
      <alignment horizontal="center" vertical="center"/>
    </xf>
    <xf numFmtId="3" fontId="13" fillId="11" borderId="24" xfId="0" applyNumberFormat="1" applyFont="1" applyFill="1" applyBorder="1" applyAlignment="1" applyProtection="1">
      <alignment horizontal="center" vertical="center"/>
    </xf>
    <xf numFmtId="3" fontId="3" fillId="11" borderId="25" xfId="0" applyNumberFormat="1" applyFont="1" applyFill="1" applyBorder="1" applyAlignment="1" applyProtection="1">
      <alignment horizontal="right" vertical="center"/>
    </xf>
    <xf numFmtId="0" fontId="12" fillId="23" borderId="15" xfId="0" applyNumberFormat="1" applyFont="1" applyFill="1" applyBorder="1" applyAlignment="1" applyProtection="1">
      <alignment horizontal="centerContinuous" vertical="center" wrapText="1"/>
    </xf>
    <xf numFmtId="0" fontId="9" fillId="23" borderId="13" xfId="0" applyNumberFormat="1" applyFont="1" applyFill="1" applyBorder="1" applyAlignment="1" applyProtection="1">
      <alignment horizontal="centerContinuous"/>
    </xf>
    <xf numFmtId="0" fontId="9" fillId="23" borderId="14" xfId="0" applyNumberFormat="1" applyFont="1" applyFill="1" applyBorder="1" applyAlignment="1" applyProtection="1">
      <alignment horizontal="centerContinuous"/>
    </xf>
    <xf numFmtId="3" fontId="13" fillId="23" borderId="18" xfId="0" applyNumberFormat="1" applyFont="1" applyFill="1" applyBorder="1" applyAlignment="1" applyProtection="1">
      <alignment horizontal="center" vertical="center"/>
    </xf>
    <xf numFmtId="3" fontId="13" fillId="23" borderId="19" xfId="0" applyNumberFormat="1" applyFont="1" applyFill="1" applyBorder="1" applyAlignment="1" applyProtection="1">
      <alignment horizontal="center" vertical="center"/>
    </xf>
    <xf numFmtId="3" fontId="13" fillId="23" borderId="24" xfId="0" applyNumberFormat="1" applyFont="1" applyFill="1" applyBorder="1" applyAlignment="1" applyProtection="1">
      <alignment horizontal="center" vertical="center"/>
    </xf>
    <xf numFmtId="3" fontId="3" fillId="23" borderId="5" xfId="0" applyNumberFormat="1" applyFont="1" applyFill="1" applyBorder="1" applyAlignment="1" applyProtection="1">
      <alignment horizontal="right" vertical="center"/>
    </xf>
    <xf numFmtId="0" fontId="2" fillId="19" borderId="3" xfId="0" applyNumberFormat="1" applyFont="1" applyFill="1" applyBorder="1" applyAlignment="1" applyProtection="1">
      <alignment vertical="center" wrapText="1"/>
    </xf>
    <xf numFmtId="1" fontId="2" fillId="13" borderId="3" xfId="0" applyNumberFormat="1" applyFont="1" applyFill="1" applyBorder="1" applyAlignment="1" applyProtection="1">
      <alignment wrapText="1"/>
    </xf>
    <xf numFmtId="49" fontId="2" fillId="13" borderId="3" xfId="0" applyNumberFormat="1" applyFont="1" applyFill="1" applyBorder="1" applyAlignment="1" applyProtection="1">
      <alignment wrapText="1"/>
    </xf>
    <xf numFmtId="0" fontId="0" fillId="4" borderId="3" xfId="0" applyNumberFormat="1" applyFont="1" applyFill="1" applyBorder="1" applyAlignment="1" applyProtection="1">
      <alignment wrapText="1"/>
    </xf>
    <xf numFmtId="0" fontId="16" fillId="2" borderId="12" xfId="0" applyNumberFormat="1" applyFont="1" applyFill="1" applyBorder="1" applyAlignment="1" applyProtection="1">
      <alignment horizontal="center" vertical="center" textRotation="90"/>
    </xf>
    <xf numFmtId="0" fontId="16" fillId="2" borderId="18" xfId="0" applyNumberFormat="1" applyFont="1" applyFill="1" applyBorder="1" applyAlignment="1" applyProtection="1">
      <alignment horizontal="center" vertical="center"/>
    </xf>
    <xf numFmtId="0" fontId="16" fillId="2" borderId="17" xfId="0" applyNumberFormat="1" applyFont="1" applyFill="1" applyBorder="1" applyAlignment="1" applyProtection="1">
      <alignment horizontal="center" vertical="center"/>
    </xf>
    <xf numFmtId="0" fontId="7" fillId="21" borderId="29" xfId="0" applyNumberFormat="1" applyFont="1" applyFill="1" applyBorder="1" applyAlignment="1" applyProtection="1">
      <alignment horizontal="right" vertical="center" wrapText="1"/>
    </xf>
    <xf numFmtId="0" fontId="19" fillId="21" borderId="60" xfId="0" applyNumberFormat="1" applyFont="1" applyFill="1" applyBorder="1" applyAlignment="1" applyProtection="1">
      <alignment vertical="center" wrapText="1"/>
    </xf>
    <xf numFmtId="0" fontId="7" fillId="21" borderId="8" xfId="0" quotePrefix="1" applyNumberFormat="1" applyFont="1" applyFill="1" applyBorder="1" applyAlignment="1" applyProtection="1">
      <alignment horizontal="left" vertical="center" wrapText="1"/>
    </xf>
    <xf numFmtId="0" fontId="7" fillId="21" borderId="37" xfId="0" applyNumberFormat="1" applyFont="1" applyFill="1" applyBorder="1" applyAlignment="1" applyProtection="1">
      <alignment horizontal="right" vertical="center" wrapText="1"/>
    </xf>
    <xf numFmtId="0" fontId="19" fillId="21" borderId="35" xfId="0" applyNumberFormat="1" applyFont="1" applyFill="1" applyBorder="1" applyAlignment="1" applyProtection="1">
      <alignment vertical="center" wrapText="1"/>
    </xf>
    <xf numFmtId="0" fontId="7" fillId="21" borderId="36" xfId="0" quotePrefix="1" applyNumberFormat="1" applyFont="1" applyFill="1" applyBorder="1" applyAlignment="1" applyProtection="1">
      <alignment horizontal="left" vertical="center" wrapText="1"/>
    </xf>
    <xf numFmtId="0" fontId="7" fillId="21" borderId="36" xfId="0" applyNumberFormat="1" applyFont="1" applyFill="1" applyBorder="1" applyAlignment="1" applyProtection="1">
      <alignment horizontal="left" vertical="center" wrapText="1"/>
    </xf>
    <xf numFmtId="0" fontId="7" fillId="21" borderId="31" xfId="0" applyNumberFormat="1" applyFont="1" applyFill="1" applyBorder="1" applyAlignment="1" applyProtection="1">
      <alignment horizontal="right" vertical="center" wrapText="1"/>
    </xf>
    <xf numFmtId="0" fontId="7" fillId="24" borderId="37" xfId="0" quotePrefix="1" applyNumberFormat="1" applyFont="1" applyFill="1" applyBorder="1" applyAlignment="1" applyProtection="1">
      <alignment horizontal="right" vertical="center" wrapText="1"/>
    </xf>
    <xf numFmtId="0" fontId="19" fillId="24" borderId="35" xfId="0" applyNumberFormat="1" applyFont="1" applyFill="1" applyBorder="1" applyAlignment="1" applyProtection="1">
      <alignment vertical="center" wrapText="1"/>
    </xf>
    <xf numFmtId="0" fontId="7" fillId="24" borderId="36" xfId="0" quotePrefix="1" applyNumberFormat="1" applyFont="1" applyFill="1" applyBorder="1" applyAlignment="1" applyProtection="1">
      <alignment horizontal="left" vertical="center" wrapText="1"/>
    </xf>
    <xf numFmtId="0" fontId="7" fillId="22" borderId="37" xfId="0" quotePrefix="1" applyNumberFormat="1" applyFont="1" applyFill="1" applyBorder="1" applyAlignment="1" applyProtection="1">
      <alignment horizontal="right" vertical="center" wrapText="1"/>
    </xf>
    <xf numFmtId="0" fontId="19" fillId="22" borderId="35" xfId="0" applyNumberFormat="1" applyFont="1" applyFill="1" applyBorder="1" applyAlignment="1" applyProtection="1">
      <alignment vertical="center" wrapText="1"/>
    </xf>
    <xf numFmtId="0" fontId="7" fillId="22" borderId="36" xfId="0" quotePrefix="1" applyNumberFormat="1" applyFont="1" applyFill="1" applyBorder="1" applyAlignment="1" applyProtection="1">
      <alignment horizontal="left" vertical="center" wrapText="1"/>
    </xf>
    <xf numFmtId="0" fontId="7" fillId="22" borderId="43" xfId="0" quotePrefix="1" applyNumberFormat="1" applyFont="1" applyFill="1" applyBorder="1" applyAlignment="1" applyProtection="1">
      <alignment horizontal="right" vertical="center" wrapText="1"/>
    </xf>
    <xf numFmtId="0" fontId="19" fillId="22" borderId="9" xfId="0" applyNumberFormat="1" applyFont="1" applyFill="1" applyBorder="1" applyAlignment="1" applyProtection="1">
      <alignment vertical="center" wrapText="1"/>
    </xf>
    <xf numFmtId="0" fontId="7" fillId="22" borderId="11" xfId="0" applyNumberFormat="1" applyFont="1" applyFill="1" applyBorder="1" applyAlignment="1" applyProtection="1">
      <alignment horizontal="left" vertical="center" wrapText="1"/>
    </xf>
    <xf numFmtId="0" fontId="11" fillId="2" borderId="47" xfId="0" applyNumberFormat="1" applyFont="1" applyFill="1" applyBorder="1" applyAlignment="1" applyProtection="1">
      <alignment wrapText="1"/>
    </xf>
    <xf numFmtId="0" fontId="11" fillId="2" borderId="62" xfId="0" applyNumberFormat="1" applyFont="1" applyFill="1" applyBorder="1" applyAlignment="1" applyProtection="1">
      <alignment wrapText="1"/>
    </xf>
    <xf numFmtId="0" fontId="11" fillId="2" borderId="59" xfId="0" applyNumberFormat="1" applyFont="1" applyFill="1" applyBorder="1" applyAlignment="1" applyProtection="1">
      <alignment horizontal="centerContinuous" vertical="center"/>
    </xf>
    <xf numFmtId="0" fontId="5" fillId="2" borderId="60"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alignment horizontal="left" vertical="center" wrapText="1"/>
    </xf>
    <xf numFmtId="0" fontId="7" fillId="7" borderId="8" xfId="0" applyNumberFormat="1" applyFont="1" applyFill="1" applyBorder="1" applyAlignment="1" applyProtection="1">
      <alignment horizontal="left" vertical="center" wrapText="1"/>
    </xf>
    <xf numFmtId="0" fontId="5" fillId="2" borderId="35" xfId="0" applyNumberFormat="1" applyFont="1" applyFill="1" applyBorder="1" applyAlignment="1" applyProtection="1">
      <alignment horizontal="center" vertical="center" wrapText="1"/>
    </xf>
    <xf numFmtId="0" fontId="7" fillId="2" borderId="3" xfId="0" applyNumberFormat="1" applyFont="1" applyFill="1" applyBorder="1" applyAlignment="1" applyProtection="1">
      <alignment horizontal="left" vertical="center" wrapText="1"/>
    </xf>
    <xf numFmtId="0" fontId="7" fillId="9" borderId="36" xfId="0" applyNumberFormat="1" applyFont="1" applyFill="1" applyBorder="1" applyAlignment="1" applyProtection="1">
      <alignment horizontal="left" vertical="center" wrapText="1"/>
    </xf>
    <xf numFmtId="0" fontId="20" fillId="2" borderId="3" xfId="0" applyNumberFormat="1" applyFont="1" applyFill="1" applyBorder="1" applyAlignment="1" applyProtection="1">
      <alignment horizontal="left" vertical="center" wrapText="1"/>
    </xf>
    <xf numFmtId="0" fontId="5" fillId="2" borderId="9" xfId="0" applyNumberFormat="1" applyFont="1" applyFill="1" applyBorder="1" applyAlignment="1" applyProtection="1">
      <alignment horizontal="center" vertical="center" wrapText="1"/>
    </xf>
    <xf numFmtId="0" fontId="7" fillId="2" borderId="10" xfId="0" applyNumberFormat="1" applyFont="1" applyFill="1" applyBorder="1" applyAlignment="1" applyProtection="1">
      <alignment horizontal="left" vertical="center" wrapText="1"/>
    </xf>
    <xf numFmtId="0" fontId="7" fillId="10" borderId="11" xfId="0" applyNumberFormat="1" applyFont="1" applyFill="1" applyBorder="1" applyAlignment="1" applyProtection="1">
      <alignment horizontal="left" vertical="center" wrapText="1"/>
    </xf>
    <xf numFmtId="0" fontId="0" fillId="3" borderId="3" xfId="0" applyNumberFormat="1" applyFont="1" applyFill="1" applyBorder="1" applyProtection="1"/>
    <xf numFmtId="0" fontId="0" fillId="4" borderId="3" xfId="0" applyNumberFormat="1" applyFont="1" applyFill="1" applyBorder="1" applyProtection="1"/>
    <xf numFmtId="49" fontId="9" fillId="15" borderId="3" xfId="0" applyNumberFormat="1" applyFont="1" applyFill="1" applyBorder="1" applyProtection="1"/>
    <xf numFmtId="0" fontId="9" fillId="3" borderId="4" xfId="0" applyNumberFormat="1" applyFont="1" applyFill="1" applyBorder="1" applyAlignment="1" applyProtection="1">
      <alignment horizontal="center" vertical="center" wrapText="1"/>
    </xf>
    <xf numFmtId="0" fontId="9" fillId="3" borderId="5" xfId="0" applyNumberFormat="1" applyFont="1" applyFill="1" applyBorder="1" applyAlignment="1" applyProtection="1">
      <alignment horizontal="center" vertical="center" wrapText="1"/>
    </xf>
    <xf numFmtId="0" fontId="9" fillId="11" borderId="4" xfId="0" applyNumberFormat="1" applyFont="1" applyFill="1" applyBorder="1" applyAlignment="1" applyProtection="1">
      <alignment horizontal="center" vertical="center" wrapText="1"/>
    </xf>
    <xf numFmtId="0" fontId="9" fillId="11" borderId="5" xfId="0" applyNumberFormat="1" applyFont="1" applyFill="1" applyBorder="1" applyAlignment="1" applyProtection="1">
      <alignment horizontal="center" vertical="center" wrapText="1"/>
    </xf>
    <xf numFmtId="0" fontId="9" fillId="12" borderId="3" xfId="0" applyNumberFormat="1" applyFont="1" applyFill="1" applyBorder="1" applyAlignment="1" applyProtection="1">
      <alignment horizontal="center" vertical="center" wrapText="1"/>
    </xf>
    <xf numFmtId="0" fontId="9" fillId="3" borderId="3" xfId="0" applyNumberFormat="1" applyFont="1" applyFill="1" applyBorder="1" applyAlignment="1" applyProtection="1">
      <alignment horizontal="center" vertical="center" wrapText="1"/>
    </xf>
    <xf numFmtId="0" fontId="9" fillId="12" borderId="2" xfId="0" applyNumberFormat="1" applyFont="1" applyFill="1" applyBorder="1" applyAlignment="1" applyProtection="1">
      <alignment horizontal="center" vertical="center" wrapText="1"/>
    </xf>
    <xf numFmtId="0" fontId="9" fillId="12" borderId="1" xfId="0" applyNumberFormat="1" applyFont="1" applyFill="1" applyBorder="1" applyAlignment="1" applyProtection="1">
      <alignment horizontal="center" vertical="center" wrapText="1"/>
    </xf>
    <xf numFmtId="0" fontId="9" fillId="12" borderId="6" xfId="0" applyNumberFormat="1" applyFont="1" applyFill="1" applyBorder="1" applyAlignment="1" applyProtection="1">
      <alignment horizontal="center" vertical="center" wrapText="1"/>
    </xf>
    <xf numFmtId="0" fontId="11" fillId="2" borderId="12" xfId="0" applyNumberFormat="1" applyFont="1" applyFill="1" applyBorder="1" applyAlignment="1" applyProtection="1">
      <alignment horizontal="center" vertical="center" wrapText="1"/>
    </xf>
    <xf numFmtId="0" fontId="11" fillId="2" borderId="14" xfId="0" applyNumberFormat="1" applyFont="1" applyFill="1" applyBorder="1" applyAlignment="1" applyProtection="1">
      <alignment horizontal="center" vertical="center" wrapText="1"/>
    </xf>
    <xf numFmtId="0" fontId="6" fillId="18" borderId="33" xfId="1" applyNumberFormat="1" applyFont="1" applyFill="1" applyBorder="1" applyAlignment="1" applyProtection="1">
      <alignment horizontal="left" vertical="center" wrapText="1"/>
    </xf>
    <xf numFmtId="0" fontId="6" fillId="18" borderId="38" xfId="1" applyNumberFormat="1" applyFont="1" applyFill="1" applyBorder="1" applyAlignment="1" applyProtection="1">
      <alignment horizontal="left" vertical="center" wrapText="1"/>
    </xf>
    <xf numFmtId="0" fontId="6" fillId="18" borderId="44" xfId="1" applyNumberFormat="1" applyFont="1" applyFill="1" applyBorder="1" applyAlignment="1" applyProtection="1">
      <alignment horizontal="left" vertical="center" wrapText="1"/>
    </xf>
    <xf numFmtId="0" fontId="6" fillId="16" borderId="27" xfId="1" applyNumberFormat="1" applyFont="1" applyFill="1" applyBorder="1" applyAlignment="1" applyProtection="1">
      <alignment horizontal="left" vertical="center" wrapText="1"/>
    </xf>
    <xf numFmtId="0" fontId="6" fillId="16" borderId="51" xfId="1" applyNumberFormat="1" applyFont="1" applyFill="1" applyBorder="1" applyAlignment="1" applyProtection="1">
      <alignment horizontal="left" vertical="center" wrapText="1"/>
    </xf>
    <xf numFmtId="0" fontId="6" fillId="18" borderId="52" xfId="1" applyNumberFormat="1" applyFont="1" applyFill="1" applyBorder="1" applyAlignment="1" applyProtection="1">
      <alignment horizontal="left" vertical="center" wrapText="1"/>
    </xf>
    <xf numFmtId="0" fontId="6" fillId="18" borderId="27" xfId="1" applyNumberFormat="1" applyFont="1" applyFill="1" applyBorder="1" applyAlignment="1" applyProtection="1">
      <alignment horizontal="left" vertical="center" wrapText="1"/>
    </xf>
    <xf numFmtId="0" fontId="6" fillId="18" borderId="51" xfId="1" applyNumberFormat="1" applyFont="1" applyFill="1" applyBorder="1" applyAlignment="1" applyProtection="1">
      <alignment horizontal="left" vertical="center" wrapText="1"/>
    </xf>
    <xf numFmtId="0" fontId="4" fillId="18" borderId="7" xfId="1" applyNumberFormat="1" applyFont="1" applyFill="1" applyBorder="1" applyAlignment="1" applyProtection="1">
      <alignment horizontal="left" vertical="center" wrapText="1"/>
    </xf>
    <xf numFmtId="0" fontId="4" fillId="18" borderId="3" xfId="1" applyNumberFormat="1" applyFont="1" applyFill="1" applyBorder="1" applyAlignment="1" applyProtection="1">
      <alignment horizontal="left" vertical="center" wrapText="1"/>
    </xf>
    <xf numFmtId="0" fontId="15" fillId="2" borderId="12" xfId="0" applyNumberFormat="1" applyFont="1" applyFill="1" applyBorder="1" applyAlignment="1" applyProtection="1">
      <alignment horizontal="center" vertical="center"/>
    </xf>
    <xf numFmtId="0" fontId="15" fillId="2" borderId="13" xfId="0" applyNumberFormat="1" applyFont="1" applyFill="1" applyBorder="1" applyAlignment="1" applyProtection="1">
      <alignment horizontal="center" vertical="center"/>
    </xf>
    <xf numFmtId="0" fontId="15" fillId="2" borderId="14" xfId="0" applyNumberFormat="1" applyFont="1" applyFill="1" applyBorder="1" applyAlignment="1" applyProtection="1">
      <alignment horizontal="center" vertical="center"/>
    </xf>
    <xf numFmtId="0" fontId="11" fillId="2" borderId="52" xfId="0" applyNumberFormat="1" applyFont="1" applyFill="1" applyBorder="1" applyAlignment="1" applyProtection="1">
      <alignment horizontal="center" vertical="center" wrapText="1"/>
    </xf>
    <xf numFmtId="0" fontId="11" fillId="2" borderId="61" xfId="0" applyNumberFormat="1" applyFont="1" applyFill="1" applyBorder="1" applyAlignment="1" applyProtection="1">
      <alignment horizontal="center" vertical="center" wrapText="1"/>
    </xf>
    <xf numFmtId="49" fontId="2" fillId="5" borderId="3" xfId="0" applyNumberFormat="1" applyFont="1" applyFill="1" applyBorder="1" applyProtection="1"/>
  </cellXfs>
  <cellStyles count="2">
    <cellStyle name="Normál" xfId="0" builtinId="0"/>
    <cellStyle name="Normál 2" xfId="1" xr:uid="{CA8D08C3-A311-4752-9F5E-B6C9A37B6381}"/>
  </cellStyles>
  <dxfs count="6">
    <dxf>
      <font>
        <color auto="1"/>
      </font>
      <fill>
        <patternFill>
          <bgColor theme="9"/>
        </patternFill>
      </fill>
    </dxf>
    <dxf>
      <font>
        <color auto="1"/>
      </font>
      <fill>
        <patternFill>
          <bgColor rgb="FF00B050"/>
        </patternFill>
      </fill>
    </dxf>
    <dxf>
      <fill>
        <patternFill>
          <bgColor theme="7" tint="0.59996337778862885"/>
        </patternFill>
      </fill>
      <border>
        <left style="thin">
          <color rgb="FF9C0006"/>
        </left>
        <right style="thin">
          <color rgb="FF9C0006"/>
        </right>
        <top style="thin">
          <color rgb="FF9C0006"/>
        </top>
        <bottom style="thin">
          <color rgb="FF9C0006"/>
        </bottom>
      </border>
    </dxf>
    <dxf>
      <font>
        <color auto="1"/>
      </font>
      <fill>
        <patternFill>
          <bgColor theme="9"/>
        </patternFill>
      </fill>
    </dxf>
    <dxf>
      <font>
        <color auto="1"/>
      </font>
      <fill>
        <patternFill>
          <bgColor rgb="FFFF0000"/>
        </patternFill>
      </fill>
    </dxf>
    <dxf>
      <font>
        <color auto="1"/>
      </font>
      <fill>
        <patternFill>
          <bgColor rgb="FFFF0000"/>
        </patternFill>
      </fill>
    </dxf>
  </dxfs>
  <tableStyles count="0" defaultTableStyle="TableStyleMedium2" defaultPivotStyle="PivotStyleLight16"/>
  <colors>
    <mruColors>
      <color rgb="FFDBDBDB"/>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é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7"/>
  <sheetViews>
    <sheetView workbookViewId="0"/>
  </sheetViews>
  <sheetFormatPr defaultRowHeight="15" x14ac:dyDescent="0.25"/>
  <cols>
    <col min="1" max="1" width="24.85546875" bestFit="1" customWidth="1"/>
    <col min="2" max="2" width="22.42578125" customWidth="1"/>
  </cols>
  <sheetData>
    <row r="1" spans="1:2" x14ac:dyDescent="0.25">
      <c r="A1" t="s">
        <v>156</v>
      </c>
    </row>
    <row r="2" spans="1:2" x14ac:dyDescent="0.25">
      <c r="A2" t="s">
        <v>363</v>
      </c>
    </row>
    <row r="3" spans="1:2" x14ac:dyDescent="0.25">
      <c r="A3" s="180" t="s">
        <v>364</v>
      </c>
      <c r="B3" s="180" t="s">
        <v>365</v>
      </c>
    </row>
    <row r="4" spans="1:2" x14ac:dyDescent="0.25">
      <c r="A4" s="180" t="s">
        <v>366</v>
      </c>
      <c r="B4" s="180" t="s">
        <v>367</v>
      </c>
    </row>
    <row r="5" spans="1:2" x14ac:dyDescent="0.25">
      <c r="A5" s="180" t="s">
        <v>368</v>
      </c>
      <c r="B5" s="180" t="s">
        <v>369</v>
      </c>
    </row>
    <row r="6" spans="1:2" x14ac:dyDescent="0.25">
      <c r="A6" s="180" t="s">
        <v>370</v>
      </c>
      <c r="B6" s="180" t="s">
        <v>371</v>
      </c>
    </row>
    <row r="7" spans="1:2" x14ac:dyDescent="0.25">
      <c r="A7" s="180" t="s">
        <v>372</v>
      </c>
      <c r="B7" s="181">
        <f>LEFT(B6,4)+1</f>
        <v>2027</v>
      </c>
    </row>
    <row r="8" spans="1:2" x14ac:dyDescent="0.25">
      <c r="A8" s="180" t="s">
        <v>373</v>
      </c>
      <c r="B8" s="181">
        <f>LEFT(B6,4)+10</f>
        <v>2036</v>
      </c>
    </row>
    <row r="9" spans="1:2" x14ac:dyDescent="0.25">
      <c r="A9" s="180" t="s">
        <v>374</v>
      </c>
      <c r="B9" s="180" t="s">
        <v>375</v>
      </c>
    </row>
    <row r="10" spans="1:2" x14ac:dyDescent="0.25">
      <c r="A10" t="s">
        <v>156</v>
      </c>
    </row>
    <row r="11" spans="1:2" x14ac:dyDescent="0.25">
      <c r="A11" t="s">
        <v>156</v>
      </c>
    </row>
    <row r="12" spans="1:2" x14ac:dyDescent="0.25">
      <c r="A12" t="s">
        <v>376</v>
      </c>
    </row>
    <row r="13" spans="1:2" x14ac:dyDescent="0.25">
      <c r="A13" s="180" t="s">
        <v>377</v>
      </c>
      <c r="B13" s="180" t="s">
        <v>378</v>
      </c>
    </row>
    <row r="14" spans="1:2" x14ac:dyDescent="0.25">
      <c r="A14" s="180" t="s">
        <v>366</v>
      </c>
      <c r="B14" s="180" t="s">
        <v>379</v>
      </c>
    </row>
    <row r="15" spans="1:2" x14ac:dyDescent="0.25">
      <c r="A15" s="180" t="s">
        <v>380</v>
      </c>
      <c r="B15" s="180">
        <v>11354286</v>
      </c>
    </row>
    <row r="16" spans="1:2" x14ac:dyDescent="0.25">
      <c r="A16" t="s">
        <v>156</v>
      </c>
    </row>
    <row r="17" spans="1:1" x14ac:dyDescent="0.25">
      <c r="A17" t="s">
        <v>156</v>
      </c>
    </row>
  </sheetData>
  <mergeCells count="20">
    <mergeCell ref="A3"/>
    <mergeCell ref="B3"/>
    <mergeCell ref="A4"/>
    <mergeCell ref="B4"/>
    <mergeCell ref="A5"/>
    <mergeCell ref="B5"/>
    <mergeCell ref="A6"/>
    <mergeCell ref="B6"/>
    <mergeCell ref="A7"/>
    <mergeCell ref="B7"/>
    <mergeCell ref="A8"/>
    <mergeCell ref="B8"/>
    <mergeCell ref="A14"/>
    <mergeCell ref="B14"/>
    <mergeCell ref="A15"/>
    <mergeCell ref="B15"/>
    <mergeCell ref="A9"/>
    <mergeCell ref="B9"/>
    <mergeCell ref="A13"/>
    <mergeCell ref="B13"/>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V37"/>
  <sheetViews>
    <sheetView zoomScale="70" zoomScaleNormal="70" workbookViewId="0"/>
  </sheetViews>
  <sheetFormatPr defaultColWidth="20.7109375" defaultRowHeight="15" x14ac:dyDescent="0.25"/>
  <cols>
    <col min="1" max="1" width="20.7109375" style="17" customWidth="1"/>
    <col min="2" max="16384" width="20.7109375" style="17"/>
  </cols>
  <sheetData>
    <row r="1" spans="1:48" x14ac:dyDescent="0.25">
      <c r="B1" s="17" t="s">
        <v>156</v>
      </c>
      <c r="H1" s="18"/>
      <c r="I1" s="18"/>
      <c r="J1" s="18"/>
      <c r="K1" s="18"/>
      <c r="L1" s="18"/>
      <c r="M1" s="18"/>
      <c r="N1" s="129" t="s">
        <v>154</v>
      </c>
      <c r="O1" s="130"/>
      <c r="P1" s="130"/>
      <c r="Q1" s="130"/>
      <c r="R1" s="130"/>
      <c r="S1" s="130"/>
      <c r="T1" s="130"/>
      <c r="U1" s="130"/>
      <c r="V1" s="130"/>
      <c r="W1" s="130"/>
      <c r="X1" s="131"/>
      <c r="Y1" s="131"/>
      <c r="Z1" s="18"/>
      <c r="AA1" s="136" t="s">
        <v>155</v>
      </c>
      <c r="AB1" s="137"/>
      <c r="AC1" s="137"/>
      <c r="AD1" s="137"/>
      <c r="AE1" s="137"/>
      <c r="AF1" s="137"/>
      <c r="AG1" s="137"/>
      <c r="AH1" s="137"/>
      <c r="AI1" s="137"/>
      <c r="AJ1" s="137"/>
      <c r="AK1" s="138"/>
      <c r="AL1" s="138"/>
      <c r="AM1" s="18"/>
      <c r="AN1" s="18"/>
      <c r="AO1" s="18"/>
      <c r="AP1" s="18"/>
      <c r="AQ1" s="18"/>
      <c r="AR1" s="18"/>
      <c r="AS1" s="18"/>
      <c r="AT1" s="18"/>
      <c r="AU1" s="18"/>
      <c r="AV1" s="18"/>
    </row>
    <row r="2" spans="1:48" ht="75" x14ac:dyDescent="0.25">
      <c r="A2" s="183" t="s">
        <v>6</v>
      </c>
      <c r="B2" s="183" t="s">
        <v>163</v>
      </c>
      <c r="C2" s="183" t="s">
        <v>162</v>
      </c>
      <c r="D2" s="183" t="s">
        <v>190</v>
      </c>
      <c r="E2" s="183" t="s">
        <v>166</v>
      </c>
      <c r="F2" s="183" t="s">
        <v>165</v>
      </c>
      <c r="G2" s="185" t="s">
        <v>157</v>
      </c>
      <c r="H2" s="18"/>
      <c r="I2" s="20" t="s">
        <v>167</v>
      </c>
      <c r="J2" s="21" t="s">
        <v>220</v>
      </c>
      <c r="K2" s="22" t="s">
        <v>221</v>
      </c>
      <c r="L2" s="20" t="s">
        <v>172</v>
      </c>
      <c r="M2" s="18"/>
      <c r="N2" s="23" t="s">
        <v>173</v>
      </c>
      <c r="O2" s="24" t="s">
        <v>174</v>
      </c>
      <c r="P2" s="24" t="s">
        <v>175</v>
      </c>
      <c r="Q2" s="24" t="s">
        <v>176</v>
      </c>
      <c r="R2" s="24" t="s">
        <v>177</v>
      </c>
      <c r="S2" s="24" t="s">
        <v>54</v>
      </c>
      <c r="T2" s="24" t="s">
        <v>178</v>
      </c>
      <c r="U2" s="24" t="s">
        <v>179</v>
      </c>
      <c r="V2" s="24" t="s">
        <v>180</v>
      </c>
      <c r="W2" s="24" t="s">
        <v>181</v>
      </c>
      <c r="X2" s="22" t="s">
        <v>182</v>
      </c>
      <c r="Y2" s="25" t="s">
        <v>183</v>
      </c>
      <c r="Z2" s="18"/>
      <c r="AA2" s="26" t="s">
        <v>173</v>
      </c>
      <c r="AB2" s="27" t="s">
        <v>174</v>
      </c>
      <c r="AC2" s="27" t="s">
        <v>175</v>
      </c>
      <c r="AD2" s="27" t="s">
        <v>176</v>
      </c>
      <c r="AE2" s="27" t="s">
        <v>177</v>
      </c>
      <c r="AF2" s="27" t="s">
        <v>54</v>
      </c>
      <c r="AG2" s="27" t="s">
        <v>178</v>
      </c>
      <c r="AH2" s="27" t="s">
        <v>179</v>
      </c>
      <c r="AI2" s="27" t="s">
        <v>180</v>
      </c>
      <c r="AJ2" s="27" t="s">
        <v>181</v>
      </c>
      <c r="AK2" s="28" t="s">
        <v>182</v>
      </c>
      <c r="AL2" s="25" t="s">
        <v>183</v>
      </c>
      <c r="AM2" s="18"/>
      <c r="AN2" s="18"/>
      <c r="AO2" s="18"/>
      <c r="AP2" s="18"/>
      <c r="AQ2" s="18"/>
      <c r="AR2" s="29"/>
      <c r="AS2" s="30" t="s">
        <v>222</v>
      </c>
      <c r="AT2" s="30" t="s">
        <v>223</v>
      </c>
      <c r="AU2" s="30" t="s">
        <v>224</v>
      </c>
      <c r="AV2" s="30" t="s">
        <v>225</v>
      </c>
    </row>
    <row r="3" spans="1:48" x14ac:dyDescent="0.25">
      <c r="A3" s="184"/>
      <c r="B3" s="184" t="s">
        <v>163</v>
      </c>
      <c r="C3" s="184" t="s">
        <v>162</v>
      </c>
      <c r="D3" s="184" t="s">
        <v>190</v>
      </c>
      <c r="E3" s="184" t="s">
        <v>166</v>
      </c>
      <c r="F3" s="184" t="s">
        <v>165</v>
      </c>
      <c r="G3" s="186"/>
      <c r="H3" s="18"/>
      <c r="I3" s="124">
        <f t="shared" ref="I3:L3" si="0">SUM(I$4:I$13033)</f>
        <v>111811</v>
      </c>
      <c r="J3" s="125">
        <f t="shared" si="0"/>
        <v>8815</v>
      </c>
      <c r="K3" s="126">
        <f t="shared" si="0"/>
        <v>102996</v>
      </c>
      <c r="L3" s="124">
        <f t="shared" si="0"/>
        <v>0</v>
      </c>
      <c r="M3" s="18"/>
      <c r="N3" s="132">
        <f>SUM(N$4:N$3033)</f>
        <v>8815</v>
      </c>
      <c r="O3" s="133">
        <f t="shared" ref="O3:Y3" si="1">SUM(O$4:O$3033)</f>
        <v>0</v>
      </c>
      <c r="P3" s="133">
        <f t="shared" si="1"/>
        <v>0</v>
      </c>
      <c r="Q3" s="133">
        <f t="shared" si="1"/>
        <v>0</v>
      </c>
      <c r="R3" s="133">
        <f t="shared" si="1"/>
        <v>0</v>
      </c>
      <c r="S3" s="133">
        <f t="shared" si="1"/>
        <v>0</v>
      </c>
      <c r="T3" s="133">
        <f t="shared" si="1"/>
        <v>0</v>
      </c>
      <c r="U3" s="133">
        <f t="shared" si="1"/>
        <v>0</v>
      </c>
      <c r="V3" s="133">
        <f t="shared" si="1"/>
        <v>0</v>
      </c>
      <c r="W3" s="133">
        <f t="shared" si="1"/>
        <v>0</v>
      </c>
      <c r="X3" s="134">
        <f t="shared" si="1"/>
        <v>0</v>
      </c>
      <c r="Y3" s="31">
        <f t="shared" si="1"/>
        <v>8815</v>
      </c>
      <c r="Z3" s="18"/>
      <c r="AA3" s="139">
        <f t="shared" ref="AA3:AL3" si="2">SUM(AA$4:AA$3033)</f>
        <v>9441</v>
      </c>
      <c r="AB3" s="140">
        <f t="shared" si="2"/>
        <v>0</v>
      </c>
      <c r="AC3" s="140">
        <f t="shared" si="2"/>
        <v>0</v>
      </c>
      <c r="AD3" s="140">
        <f t="shared" si="2"/>
        <v>0</v>
      </c>
      <c r="AE3" s="140">
        <f t="shared" si="2"/>
        <v>0</v>
      </c>
      <c r="AF3" s="140">
        <f t="shared" si="2"/>
        <v>0</v>
      </c>
      <c r="AG3" s="140">
        <f t="shared" si="2"/>
        <v>0</v>
      </c>
      <c r="AH3" s="140">
        <f t="shared" si="2"/>
        <v>0</v>
      </c>
      <c r="AI3" s="140">
        <f t="shared" si="2"/>
        <v>0</v>
      </c>
      <c r="AJ3" s="140">
        <f t="shared" si="2"/>
        <v>0</v>
      </c>
      <c r="AK3" s="141">
        <f t="shared" si="2"/>
        <v>0</v>
      </c>
      <c r="AL3" s="31">
        <f t="shared" si="2"/>
        <v>9441</v>
      </c>
      <c r="AM3" s="18"/>
      <c r="AN3" s="18"/>
      <c r="AO3" s="18"/>
      <c r="AP3" s="18"/>
      <c r="AQ3" s="18"/>
      <c r="AR3" s="32" t="s">
        <v>226</v>
      </c>
      <c r="AS3" s="32">
        <f t="shared" ref="AS3:AT3" si="3">SUM(AS$4:AS$3033)</f>
        <v>12</v>
      </c>
      <c r="AT3" s="32">
        <f t="shared" si="3"/>
        <v>12</v>
      </c>
      <c r="AU3" s="32" t="s">
        <v>227</v>
      </c>
      <c r="AV3" s="32" t="s">
        <v>227</v>
      </c>
    </row>
    <row r="4" spans="1:48" x14ac:dyDescent="0.25">
      <c r="A4" s="123">
        <v>1637</v>
      </c>
      <c r="B4" s="182" t="s">
        <v>228</v>
      </c>
      <c r="C4" s="182" t="s">
        <v>229</v>
      </c>
      <c r="D4" s="182">
        <v>3129</v>
      </c>
      <c r="E4" s="182" t="s">
        <v>230</v>
      </c>
      <c r="F4" s="182" t="s">
        <v>231</v>
      </c>
      <c r="G4" s="33" t="str">
        <f t="shared" ref="G4:G37" si="4">IF(ISNA($AR4),"Nincs rögzítve!",IF(AU4=0,"Hiányzik a rövidtávú terv!",IF(AV4=0,"Hiányzik a hosszútávú terv!",IF(AS4=AT4,"Kitöltés rendben!",IF(AS4&lt;&gt;AT4,"Kitöltési hiba!","Kitöltési hiba!")))))</f>
        <v>Nincs rögzítve!</v>
      </c>
      <c r="H4" s="18"/>
      <c r="I4" s="127">
        <f t="shared" ref="I4:I37" si="5">J4+K4</f>
        <v>0</v>
      </c>
      <c r="J4" s="128">
        <f>SUMIF(F_IV_1A!$F:$F,$C4,F_IV_1A!$N:$N)</f>
        <v>0</v>
      </c>
      <c r="K4" s="128">
        <f>SUMIF(F_IV_1A!$F:$F,$C4,F_IV_1A!$O:$O)</f>
        <v>0</v>
      </c>
      <c r="L4" s="128">
        <f>SUMIF(F_IV_1A!$F:$F,$C4,F_IV_1A!$P:$P)</f>
        <v>0</v>
      </c>
      <c r="M4" s="18"/>
      <c r="N4" s="128">
        <f>SUMIF(F_IV_1A!$F:$F,$C4,F_IV_1A!R:R)</f>
        <v>0</v>
      </c>
      <c r="O4" s="128">
        <f>SUMIF(F_IV_1A!$F:$F,$C4,F_IV_1A!S:S)</f>
        <v>0</v>
      </c>
      <c r="P4" s="128">
        <f>SUMIF(F_IV_1A!$F:$F,$C4,F_IV_1A!T:T)</f>
        <v>0</v>
      </c>
      <c r="Q4" s="128">
        <f>SUMIF(F_IV_1A!$F:$F,$C4,F_IV_1A!U:U)</f>
        <v>0</v>
      </c>
      <c r="R4" s="128">
        <f>SUMIF(F_IV_1A!$F:$F,$C4,F_IV_1A!V:V)</f>
        <v>0</v>
      </c>
      <c r="S4" s="128">
        <f>SUMIF(F_IV_1A!$F:$F,$C4,F_IV_1A!W:W)</f>
        <v>0</v>
      </c>
      <c r="T4" s="128">
        <f>SUMIF(F_IV_1A!$F:$F,$C4,F_IV_1A!X:X)</f>
        <v>0</v>
      </c>
      <c r="U4" s="128">
        <f>SUMIF(F_IV_1A!$F:$F,$C4,F_IV_1A!Y:Y)</f>
        <v>0</v>
      </c>
      <c r="V4" s="128">
        <f>SUMIF(F_IV_1A!$F:$F,$C4,F_IV_1A!Z:Z)</f>
        <v>0</v>
      </c>
      <c r="W4" s="128">
        <f>SUMIF(F_IV_1A!$F:$F,$C4,F_IV_1A!AA:AA)</f>
        <v>0</v>
      </c>
      <c r="X4" s="135">
        <f>SUMIF(F_IV_1A!$F:$F,$C4,F_IV_1A!AB:AB)</f>
        <v>0</v>
      </c>
      <c r="Y4" s="34">
        <f t="shared" ref="Y4:Y37" si="6">SUM(N4:X4)</f>
        <v>0</v>
      </c>
      <c r="Z4" s="18"/>
      <c r="AA4" s="142">
        <f>SUMIF(F_IV_1A!$F:$F,$C4,F_IV_1A!AF:AF)</f>
        <v>0</v>
      </c>
      <c r="AB4" s="142">
        <f>SUMIF(F_IV_1A!$F:$F,$C4,F_IV_1A!AG:AG)</f>
        <v>0</v>
      </c>
      <c r="AC4" s="142">
        <f>SUMIF(F_IV_1A!$F:$F,$C4,F_IV_1A!AH:AH)</f>
        <v>0</v>
      </c>
      <c r="AD4" s="142">
        <f>SUMIF(F_IV_1A!$F:$F,$C4,F_IV_1A!AI:AI)</f>
        <v>0</v>
      </c>
      <c r="AE4" s="142">
        <f>SUMIF(F_IV_1A!$F:$F,$C4,F_IV_1A!AJ:AJ)</f>
        <v>0</v>
      </c>
      <c r="AF4" s="142">
        <f>SUMIF(F_IV_1A!$F:$F,$C4,F_IV_1A!AK:AK)</f>
        <v>0</v>
      </c>
      <c r="AG4" s="142">
        <f>SUMIF(F_IV_1A!$F:$F,$C4,F_IV_1A!AL:AL)</f>
        <v>0</v>
      </c>
      <c r="AH4" s="142">
        <f>SUMIF(F_IV_1A!$F:$F,$C4,F_IV_1A!AM:AM)</f>
        <v>0</v>
      </c>
      <c r="AI4" s="142">
        <f>SUMIF(F_IV_1A!$F:$F,$C4,F_IV_1A!AN:AN)</f>
        <v>0</v>
      </c>
      <c r="AJ4" s="142">
        <f>SUMIF(F_IV_1A!$F:$F,$C4,F_IV_1A!AO:AO)</f>
        <v>0</v>
      </c>
      <c r="AK4" s="142">
        <f>SUMIF(F_IV_1A!$F:$F,$C4,F_IV_1A!AP:AP)</f>
        <v>0</v>
      </c>
      <c r="AL4" s="34">
        <f t="shared" ref="AL4:AL37" si="7">SUM(AA4:AK4)</f>
        <v>0</v>
      </c>
      <c r="AM4" s="18"/>
      <c r="AN4" s="18"/>
      <c r="AO4" s="18"/>
      <c r="AP4" s="18"/>
      <c r="AQ4" s="18"/>
      <c r="AR4" s="19" t="e">
        <f>INDEX(F_IV_1A!$G:$G,MATCH($C4,F_IV_1A!$F:$F,0))</f>
        <v>#N/A</v>
      </c>
      <c r="AS4" s="19">
        <f>COUNTIF(F_IV_1A!$AY$3:$AY$1511,$D4)</f>
        <v>0</v>
      </c>
      <c r="AT4" s="19">
        <f>SUMIF(F_IV_1A!$AY$3:$AY$1511,$D4,F_IV_1A!$CF$3:$CF$1511)</f>
        <v>0</v>
      </c>
      <c r="AU4" s="19">
        <f>SUMIF(F_IV_1A!$AY:$AY,$D4,F_IV_1A!$CG:$CG)</f>
        <v>0</v>
      </c>
      <c r="AV4" s="19">
        <f>SUMIF(F_IV_1A!$AY:$AY,$D4,F_IV_1A!$CG:$CG)</f>
        <v>0</v>
      </c>
    </row>
    <row r="5" spans="1:48" x14ac:dyDescent="0.25">
      <c r="A5" s="123">
        <v>1638</v>
      </c>
      <c r="B5" s="182" t="s">
        <v>232</v>
      </c>
      <c r="C5" s="182" t="s">
        <v>233</v>
      </c>
      <c r="D5" s="182">
        <v>3130</v>
      </c>
      <c r="E5" s="182" t="s">
        <v>234</v>
      </c>
      <c r="F5" s="182" t="s">
        <v>235</v>
      </c>
      <c r="G5" s="33" t="str">
        <f t="shared" si="4"/>
        <v>Nincs rögzítve!</v>
      </c>
      <c r="H5" s="18"/>
      <c r="I5" s="127">
        <f t="shared" si="5"/>
        <v>0</v>
      </c>
      <c r="J5" s="128">
        <f>SUMIF(F_IV_1A!$F:$F,$C5,F_IV_1A!$N:$N)</f>
        <v>0</v>
      </c>
      <c r="K5" s="128">
        <f>SUMIF(F_IV_1A!$F:$F,$C5,F_IV_1A!$O:$O)</f>
        <v>0</v>
      </c>
      <c r="L5" s="128">
        <f>SUMIF(F_IV_1A!$F:$F,$C5,F_IV_1A!$P:$P)</f>
        <v>0</v>
      </c>
      <c r="M5" s="18"/>
      <c r="N5" s="128">
        <f>SUMIF(F_IV_1A!$F:$F,$C5,F_IV_1A!R:R)</f>
        <v>0</v>
      </c>
      <c r="O5" s="128">
        <f>SUMIF(F_IV_1A!$F:$F,$C5,F_IV_1A!S:S)</f>
        <v>0</v>
      </c>
      <c r="P5" s="128">
        <f>SUMIF(F_IV_1A!$F:$F,$C5,F_IV_1A!T:T)</f>
        <v>0</v>
      </c>
      <c r="Q5" s="128">
        <f>SUMIF(F_IV_1A!$F:$F,$C5,F_IV_1A!U:U)</f>
        <v>0</v>
      </c>
      <c r="R5" s="128">
        <f>SUMIF(F_IV_1A!$F:$F,$C5,F_IV_1A!V:V)</f>
        <v>0</v>
      </c>
      <c r="S5" s="128">
        <f>SUMIF(F_IV_1A!$F:$F,$C5,F_IV_1A!W:W)</f>
        <v>0</v>
      </c>
      <c r="T5" s="128">
        <f>SUMIF(F_IV_1A!$F:$F,$C5,F_IV_1A!X:X)</f>
        <v>0</v>
      </c>
      <c r="U5" s="128">
        <f>SUMIF(F_IV_1A!$F:$F,$C5,F_IV_1A!Y:Y)</f>
        <v>0</v>
      </c>
      <c r="V5" s="128">
        <f>SUMIF(F_IV_1A!$F:$F,$C5,F_IV_1A!Z:Z)</f>
        <v>0</v>
      </c>
      <c r="W5" s="128">
        <f>SUMIF(F_IV_1A!$F:$F,$C5,F_IV_1A!AA:AA)</f>
        <v>0</v>
      </c>
      <c r="X5" s="135">
        <f>SUMIF(F_IV_1A!$F:$F,$C5,F_IV_1A!AB:AB)</f>
        <v>0</v>
      </c>
      <c r="Y5" s="34">
        <f t="shared" si="6"/>
        <v>0</v>
      </c>
      <c r="Z5" s="18"/>
      <c r="AA5" s="142">
        <f>SUMIF(F_IV_1A!$F:$F,$C5,F_IV_1A!AF:AF)</f>
        <v>0</v>
      </c>
      <c r="AB5" s="142">
        <f>SUMIF(F_IV_1A!$F:$F,$C5,F_IV_1A!AG:AG)</f>
        <v>0</v>
      </c>
      <c r="AC5" s="142">
        <f>SUMIF(F_IV_1A!$F:$F,$C5,F_IV_1A!AH:AH)</f>
        <v>0</v>
      </c>
      <c r="AD5" s="142">
        <f>SUMIF(F_IV_1A!$F:$F,$C5,F_IV_1A!AI:AI)</f>
        <v>0</v>
      </c>
      <c r="AE5" s="142">
        <f>SUMIF(F_IV_1A!$F:$F,$C5,F_IV_1A!AJ:AJ)</f>
        <v>0</v>
      </c>
      <c r="AF5" s="142">
        <f>SUMIF(F_IV_1A!$F:$F,$C5,F_IV_1A!AK:AK)</f>
        <v>0</v>
      </c>
      <c r="AG5" s="142">
        <f>SUMIF(F_IV_1A!$F:$F,$C5,F_IV_1A!AL:AL)</f>
        <v>0</v>
      </c>
      <c r="AH5" s="142">
        <f>SUMIF(F_IV_1A!$F:$F,$C5,F_IV_1A!AM:AM)</f>
        <v>0</v>
      </c>
      <c r="AI5" s="142">
        <f>SUMIF(F_IV_1A!$F:$F,$C5,F_IV_1A!AN:AN)</f>
        <v>0</v>
      </c>
      <c r="AJ5" s="142">
        <f>SUMIF(F_IV_1A!$F:$F,$C5,F_IV_1A!AO:AO)</f>
        <v>0</v>
      </c>
      <c r="AK5" s="142">
        <f>SUMIF(F_IV_1A!$F:$F,$C5,F_IV_1A!AP:AP)</f>
        <v>0</v>
      </c>
      <c r="AL5" s="34">
        <f t="shared" si="7"/>
        <v>0</v>
      </c>
      <c r="AM5" s="18"/>
      <c r="AN5" s="18"/>
      <c r="AO5" s="18"/>
      <c r="AP5" s="18"/>
      <c r="AQ5" s="18"/>
      <c r="AR5" s="19" t="e">
        <f>INDEX(F_IV_1A!$G:$G,MATCH($C5,F_IV_1A!$F:$F,0))</f>
        <v>#N/A</v>
      </c>
      <c r="AS5" s="19">
        <f>COUNTIF(F_IV_1A!$AY$3:$AY$1511,$D5)</f>
        <v>0</v>
      </c>
      <c r="AT5" s="19">
        <f>SUMIF(F_IV_1A!$AY$3:$AY$1511,$D5,F_IV_1A!$CF$3:$CF$1511)</f>
        <v>0</v>
      </c>
      <c r="AU5" s="19">
        <f>SUMIF(F_IV_1A!$AY:$AY,$D5,F_IV_1A!$CG:$CG)</f>
        <v>0</v>
      </c>
      <c r="AV5" s="19">
        <f>SUMIF(F_IV_1A!$AY:$AY,$D5,F_IV_1A!$CG:$CG)</f>
        <v>0</v>
      </c>
    </row>
    <row r="6" spans="1:48" x14ac:dyDescent="0.25">
      <c r="A6" s="123">
        <v>1639</v>
      </c>
      <c r="B6" s="182" t="s">
        <v>236</v>
      </c>
      <c r="C6" s="182" t="s">
        <v>237</v>
      </c>
      <c r="D6" s="182">
        <v>3131</v>
      </c>
      <c r="E6" s="182" t="s">
        <v>238</v>
      </c>
      <c r="F6" s="182" t="s">
        <v>239</v>
      </c>
      <c r="G6" s="33" t="str">
        <f t="shared" si="4"/>
        <v>Nincs rögzítve!</v>
      </c>
      <c r="H6" s="18"/>
      <c r="I6" s="127">
        <f t="shared" si="5"/>
        <v>0</v>
      </c>
      <c r="J6" s="128">
        <f>SUMIF(F_IV_1A!$F:$F,$C6,F_IV_1A!$N:$N)</f>
        <v>0</v>
      </c>
      <c r="K6" s="128">
        <f>SUMIF(F_IV_1A!$F:$F,$C6,F_IV_1A!$O:$O)</f>
        <v>0</v>
      </c>
      <c r="L6" s="128">
        <f>SUMIF(F_IV_1A!$F:$F,$C6,F_IV_1A!$P:$P)</f>
        <v>0</v>
      </c>
      <c r="M6" s="18"/>
      <c r="N6" s="128">
        <f>SUMIF(F_IV_1A!$F:$F,$C6,F_IV_1A!R:R)</f>
        <v>0</v>
      </c>
      <c r="O6" s="128">
        <f>SUMIF(F_IV_1A!$F:$F,$C6,F_IV_1A!S:S)</f>
        <v>0</v>
      </c>
      <c r="P6" s="128">
        <f>SUMIF(F_IV_1A!$F:$F,$C6,F_IV_1A!T:T)</f>
        <v>0</v>
      </c>
      <c r="Q6" s="128">
        <f>SUMIF(F_IV_1A!$F:$F,$C6,F_IV_1A!U:U)</f>
        <v>0</v>
      </c>
      <c r="R6" s="128">
        <f>SUMIF(F_IV_1A!$F:$F,$C6,F_IV_1A!V:V)</f>
        <v>0</v>
      </c>
      <c r="S6" s="128">
        <f>SUMIF(F_IV_1A!$F:$F,$C6,F_IV_1A!W:W)</f>
        <v>0</v>
      </c>
      <c r="T6" s="128">
        <f>SUMIF(F_IV_1A!$F:$F,$C6,F_IV_1A!X:X)</f>
        <v>0</v>
      </c>
      <c r="U6" s="128">
        <f>SUMIF(F_IV_1A!$F:$F,$C6,F_IV_1A!Y:Y)</f>
        <v>0</v>
      </c>
      <c r="V6" s="128">
        <f>SUMIF(F_IV_1A!$F:$F,$C6,F_IV_1A!Z:Z)</f>
        <v>0</v>
      </c>
      <c r="W6" s="128">
        <f>SUMIF(F_IV_1A!$F:$F,$C6,F_IV_1A!AA:AA)</f>
        <v>0</v>
      </c>
      <c r="X6" s="135">
        <f>SUMIF(F_IV_1A!$F:$F,$C6,F_IV_1A!AB:AB)</f>
        <v>0</v>
      </c>
      <c r="Y6" s="34">
        <f t="shared" si="6"/>
        <v>0</v>
      </c>
      <c r="Z6" s="18"/>
      <c r="AA6" s="142">
        <f>SUMIF(F_IV_1A!$F:$F,$C6,F_IV_1A!AF:AF)</f>
        <v>0</v>
      </c>
      <c r="AB6" s="142">
        <f>SUMIF(F_IV_1A!$F:$F,$C6,F_IV_1A!AG:AG)</f>
        <v>0</v>
      </c>
      <c r="AC6" s="142">
        <f>SUMIF(F_IV_1A!$F:$F,$C6,F_IV_1A!AH:AH)</f>
        <v>0</v>
      </c>
      <c r="AD6" s="142">
        <f>SUMIF(F_IV_1A!$F:$F,$C6,F_IV_1A!AI:AI)</f>
        <v>0</v>
      </c>
      <c r="AE6" s="142">
        <f>SUMIF(F_IV_1A!$F:$F,$C6,F_IV_1A!AJ:AJ)</f>
        <v>0</v>
      </c>
      <c r="AF6" s="142">
        <f>SUMIF(F_IV_1A!$F:$F,$C6,F_IV_1A!AK:AK)</f>
        <v>0</v>
      </c>
      <c r="AG6" s="142">
        <f>SUMIF(F_IV_1A!$F:$F,$C6,F_IV_1A!AL:AL)</f>
        <v>0</v>
      </c>
      <c r="AH6" s="142">
        <f>SUMIF(F_IV_1A!$F:$F,$C6,F_IV_1A!AM:AM)</f>
        <v>0</v>
      </c>
      <c r="AI6" s="142">
        <f>SUMIF(F_IV_1A!$F:$F,$C6,F_IV_1A!AN:AN)</f>
        <v>0</v>
      </c>
      <c r="AJ6" s="142">
        <f>SUMIF(F_IV_1A!$F:$F,$C6,F_IV_1A!AO:AO)</f>
        <v>0</v>
      </c>
      <c r="AK6" s="142">
        <f>SUMIF(F_IV_1A!$F:$F,$C6,F_IV_1A!AP:AP)</f>
        <v>0</v>
      </c>
      <c r="AL6" s="34">
        <f t="shared" si="7"/>
        <v>0</v>
      </c>
      <c r="AM6" s="18"/>
      <c r="AN6" s="18"/>
      <c r="AO6" s="18"/>
      <c r="AP6" s="18"/>
      <c r="AQ6" s="18"/>
      <c r="AR6" s="19" t="e">
        <f>INDEX(F_IV_1A!$G:$G,MATCH($C6,F_IV_1A!$F:$F,0))</f>
        <v>#N/A</v>
      </c>
      <c r="AS6" s="19">
        <f>COUNTIF(F_IV_1A!$AY$3:$AY$1511,$D6)</f>
        <v>0</v>
      </c>
      <c r="AT6" s="19">
        <f>SUMIF(F_IV_1A!$AY$3:$AY$1511,$D6,F_IV_1A!$CF$3:$CF$1511)</f>
        <v>0</v>
      </c>
      <c r="AU6" s="19">
        <f>SUMIF(F_IV_1A!$AY:$AY,$D6,F_IV_1A!$CG:$CG)</f>
        <v>0</v>
      </c>
      <c r="AV6" s="19">
        <f>SUMIF(F_IV_1A!$AY:$AY,$D6,F_IV_1A!$CG:$CG)</f>
        <v>0</v>
      </c>
    </row>
    <row r="7" spans="1:48" x14ac:dyDescent="0.25">
      <c r="A7" s="123">
        <v>1640</v>
      </c>
      <c r="B7" s="182" t="s">
        <v>240</v>
      </c>
      <c r="C7" s="182" t="s">
        <v>241</v>
      </c>
      <c r="D7" s="182">
        <v>3132</v>
      </c>
      <c r="E7" s="182" t="s">
        <v>242</v>
      </c>
      <c r="F7" s="182" t="s">
        <v>243</v>
      </c>
      <c r="G7" s="33" t="str">
        <f t="shared" si="4"/>
        <v>Nincs rögzítve!</v>
      </c>
      <c r="H7" s="18"/>
      <c r="I7" s="127">
        <f t="shared" si="5"/>
        <v>0</v>
      </c>
      <c r="J7" s="128">
        <f>SUMIF(F_IV_1A!$F:$F,$C7,F_IV_1A!$N:$N)</f>
        <v>0</v>
      </c>
      <c r="K7" s="128">
        <f>SUMIF(F_IV_1A!$F:$F,$C7,F_IV_1A!$O:$O)</f>
        <v>0</v>
      </c>
      <c r="L7" s="128">
        <f>SUMIF(F_IV_1A!$F:$F,$C7,F_IV_1A!$P:$P)</f>
        <v>0</v>
      </c>
      <c r="M7" s="18"/>
      <c r="N7" s="128">
        <f>SUMIF(F_IV_1A!$F:$F,$C7,F_IV_1A!R:R)</f>
        <v>0</v>
      </c>
      <c r="O7" s="128">
        <f>SUMIF(F_IV_1A!$F:$F,$C7,F_IV_1A!S:S)</f>
        <v>0</v>
      </c>
      <c r="P7" s="128">
        <f>SUMIF(F_IV_1A!$F:$F,$C7,F_IV_1A!T:T)</f>
        <v>0</v>
      </c>
      <c r="Q7" s="128">
        <f>SUMIF(F_IV_1A!$F:$F,$C7,F_IV_1A!U:U)</f>
        <v>0</v>
      </c>
      <c r="R7" s="128">
        <f>SUMIF(F_IV_1A!$F:$F,$C7,F_IV_1A!V:V)</f>
        <v>0</v>
      </c>
      <c r="S7" s="128">
        <f>SUMIF(F_IV_1A!$F:$F,$C7,F_IV_1A!W:W)</f>
        <v>0</v>
      </c>
      <c r="T7" s="128">
        <f>SUMIF(F_IV_1A!$F:$F,$C7,F_IV_1A!X:X)</f>
        <v>0</v>
      </c>
      <c r="U7" s="128">
        <f>SUMIF(F_IV_1A!$F:$F,$C7,F_IV_1A!Y:Y)</f>
        <v>0</v>
      </c>
      <c r="V7" s="128">
        <f>SUMIF(F_IV_1A!$F:$F,$C7,F_IV_1A!Z:Z)</f>
        <v>0</v>
      </c>
      <c r="W7" s="128">
        <f>SUMIF(F_IV_1A!$F:$F,$C7,F_IV_1A!AA:AA)</f>
        <v>0</v>
      </c>
      <c r="X7" s="135">
        <f>SUMIF(F_IV_1A!$F:$F,$C7,F_IV_1A!AB:AB)</f>
        <v>0</v>
      </c>
      <c r="Y7" s="34">
        <f t="shared" si="6"/>
        <v>0</v>
      </c>
      <c r="Z7" s="18"/>
      <c r="AA7" s="142">
        <f>SUMIF(F_IV_1A!$F:$F,$C7,F_IV_1A!AF:AF)</f>
        <v>0</v>
      </c>
      <c r="AB7" s="142">
        <f>SUMIF(F_IV_1A!$F:$F,$C7,F_IV_1A!AG:AG)</f>
        <v>0</v>
      </c>
      <c r="AC7" s="142">
        <f>SUMIF(F_IV_1A!$F:$F,$C7,F_IV_1A!AH:AH)</f>
        <v>0</v>
      </c>
      <c r="AD7" s="142">
        <f>SUMIF(F_IV_1A!$F:$F,$C7,F_IV_1A!AI:AI)</f>
        <v>0</v>
      </c>
      <c r="AE7" s="142">
        <f>SUMIF(F_IV_1A!$F:$F,$C7,F_IV_1A!AJ:AJ)</f>
        <v>0</v>
      </c>
      <c r="AF7" s="142">
        <f>SUMIF(F_IV_1A!$F:$F,$C7,F_IV_1A!AK:AK)</f>
        <v>0</v>
      </c>
      <c r="AG7" s="142">
        <f>SUMIF(F_IV_1A!$F:$F,$C7,F_IV_1A!AL:AL)</f>
        <v>0</v>
      </c>
      <c r="AH7" s="142">
        <f>SUMIF(F_IV_1A!$F:$F,$C7,F_IV_1A!AM:AM)</f>
        <v>0</v>
      </c>
      <c r="AI7" s="142">
        <f>SUMIF(F_IV_1A!$F:$F,$C7,F_IV_1A!AN:AN)</f>
        <v>0</v>
      </c>
      <c r="AJ7" s="142">
        <f>SUMIF(F_IV_1A!$F:$F,$C7,F_IV_1A!AO:AO)</f>
        <v>0</v>
      </c>
      <c r="AK7" s="142">
        <f>SUMIF(F_IV_1A!$F:$F,$C7,F_IV_1A!AP:AP)</f>
        <v>0</v>
      </c>
      <c r="AL7" s="34">
        <f t="shared" si="7"/>
        <v>0</v>
      </c>
      <c r="AM7" s="18"/>
      <c r="AN7" s="18"/>
      <c r="AO7" s="18"/>
      <c r="AP7" s="18"/>
      <c r="AQ7" s="18"/>
      <c r="AR7" s="19" t="e">
        <f>INDEX(F_IV_1A!$G:$G,MATCH($C7,F_IV_1A!$F:$F,0))</f>
        <v>#N/A</v>
      </c>
      <c r="AS7" s="19">
        <f>COUNTIF(F_IV_1A!$AY$3:$AY$1511,$D7)</f>
        <v>0</v>
      </c>
      <c r="AT7" s="19">
        <f>SUMIF(F_IV_1A!$AY$3:$AY$1511,$D7,F_IV_1A!$CF$3:$CF$1511)</f>
        <v>0</v>
      </c>
      <c r="AU7" s="19">
        <f>SUMIF(F_IV_1A!$AY:$AY,$D7,F_IV_1A!$CG:$CG)</f>
        <v>0</v>
      </c>
      <c r="AV7" s="19">
        <f>SUMIF(F_IV_1A!$AY:$AY,$D7,F_IV_1A!$CG:$CG)</f>
        <v>0</v>
      </c>
    </row>
    <row r="8" spans="1:48" x14ac:dyDescent="0.25">
      <c r="A8" s="123">
        <v>1641</v>
      </c>
      <c r="B8" s="182" t="s">
        <v>244</v>
      </c>
      <c r="C8" s="182" t="s">
        <v>245</v>
      </c>
      <c r="D8" s="182">
        <v>3133</v>
      </c>
      <c r="E8" s="182" t="s">
        <v>246</v>
      </c>
      <c r="F8" s="182" t="s">
        <v>247</v>
      </c>
      <c r="G8" s="33" t="str">
        <f t="shared" si="4"/>
        <v>Nincs rögzítve!</v>
      </c>
      <c r="H8" s="18"/>
      <c r="I8" s="127">
        <f t="shared" si="5"/>
        <v>0</v>
      </c>
      <c r="J8" s="128">
        <f>SUMIF(F_IV_1A!$F:$F,$C8,F_IV_1A!$N:$N)</f>
        <v>0</v>
      </c>
      <c r="K8" s="128">
        <f>SUMIF(F_IV_1A!$F:$F,$C8,F_IV_1A!$O:$O)</f>
        <v>0</v>
      </c>
      <c r="L8" s="128">
        <f>SUMIF(F_IV_1A!$F:$F,$C8,F_IV_1A!$P:$P)</f>
        <v>0</v>
      </c>
      <c r="M8" s="18"/>
      <c r="N8" s="128">
        <f>SUMIF(F_IV_1A!$F:$F,$C8,F_IV_1A!R:R)</f>
        <v>0</v>
      </c>
      <c r="O8" s="128">
        <f>SUMIF(F_IV_1A!$F:$F,$C8,F_IV_1A!S:S)</f>
        <v>0</v>
      </c>
      <c r="P8" s="128">
        <f>SUMIF(F_IV_1A!$F:$F,$C8,F_IV_1A!T:T)</f>
        <v>0</v>
      </c>
      <c r="Q8" s="128">
        <f>SUMIF(F_IV_1A!$F:$F,$C8,F_IV_1A!U:U)</f>
        <v>0</v>
      </c>
      <c r="R8" s="128">
        <f>SUMIF(F_IV_1A!$F:$F,$C8,F_IV_1A!V:V)</f>
        <v>0</v>
      </c>
      <c r="S8" s="128">
        <f>SUMIF(F_IV_1A!$F:$F,$C8,F_IV_1A!W:W)</f>
        <v>0</v>
      </c>
      <c r="T8" s="128">
        <f>SUMIF(F_IV_1A!$F:$F,$C8,F_IV_1A!X:X)</f>
        <v>0</v>
      </c>
      <c r="U8" s="128">
        <f>SUMIF(F_IV_1A!$F:$F,$C8,F_IV_1A!Y:Y)</f>
        <v>0</v>
      </c>
      <c r="V8" s="128">
        <f>SUMIF(F_IV_1A!$F:$F,$C8,F_IV_1A!Z:Z)</f>
        <v>0</v>
      </c>
      <c r="W8" s="128">
        <f>SUMIF(F_IV_1A!$F:$F,$C8,F_IV_1A!AA:AA)</f>
        <v>0</v>
      </c>
      <c r="X8" s="135">
        <f>SUMIF(F_IV_1A!$F:$F,$C8,F_IV_1A!AB:AB)</f>
        <v>0</v>
      </c>
      <c r="Y8" s="34">
        <f t="shared" si="6"/>
        <v>0</v>
      </c>
      <c r="Z8" s="18"/>
      <c r="AA8" s="142">
        <f>SUMIF(F_IV_1A!$F:$F,$C8,F_IV_1A!AF:AF)</f>
        <v>0</v>
      </c>
      <c r="AB8" s="142">
        <f>SUMIF(F_IV_1A!$F:$F,$C8,F_IV_1A!AG:AG)</f>
        <v>0</v>
      </c>
      <c r="AC8" s="142">
        <f>SUMIF(F_IV_1A!$F:$F,$C8,F_IV_1A!AH:AH)</f>
        <v>0</v>
      </c>
      <c r="AD8" s="142">
        <f>SUMIF(F_IV_1A!$F:$F,$C8,F_IV_1A!AI:AI)</f>
        <v>0</v>
      </c>
      <c r="AE8" s="142">
        <f>SUMIF(F_IV_1A!$F:$F,$C8,F_IV_1A!AJ:AJ)</f>
        <v>0</v>
      </c>
      <c r="AF8" s="142">
        <f>SUMIF(F_IV_1A!$F:$F,$C8,F_IV_1A!AK:AK)</f>
        <v>0</v>
      </c>
      <c r="AG8" s="142">
        <f>SUMIF(F_IV_1A!$F:$F,$C8,F_IV_1A!AL:AL)</f>
        <v>0</v>
      </c>
      <c r="AH8" s="142">
        <f>SUMIF(F_IV_1A!$F:$F,$C8,F_IV_1A!AM:AM)</f>
        <v>0</v>
      </c>
      <c r="AI8" s="142">
        <f>SUMIF(F_IV_1A!$F:$F,$C8,F_IV_1A!AN:AN)</f>
        <v>0</v>
      </c>
      <c r="AJ8" s="142">
        <f>SUMIF(F_IV_1A!$F:$F,$C8,F_IV_1A!AO:AO)</f>
        <v>0</v>
      </c>
      <c r="AK8" s="142">
        <f>SUMIF(F_IV_1A!$F:$F,$C8,F_IV_1A!AP:AP)</f>
        <v>0</v>
      </c>
      <c r="AL8" s="34">
        <f t="shared" si="7"/>
        <v>0</v>
      </c>
      <c r="AM8" s="18"/>
      <c r="AN8" s="18"/>
      <c r="AO8" s="18"/>
      <c r="AP8" s="18"/>
      <c r="AQ8" s="18"/>
      <c r="AR8" s="19" t="e">
        <f>INDEX(F_IV_1A!$G:$G,MATCH($C8,F_IV_1A!$F:$F,0))</f>
        <v>#N/A</v>
      </c>
      <c r="AS8" s="19">
        <f>COUNTIF(F_IV_1A!$AY$3:$AY$1511,$D8)</f>
        <v>0</v>
      </c>
      <c r="AT8" s="19">
        <f>SUMIF(F_IV_1A!$AY$3:$AY$1511,$D8,F_IV_1A!$CF$3:$CF$1511)</f>
        <v>0</v>
      </c>
      <c r="AU8" s="19">
        <f>SUMIF(F_IV_1A!$AY:$AY,$D8,F_IV_1A!$CG:$CG)</f>
        <v>0</v>
      </c>
      <c r="AV8" s="19">
        <f>SUMIF(F_IV_1A!$AY:$AY,$D8,F_IV_1A!$CG:$CG)</f>
        <v>0</v>
      </c>
    </row>
    <row r="9" spans="1:48" x14ac:dyDescent="0.25">
      <c r="A9" s="123">
        <v>1642</v>
      </c>
      <c r="B9" s="182" t="s">
        <v>248</v>
      </c>
      <c r="C9" s="182" t="s">
        <v>249</v>
      </c>
      <c r="D9" s="182">
        <v>3136</v>
      </c>
      <c r="E9" s="182" t="s">
        <v>250</v>
      </c>
      <c r="F9" s="182" t="s">
        <v>251</v>
      </c>
      <c r="G9" s="33" t="str">
        <f t="shared" si="4"/>
        <v>Nincs rögzítve!</v>
      </c>
      <c r="H9" s="18"/>
      <c r="I9" s="127">
        <f t="shared" si="5"/>
        <v>0</v>
      </c>
      <c r="J9" s="128">
        <f>SUMIF(F_IV_1A!$F:$F,$C9,F_IV_1A!$N:$N)</f>
        <v>0</v>
      </c>
      <c r="K9" s="128">
        <f>SUMIF(F_IV_1A!$F:$F,$C9,F_IV_1A!$O:$O)</f>
        <v>0</v>
      </c>
      <c r="L9" s="128">
        <f>SUMIF(F_IV_1A!$F:$F,$C9,F_IV_1A!$P:$P)</f>
        <v>0</v>
      </c>
      <c r="M9" s="18"/>
      <c r="N9" s="128">
        <f>SUMIF(F_IV_1A!$F:$F,$C9,F_IV_1A!R:R)</f>
        <v>0</v>
      </c>
      <c r="O9" s="128">
        <f>SUMIF(F_IV_1A!$F:$F,$C9,F_IV_1A!S:S)</f>
        <v>0</v>
      </c>
      <c r="P9" s="128">
        <f>SUMIF(F_IV_1A!$F:$F,$C9,F_IV_1A!T:T)</f>
        <v>0</v>
      </c>
      <c r="Q9" s="128">
        <f>SUMIF(F_IV_1A!$F:$F,$C9,F_IV_1A!U:U)</f>
        <v>0</v>
      </c>
      <c r="R9" s="128">
        <f>SUMIF(F_IV_1A!$F:$F,$C9,F_IV_1A!V:V)</f>
        <v>0</v>
      </c>
      <c r="S9" s="128">
        <f>SUMIF(F_IV_1A!$F:$F,$C9,F_IV_1A!W:W)</f>
        <v>0</v>
      </c>
      <c r="T9" s="128">
        <f>SUMIF(F_IV_1A!$F:$F,$C9,F_IV_1A!X:X)</f>
        <v>0</v>
      </c>
      <c r="U9" s="128">
        <f>SUMIF(F_IV_1A!$F:$F,$C9,F_IV_1A!Y:Y)</f>
        <v>0</v>
      </c>
      <c r="V9" s="128">
        <f>SUMIF(F_IV_1A!$F:$F,$C9,F_IV_1A!Z:Z)</f>
        <v>0</v>
      </c>
      <c r="W9" s="128">
        <f>SUMIF(F_IV_1A!$F:$F,$C9,F_IV_1A!AA:AA)</f>
        <v>0</v>
      </c>
      <c r="X9" s="135">
        <f>SUMIF(F_IV_1A!$F:$F,$C9,F_IV_1A!AB:AB)</f>
        <v>0</v>
      </c>
      <c r="Y9" s="34">
        <f t="shared" si="6"/>
        <v>0</v>
      </c>
      <c r="Z9" s="18"/>
      <c r="AA9" s="142">
        <f>SUMIF(F_IV_1A!$F:$F,$C9,F_IV_1A!AF:AF)</f>
        <v>0</v>
      </c>
      <c r="AB9" s="142">
        <f>SUMIF(F_IV_1A!$F:$F,$C9,F_IV_1A!AG:AG)</f>
        <v>0</v>
      </c>
      <c r="AC9" s="142">
        <f>SUMIF(F_IV_1A!$F:$F,$C9,F_IV_1A!AH:AH)</f>
        <v>0</v>
      </c>
      <c r="AD9" s="142">
        <f>SUMIF(F_IV_1A!$F:$F,$C9,F_IV_1A!AI:AI)</f>
        <v>0</v>
      </c>
      <c r="AE9" s="142">
        <f>SUMIF(F_IV_1A!$F:$F,$C9,F_IV_1A!AJ:AJ)</f>
        <v>0</v>
      </c>
      <c r="AF9" s="142">
        <f>SUMIF(F_IV_1A!$F:$F,$C9,F_IV_1A!AK:AK)</f>
        <v>0</v>
      </c>
      <c r="AG9" s="142">
        <f>SUMIF(F_IV_1A!$F:$F,$C9,F_IV_1A!AL:AL)</f>
        <v>0</v>
      </c>
      <c r="AH9" s="142">
        <f>SUMIF(F_IV_1A!$F:$F,$C9,F_IV_1A!AM:AM)</f>
        <v>0</v>
      </c>
      <c r="AI9" s="142">
        <f>SUMIF(F_IV_1A!$F:$F,$C9,F_IV_1A!AN:AN)</f>
        <v>0</v>
      </c>
      <c r="AJ9" s="142">
        <f>SUMIF(F_IV_1A!$F:$F,$C9,F_IV_1A!AO:AO)</f>
        <v>0</v>
      </c>
      <c r="AK9" s="142">
        <f>SUMIF(F_IV_1A!$F:$F,$C9,F_IV_1A!AP:AP)</f>
        <v>0</v>
      </c>
      <c r="AL9" s="34">
        <f t="shared" si="7"/>
        <v>0</v>
      </c>
      <c r="AM9" s="18"/>
      <c r="AN9" s="18"/>
      <c r="AO9" s="18"/>
      <c r="AP9" s="18"/>
      <c r="AQ9" s="18"/>
      <c r="AR9" s="19" t="e">
        <f>INDEX(F_IV_1A!$G:$G,MATCH($C9,F_IV_1A!$F:$F,0))</f>
        <v>#N/A</v>
      </c>
      <c r="AS9" s="19">
        <f>COUNTIF(F_IV_1A!$AY$3:$AY$1511,$D9)</f>
        <v>0</v>
      </c>
      <c r="AT9" s="19">
        <f>SUMIF(F_IV_1A!$AY$3:$AY$1511,$D9,F_IV_1A!$CF$3:$CF$1511)</f>
        <v>0</v>
      </c>
      <c r="AU9" s="19">
        <f>SUMIF(F_IV_1A!$AY:$AY,$D9,F_IV_1A!$CG:$CG)</f>
        <v>0</v>
      </c>
      <c r="AV9" s="19">
        <f>SUMIF(F_IV_1A!$AY:$AY,$D9,F_IV_1A!$CG:$CG)</f>
        <v>0</v>
      </c>
    </row>
    <row r="10" spans="1:48" x14ac:dyDescent="0.25">
      <c r="A10" s="123">
        <v>1643</v>
      </c>
      <c r="B10" s="182" t="s">
        <v>252</v>
      </c>
      <c r="C10" s="182" t="s">
        <v>253</v>
      </c>
      <c r="D10" s="182">
        <v>3137</v>
      </c>
      <c r="E10" s="182" t="s">
        <v>254</v>
      </c>
      <c r="F10" s="182" t="s">
        <v>255</v>
      </c>
      <c r="G10" s="33" t="str">
        <f t="shared" si="4"/>
        <v>Nincs rögzítve!</v>
      </c>
      <c r="H10" s="18"/>
      <c r="I10" s="127">
        <f t="shared" si="5"/>
        <v>0</v>
      </c>
      <c r="J10" s="128">
        <f>SUMIF(F_IV_1A!$F:$F,$C10,F_IV_1A!$N:$N)</f>
        <v>0</v>
      </c>
      <c r="K10" s="128">
        <f>SUMIF(F_IV_1A!$F:$F,$C10,F_IV_1A!$O:$O)</f>
        <v>0</v>
      </c>
      <c r="L10" s="128">
        <f>SUMIF(F_IV_1A!$F:$F,$C10,F_IV_1A!$P:$P)</f>
        <v>0</v>
      </c>
      <c r="M10" s="18"/>
      <c r="N10" s="128">
        <f>SUMIF(F_IV_1A!$F:$F,$C10,F_IV_1A!R:R)</f>
        <v>0</v>
      </c>
      <c r="O10" s="128">
        <f>SUMIF(F_IV_1A!$F:$F,$C10,F_IV_1A!S:S)</f>
        <v>0</v>
      </c>
      <c r="P10" s="128">
        <f>SUMIF(F_IV_1A!$F:$F,$C10,F_IV_1A!T:T)</f>
        <v>0</v>
      </c>
      <c r="Q10" s="128">
        <f>SUMIF(F_IV_1A!$F:$F,$C10,F_IV_1A!U:U)</f>
        <v>0</v>
      </c>
      <c r="R10" s="128">
        <f>SUMIF(F_IV_1A!$F:$F,$C10,F_IV_1A!V:V)</f>
        <v>0</v>
      </c>
      <c r="S10" s="128">
        <f>SUMIF(F_IV_1A!$F:$F,$C10,F_IV_1A!W:W)</f>
        <v>0</v>
      </c>
      <c r="T10" s="128">
        <f>SUMIF(F_IV_1A!$F:$F,$C10,F_IV_1A!X:X)</f>
        <v>0</v>
      </c>
      <c r="U10" s="128">
        <f>SUMIF(F_IV_1A!$F:$F,$C10,F_IV_1A!Y:Y)</f>
        <v>0</v>
      </c>
      <c r="V10" s="128">
        <f>SUMIF(F_IV_1A!$F:$F,$C10,F_IV_1A!Z:Z)</f>
        <v>0</v>
      </c>
      <c r="W10" s="128">
        <f>SUMIF(F_IV_1A!$F:$F,$C10,F_IV_1A!AA:AA)</f>
        <v>0</v>
      </c>
      <c r="X10" s="135">
        <f>SUMIF(F_IV_1A!$F:$F,$C10,F_IV_1A!AB:AB)</f>
        <v>0</v>
      </c>
      <c r="Y10" s="34">
        <f t="shared" si="6"/>
        <v>0</v>
      </c>
      <c r="Z10" s="18"/>
      <c r="AA10" s="142">
        <f>SUMIF(F_IV_1A!$F:$F,$C10,F_IV_1A!AF:AF)</f>
        <v>0</v>
      </c>
      <c r="AB10" s="142">
        <f>SUMIF(F_IV_1A!$F:$F,$C10,F_IV_1A!AG:AG)</f>
        <v>0</v>
      </c>
      <c r="AC10" s="142">
        <f>SUMIF(F_IV_1A!$F:$F,$C10,F_IV_1A!AH:AH)</f>
        <v>0</v>
      </c>
      <c r="AD10" s="142">
        <f>SUMIF(F_IV_1A!$F:$F,$C10,F_IV_1A!AI:AI)</f>
        <v>0</v>
      </c>
      <c r="AE10" s="142">
        <f>SUMIF(F_IV_1A!$F:$F,$C10,F_IV_1A!AJ:AJ)</f>
        <v>0</v>
      </c>
      <c r="AF10" s="142">
        <f>SUMIF(F_IV_1A!$F:$F,$C10,F_IV_1A!AK:AK)</f>
        <v>0</v>
      </c>
      <c r="AG10" s="142">
        <f>SUMIF(F_IV_1A!$F:$F,$C10,F_IV_1A!AL:AL)</f>
        <v>0</v>
      </c>
      <c r="AH10" s="142">
        <f>SUMIF(F_IV_1A!$F:$F,$C10,F_IV_1A!AM:AM)</f>
        <v>0</v>
      </c>
      <c r="AI10" s="142">
        <f>SUMIF(F_IV_1A!$F:$F,$C10,F_IV_1A!AN:AN)</f>
        <v>0</v>
      </c>
      <c r="AJ10" s="142">
        <f>SUMIF(F_IV_1A!$F:$F,$C10,F_IV_1A!AO:AO)</f>
        <v>0</v>
      </c>
      <c r="AK10" s="142">
        <f>SUMIF(F_IV_1A!$F:$F,$C10,F_IV_1A!AP:AP)</f>
        <v>0</v>
      </c>
      <c r="AL10" s="34">
        <f t="shared" si="7"/>
        <v>0</v>
      </c>
      <c r="AM10" s="18"/>
      <c r="AN10" s="18"/>
      <c r="AO10" s="18"/>
      <c r="AP10" s="18"/>
      <c r="AQ10" s="18"/>
      <c r="AR10" s="19" t="e">
        <f>INDEX(F_IV_1A!$G:$G,MATCH($C10,F_IV_1A!$F:$F,0))</f>
        <v>#N/A</v>
      </c>
      <c r="AS10" s="19">
        <f>COUNTIF(F_IV_1A!$AY$3:$AY$1511,$D10)</f>
        <v>0</v>
      </c>
      <c r="AT10" s="19">
        <f>SUMIF(F_IV_1A!$AY$3:$AY$1511,$D10,F_IV_1A!$CF$3:$CF$1511)</f>
        <v>0</v>
      </c>
      <c r="AU10" s="19">
        <f>SUMIF(F_IV_1A!$AY:$AY,$D10,F_IV_1A!$CG:$CG)</f>
        <v>0</v>
      </c>
      <c r="AV10" s="19">
        <f>SUMIF(F_IV_1A!$AY:$AY,$D10,F_IV_1A!$CG:$CG)</f>
        <v>0</v>
      </c>
    </row>
    <row r="11" spans="1:48" x14ac:dyDescent="0.25">
      <c r="A11" s="123">
        <v>1644</v>
      </c>
      <c r="B11" s="182" t="s">
        <v>256</v>
      </c>
      <c r="C11" s="182" t="s">
        <v>257</v>
      </c>
      <c r="D11" s="182">
        <v>3138</v>
      </c>
      <c r="E11" s="182" t="s">
        <v>258</v>
      </c>
      <c r="F11" s="182" t="s">
        <v>259</v>
      </c>
      <c r="G11" s="33" t="str">
        <f t="shared" si="4"/>
        <v>Nincs rögzítve!</v>
      </c>
      <c r="H11" s="18"/>
      <c r="I11" s="127">
        <f t="shared" si="5"/>
        <v>0</v>
      </c>
      <c r="J11" s="128">
        <f>SUMIF(F_IV_1A!$F:$F,$C11,F_IV_1A!$N:$N)</f>
        <v>0</v>
      </c>
      <c r="K11" s="128">
        <f>SUMIF(F_IV_1A!$F:$F,$C11,F_IV_1A!$O:$O)</f>
        <v>0</v>
      </c>
      <c r="L11" s="128">
        <f>SUMIF(F_IV_1A!$F:$F,$C11,F_IV_1A!$P:$P)</f>
        <v>0</v>
      </c>
      <c r="M11" s="18"/>
      <c r="N11" s="128">
        <f>SUMIF(F_IV_1A!$F:$F,$C11,F_IV_1A!R:R)</f>
        <v>0</v>
      </c>
      <c r="O11" s="128">
        <f>SUMIF(F_IV_1A!$F:$F,$C11,F_IV_1A!S:S)</f>
        <v>0</v>
      </c>
      <c r="P11" s="128">
        <f>SUMIF(F_IV_1A!$F:$F,$C11,F_IV_1A!T:T)</f>
        <v>0</v>
      </c>
      <c r="Q11" s="128">
        <f>SUMIF(F_IV_1A!$F:$F,$C11,F_IV_1A!U:U)</f>
        <v>0</v>
      </c>
      <c r="R11" s="128">
        <f>SUMIF(F_IV_1A!$F:$F,$C11,F_IV_1A!V:V)</f>
        <v>0</v>
      </c>
      <c r="S11" s="128">
        <f>SUMIF(F_IV_1A!$F:$F,$C11,F_IV_1A!W:W)</f>
        <v>0</v>
      </c>
      <c r="T11" s="128">
        <f>SUMIF(F_IV_1A!$F:$F,$C11,F_IV_1A!X:X)</f>
        <v>0</v>
      </c>
      <c r="U11" s="128">
        <f>SUMIF(F_IV_1A!$F:$F,$C11,F_IV_1A!Y:Y)</f>
        <v>0</v>
      </c>
      <c r="V11" s="128">
        <f>SUMIF(F_IV_1A!$F:$F,$C11,F_IV_1A!Z:Z)</f>
        <v>0</v>
      </c>
      <c r="W11" s="128">
        <f>SUMIF(F_IV_1A!$F:$F,$C11,F_IV_1A!AA:AA)</f>
        <v>0</v>
      </c>
      <c r="X11" s="135">
        <f>SUMIF(F_IV_1A!$F:$F,$C11,F_IV_1A!AB:AB)</f>
        <v>0</v>
      </c>
      <c r="Y11" s="34">
        <f t="shared" si="6"/>
        <v>0</v>
      </c>
      <c r="Z11" s="18"/>
      <c r="AA11" s="142">
        <f>SUMIF(F_IV_1A!$F:$F,$C11,F_IV_1A!AF:AF)</f>
        <v>0</v>
      </c>
      <c r="AB11" s="142">
        <f>SUMIF(F_IV_1A!$F:$F,$C11,F_IV_1A!AG:AG)</f>
        <v>0</v>
      </c>
      <c r="AC11" s="142">
        <f>SUMIF(F_IV_1A!$F:$F,$C11,F_IV_1A!AH:AH)</f>
        <v>0</v>
      </c>
      <c r="AD11" s="142">
        <f>SUMIF(F_IV_1A!$F:$F,$C11,F_IV_1A!AI:AI)</f>
        <v>0</v>
      </c>
      <c r="AE11" s="142">
        <f>SUMIF(F_IV_1A!$F:$F,$C11,F_IV_1A!AJ:AJ)</f>
        <v>0</v>
      </c>
      <c r="AF11" s="142">
        <f>SUMIF(F_IV_1A!$F:$F,$C11,F_IV_1A!AK:AK)</f>
        <v>0</v>
      </c>
      <c r="AG11" s="142">
        <f>SUMIF(F_IV_1A!$F:$F,$C11,F_IV_1A!AL:AL)</f>
        <v>0</v>
      </c>
      <c r="AH11" s="142">
        <f>SUMIF(F_IV_1A!$F:$F,$C11,F_IV_1A!AM:AM)</f>
        <v>0</v>
      </c>
      <c r="AI11" s="142">
        <f>SUMIF(F_IV_1A!$F:$F,$C11,F_IV_1A!AN:AN)</f>
        <v>0</v>
      </c>
      <c r="AJ11" s="142">
        <f>SUMIF(F_IV_1A!$F:$F,$C11,F_IV_1A!AO:AO)</f>
        <v>0</v>
      </c>
      <c r="AK11" s="142">
        <f>SUMIF(F_IV_1A!$F:$F,$C11,F_IV_1A!AP:AP)</f>
        <v>0</v>
      </c>
      <c r="AL11" s="34">
        <f t="shared" si="7"/>
        <v>0</v>
      </c>
      <c r="AM11" s="18"/>
      <c r="AN11" s="18"/>
      <c r="AO11" s="18"/>
      <c r="AP11" s="18"/>
      <c r="AQ11" s="18"/>
      <c r="AR11" s="19" t="e">
        <f>INDEX(F_IV_1A!$G:$G,MATCH($C11,F_IV_1A!$F:$F,0))</f>
        <v>#N/A</v>
      </c>
      <c r="AS11" s="19">
        <f>COUNTIF(F_IV_1A!$AY$3:$AY$1511,$D11)</f>
        <v>0</v>
      </c>
      <c r="AT11" s="19">
        <f>SUMIF(F_IV_1A!$AY$3:$AY$1511,$D11,F_IV_1A!$CF$3:$CF$1511)</f>
        <v>0</v>
      </c>
      <c r="AU11" s="19">
        <f>SUMIF(F_IV_1A!$AY:$AY,$D11,F_IV_1A!$CG:$CG)</f>
        <v>0</v>
      </c>
      <c r="AV11" s="19">
        <f>SUMIF(F_IV_1A!$AY:$AY,$D11,F_IV_1A!$CG:$CG)</f>
        <v>0</v>
      </c>
    </row>
    <row r="12" spans="1:48" x14ac:dyDescent="0.25">
      <c r="A12" s="123">
        <v>1645</v>
      </c>
      <c r="B12" s="182" t="s">
        <v>260</v>
      </c>
      <c r="C12" s="182" t="s">
        <v>261</v>
      </c>
      <c r="D12" s="182">
        <v>3139</v>
      </c>
      <c r="E12" s="182" t="s">
        <v>262</v>
      </c>
      <c r="F12" s="182" t="s">
        <v>263</v>
      </c>
      <c r="G12" s="33" t="str">
        <f t="shared" si="4"/>
        <v>Nincs rögzítve!</v>
      </c>
      <c r="H12" s="18"/>
      <c r="I12" s="127">
        <f t="shared" si="5"/>
        <v>0</v>
      </c>
      <c r="J12" s="128">
        <f>SUMIF(F_IV_1A!$F:$F,$C12,F_IV_1A!$N:$N)</f>
        <v>0</v>
      </c>
      <c r="K12" s="128">
        <f>SUMIF(F_IV_1A!$F:$F,$C12,F_IV_1A!$O:$O)</f>
        <v>0</v>
      </c>
      <c r="L12" s="128">
        <f>SUMIF(F_IV_1A!$F:$F,$C12,F_IV_1A!$P:$P)</f>
        <v>0</v>
      </c>
      <c r="M12" s="18"/>
      <c r="N12" s="128">
        <f>SUMIF(F_IV_1A!$F:$F,$C12,F_IV_1A!R:R)</f>
        <v>0</v>
      </c>
      <c r="O12" s="128">
        <f>SUMIF(F_IV_1A!$F:$F,$C12,F_IV_1A!S:S)</f>
        <v>0</v>
      </c>
      <c r="P12" s="128">
        <f>SUMIF(F_IV_1A!$F:$F,$C12,F_IV_1A!T:T)</f>
        <v>0</v>
      </c>
      <c r="Q12" s="128">
        <f>SUMIF(F_IV_1A!$F:$F,$C12,F_IV_1A!U:U)</f>
        <v>0</v>
      </c>
      <c r="R12" s="128">
        <f>SUMIF(F_IV_1A!$F:$F,$C12,F_IV_1A!V:V)</f>
        <v>0</v>
      </c>
      <c r="S12" s="128">
        <f>SUMIF(F_IV_1A!$F:$F,$C12,F_IV_1A!W:W)</f>
        <v>0</v>
      </c>
      <c r="T12" s="128">
        <f>SUMIF(F_IV_1A!$F:$F,$C12,F_IV_1A!X:X)</f>
        <v>0</v>
      </c>
      <c r="U12" s="128">
        <f>SUMIF(F_IV_1A!$F:$F,$C12,F_IV_1A!Y:Y)</f>
        <v>0</v>
      </c>
      <c r="V12" s="128">
        <f>SUMIF(F_IV_1A!$F:$F,$C12,F_IV_1A!Z:Z)</f>
        <v>0</v>
      </c>
      <c r="W12" s="128">
        <f>SUMIF(F_IV_1A!$F:$F,$C12,F_IV_1A!AA:AA)</f>
        <v>0</v>
      </c>
      <c r="X12" s="135">
        <f>SUMIF(F_IV_1A!$F:$F,$C12,F_IV_1A!AB:AB)</f>
        <v>0</v>
      </c>
      <c r="Y12" s="34">
        <f t="shared" si="6"/>
        <v>0</v>
      </c>
      <c r="Z12" s="18"/>
      <c r="AA12" s="142">
        <f>SUMIF(F_IV_1A!$F:$F,$C12,F_IV_1A!AF:AF)</f>
        <v>0</v>
      </c>
      <c r="AB12" s="142">
        <f>SUMIF(F_IV_1A!$F:$F,$C12,F_IV_1A!AG:AG)</f>
        <v>0</v>
      </c>
      <c r="AC12" s="142">
        <f>SUMIF(F_IV_1A!$F:$F,$C12,F_IV_1A!AH:AH)</f>
        <v>0</v>
      </c>
      <c r="AD12" s="142">
        <f>SUMIF(F_IV_1A!$F:$F,$C12,F_IV_1A!AI:AI)</f>
        <v>0</v>
      </c>
      <c r="AE12" s="142">
        <f>SUMIF(F_IV_1A!$F:$F,$C12,F_IV_1A!AJ:AJ)</f>
        <v>0</v>
      </c>
      <c r="AF12" s="142">
        <f>SUMIF(F_IV_1A!$F:$F,$C12,F_IV_1A!AK:AK)</f>
        <v>0</v>
      </c>
      <c r="AG12" s="142">
        <f>SUMIF(F_IV_1A!$F:$F,$C12,F_IV_1A!AL:AL)</f>
        <v>0</v>
      </c>
      <c r="AH12" s="142">
        <f>SUMIF(F_IV_1A!$F:$F,$C12,F_IV_1A!AM:AM)</f>
        <v>0</v>
      </c>
      <c r="AI12" s="142">
        <f>SUMIF(F_IV_1A!$F:$F,$C12,F_IV_1A!AN:AN)</f>
        <v>0</v>
      </c>
      <c r="AJ12" s="142">
        <f>SUMIF(F_IV_1A!$F:$F,$C12,F_IV_1A!AO:AO)</f>
        <v>0</v>
      </c>
      <c r="AK12" s="142">
        <f>SUMIF(F_IV_1A!$F:$F,$C12,F_IV_1A!AP:AP)</f>
        <v>0</v>
      </c>
      <c r="AL12" s="34">
        <f t="shared" si="7"/>
        <v>0</v>
      </c>
      <c r="AM12" s="18"/>
      <c r="AN12" s="18"/>
      <c r="AO12" s="18"/>
      <c r="AP12" s="18"/>
      <c r="AQ12" s="18"/>
      <c r="AR12" s="19" t="e">
        <f>INDEX(F_IV_1A!$G:$G,MATCH($C12,F_IV_1A!$F:$F,0))</f>
        <v>#N/A</v>
      </c>
      <c r="AS12" s="19">
        <f>COUNTIF(F_IV_1A!$AY$3:$AY$1511,$D12)</f>
        <v>0</v>
      </c>
      <c r="AT12" s="19">
        <f>SUMIF(F_IV_1A!$AY$3:$AY$1511,$D12,F_IV_1A!$CF$3:$CF$1511)</f>
        <v>0</v>
      </c>
      <c r="AU12" s="19">
        <f>SUMIF(F_IV_1A!$AY:$AY,$D12,F_IV_1A!$CG:$CG)</f>
        <v>0</v>
      </c>
      <c r="AV12" s="19">
        <f>SUMIF(F_IV_1A!$AY:$AY,$D12,F_IV_1A!$CG:$CG)</f>
        <v>0</v>
      </c>
    </row>
    <row r="13" spans="1:48" x14ac:dyDescent="0.25">
      <c r="A13" s="123">
        <v>1646</v>
      </c>
      <c r="B13" s="182" t="s">
        <v>264</v>
      </c>
      <c r="C13" s="182" t="s">
        <v>265</v>
      </c>
      <c r="D13" s="182">
        <v>3140</v>
      </c>
      <c r="E13" s="182" t="s">
        <v>266</v>
      </c>
      <c r="F13" s="182" t="s">
        <v>267</v>
      </c>
      <c r="G13" s="33" t="str">
        <f t="shared" si="4"/>
        <v>Nincs rögzítve!</v>
      </c>
      <c r="H13" s="18"/>
      <c r="I13" s="127">
        <f t="shared" si="5"/>
        <v>0</v>
      </c>
      <c r="J13" s="128">
        <f>SUMIF(F_IV_1A!$F:$F,$C13,F_IV_1A!$N:$N)</f>
        <v>0</v>
      </c>
      <c r="K13" s="128">
        <f>SUMIF(F_IV_1A!$F:$F,$C13,F_IV_1A!$O:$O)</f>
        <v>0</v>
      </c>
      <c r="L13" s="128">
        <f>SUMIF(F_IV_1A!$F:$F,$C13,F_IV_1A!$P:$P)</f>
        <v>0</v>
      </c>
      <c r="M13" s="18"/>
      <c r="N13" s="128">
        <f>SUMIF(F_IV_1A!$F:$F,$C13,F_IV_1A!R:R)</f>
        <v>0</v>
      </c>
      <c r="O13" s="128">
        <f>SUMIF(F_IV_1A!$F:$F,$C13,F_IV_1A!S:S)</f>
        <v>0</v>
      </c>
      <c r="P13" s="128">
        <f>SUMIF(F_IV_1A!$F:$F,$C13,F_IV_1A!T:T)</f>
        <v>0</v>
      </c>
      <c r="Q13" s="128">
        <f>SUMIF(F_IV_1A!$F:$F,$C13,F_IV_1A!U:U)</f>
        <v>0</v>
      </c>
      <c r="R13" s="128">
        <f>SUMIF(F_IV_1A!$F:$F,$C13,F_IV_1A!V:V)</f>
        <v>0</v>
      </c>
      <c r="S13" s="128">
        <f>SUMIF(F_IV_1A!$F:$F,$C13,F_IV_1A!W:W)</f>
        <v>0</v>
      </c>
      <c r="T13" s="128">
        <f>SUMIF(F_IV_1A!$F:$F,$C13,F_IV_1A!X:X)</f>
        <v>0</v>
      </c>
      <c r="U13" s="128">
        <f>SUMIF(F_IV_1A!$F:$F,$C13,F_IV_1A!Y:Y)</f>
        <v>0</v>
      </c>
      <c r="V13" s="128">
        <f>SUMIF(F_IV_1A!$F:$F,$C13,F_IV_1A!Z:Z)</f>
        <v>0</v>
      </c>
      <c r="W13" s="128">
        <f>SUMIF(F_IV_1A!$F:$F,$C13,F_IV_1A!AA:AA)</f>
        <v>0</v>
      </c>
      <c r="X13" s="135">
        <f>SUMIF(F_IV_1A!$F:$F,$C13,F_IV_1A!AB:AB)</f>
        <v>0</v>
      </c>
      <c r="Y13" s="34">
        <f t="shared" si="6"/>
        <v>0</v>
      </c>
      <c r="Z13" s="18"/>
      <c r="AA13" s="142">
        <f>SUMIF(F_IV_1A!$F:$F,$C13,F_IV_1A!AF:AF)</f>
        <v>0</v>
      </c>
      <c r="AB13" s="142">
        <f>SUMIF(F_IV_1A!$F:$F,$C13,F_IV_1A!AG:AG)</f>
        <v>0</v>
      </c>
      <c r="AC13" s="142">
        <f>SUMIF(F_IV_1A!$F:$F,$C13,F_IV_1A!AH:AH)</f>
        <v>0</v>
      </c>
      <c r="AD13" s="142">
        <f>SUMIF(F_IV_1A!$F:$F,$C13,F_IV_1A!AI:AI)</f>
        <v>0</v>
      </c>
      <c r="AE13" s="142">
        <f>SUMIF(F_IV_1A!$F:$F,$C13,F_IV_1A!AJ:AJ)</f>
        <v>0</v>
      </c>
      <c r="AF13" s="142">
        <f>SUMIF(F_IV_1A!$F:$F,$C13,F_IV_1A!AK:AK)</f>
        <v>0</v>
      </c>
      <c r="AG13" s="142">
        <f>SUMIF(F_IV_1A!$F:$F,$C13,F_IV_1A!AL:AL)</f>
        <v>0</v>
      </c>
      <c r="AH13" s="142">
        <f>SUMIF(F_IV_1A!$F:$F,$C13,F_IV_1A!AM:AM)</f>
        <v>0</v>
      </c>
      <c r="AI13" s="142">
        <f>SUMIF(F_IV_1A!$F:$F,$C13,F_IV_1A!AN:AN)</f>
        <v>0</v>
      </c>
      <c r="AJ13" s="142">
        <f>SUMIF(F_IV_1A!$F:$F,$C13,F_IV_1A!AO:AO)</f>
        <v>0</v>
      </c>
      <c r="AK13" s="142">
        <f>SUMIF(F_IV_1A!$F:$F,$C13,F_IV_1A!AP:AP)</f>
        <v>0</v>
      </c>
      <c r="AL13" s="34">
        <f t="shared" si="7"/>
        <v>0</v>
      </c>
      <c r="AM13" s="18"/>
      <c r="AN13" s="18"/>
      <c r="AO13" s="18"/>
      <c r="AP13" s="18"/>
      <c r="AQ13" s="18"/>
      <c r="AR13" s="19" t="e">
        <f>INDEX(F_IV_1A!$G:$G,MATCH($C13,F_IV_1A!$F:$F,0))</f>
        <v>#N/A</v>
      </c>
      <c r="AS13" s="19">
        <f>COUNTIF(F_IV_1A!$AY$3:$AY$1511,$D13)</f>
        <v>0</v>
      </c>
      <c r="AT13" s="19">
        <f>SUMIF(F_IV_1A!$AY$3:$AY$1511,$D13,F_IV_1A!$CF$3:$CF$1511)</f>
        <v>0</v>
      </c>
      <c r="AU13" s="19">
        <f>SUMIF(F_IV_1A!$AY:$AY,$D13,F_IV_1A!$CG:$CG)</f>
        <v>0</v>
      </c>
      <c r="AV13" s="19">
        <f>SUMIF(F_IV_1A!$AY:$AY,$D13,F_IV_1A!$CG:$CG)</f>
        <v>0</v>
      </c>
    </row>
    <row r="14" spans="1:48" x14ac:dyDescent="0.25">
      <c r="A14" s="123">
        <v>1647</v>
      </c>
      <c r="B14" s="182" t="s">
        <v>268</v>
      </c>
      <c r="C14" s="182" t="s">
        <v>269</v>
      </c>
      <c r="D14" s="182">
        <v>3141</v>
      </c>
      <c r="E14" s="182" t="s">
        <v>270</v>
      </c>
      <c r="F14" s="182" t="s">
        <v>271</v>
      </c>
      <c r="G14" s="33" t="str">
        <f t="shared" si="4"/>
        <v>Kitöltés rendben!</v>
      </c>
      <c r="H14" s="18"/>
      <c r="I14" s="127">
        <f t="shared" si="5"/>
        <v>111811</v>
      </c>
      <c r="J14" s="128">
        <f>SUMIF(F_IV_1A!$F:$F,$C14,F_IV_1A!$N:$N)</f>
        <v>8815</v>
      </c>
      <c r="K14" s="128">
        <f>SUMIF(F_IV_1A!$F:$F,$C14,F_IV_1A!$O:$O)</f>
        <v>102996</v>
      </c>
      <c r="L14" s="128">
        <f>SUMIF(F_IV_1A!$F:$F,$C14,F_IV_1A!$P:$P)</f>
        <v>0</v>
      </c>
      <c r="M14" s="18"/>
      <c r="N14" s="128">
        <f>SUMIF(F_IV_1A!$F:$F,$C14,F_IV_1A!R:R)</f>
        <v>8815</v>
      </c>
      <c r="O14" s="128">
        <f>SUMIF(F_IV_1A!$F:$F,$C14,F_IV_1A!S:S)</f>
        <v>0</v>
      </c>
      <c r="P14" s="128">
        <f>SUMIF(F_IV_1A!$F:$F,$C14,F_IV_1A!T:T)</f>
        <v>0</v>
      </c>
      <c r="Q14" s="128">
        <f>SUMIF(F_IV_1A!$F:$F,$C14,F_IV_1A!U:U)</f>
        <v>0</v>
      </c>
      <c r="R14" s="128">
        <f>SUMIF(F_IV_1A!$F:$F,$C14,F_IV_1A!V:V)</f>
        <v>0</v>
      </c>
      <c r="S14" s="128">
        <f>SUMIF(F_IV_1A!$F:$F,$C14,F_IV_1A!W:W)</f>
        <v>0</v>
      </c>
      <c r="T14" s="128">
        <f>SUMIF(F_IV_1A!$F:$F,$C14,F_IV_1A!X:X)</f>
        <v>0</v>
      </c>
      <c r="U14" s="128">
        <f>SUMIF(F_IV_1A!$F:$F,$C14,F_IV_1A!Y:Y)</f>
        <v>0</v>
      </c>
      <c r="V14" s="128">
        <f>SUMIF(F_IV_1A!$F:$F,$C14,F_IV_1A!Z:Z)</f>
        <v>0</v>
      </c>
      <c r="W14" s="128">
        <f>SUMIF(F_IV_1A!$F:$F,$C14,F_IV_1A!AA:AA)</f>
        <v>0</v>
      </c>
      <c r="X14" s="135">
        <f>SUMIF(F_IV_1A!$F:$F,$C14,F_IV_1A!AB:AB)</f>
        <v>0</v>
      </c>
      <c r="Y14" s="34">
        <f t="shared" si="6"/>
        <v>8815</v>
      </c>
      <c r="Z14" s="18"/>
      <c r="AA14" s="142">
        <f>SUMIF(F_IV_1A!$F:$F,$C14,F_IV_1A!AF:AF)</f>
        <v>9441</v>
      </c>
      <c r="AB14" s="142">
        <f>SUMIF(F_IV_1A!$F:$F,$C14,F_IV_1A!AG:AG)</f>
        <v>0</v>
      </c>
      <c r="AC14" s="142">
        <f>SUMIF(F_IV_1A!$F:$F,$C14,F_IV_1A!AH:AH)</f>
        <v>0</v>
      </c>
      <c r="AD14" s="142">
        <f>SUMIF(F_IV_1A!$F:$F,$C14,F_IV_1A!AI:AI)</f>
        <v>0</v>
      </c>
      <c r="AE14" s="142">
        <f>SUMIF(F_IV_1A!$F:$F,$C14,F_IV_1A!AJ:AJ)</f>
        <v>0</v>
      </c>
      <c r="AF14" s="142">
        <f>SUMIF(F_IV_1A!$F:$F,$C14,F_IV_1A!AK:AK)</f>
        <v>0</v>
      </c>
      <c r="AG14" s="142">
        <f>SUMIF(F_IV_1A!$F:$F,$C14,F_IV_1A!AL:AL)</f>
        <v>0</v>
      </c>
      <c r="AH14" s="142">
        <f>SUMIF(F_IV_1A!$F:$F,$C14,F_IV_1A!AM:AM)</f>
        <v>0</v>
      </c>
      <c r="AI14" s="142">
        <f>SUMIF(F_IV_1A!$F:$F,$C14,F_IV_1A!AN:AN)</f>
        <v>0</v>
      </c>
      <c r="AJ14" s="142">
        <f>SUMIF(F_IV_1A!$F:$F,$C14,F_IV_1A!AO:AO)</f>
        <v>0</v>
      </c>
      <c r="AK14" s="142">
        <f>SUMIF(F_IV_1A!$F:$F,$C14,F_IV_1A!AP:AP)</f>
        <v>0</v>
      </c>
      <c r="AL14" s="34">
        <f t="shared" si="7"/>
        <v>9441</v>
      </c>
      <c r="AM14" s="18"/>
      <c r="AN14" s="18"/>
      <c r="AO14" s="18"/>
      <c r="AP14" s="18"/>
      <c r="AQ14" s="18"/>
      <c r="AR14" s="19" t="str">
        <f>INDEX(F_IV_1A!$G:$G,MATCH($C14,F_IV_1A!$F:$F,0))</f>
        <v>Szilvágy-IV</v>
      </c>
      <c r="AS14" s="19">
        <f>COUNTIF(F_IV_1A!$AY$3:$AY$1511,$D14)</f>
        <v>12</v>
      </c>
      <c r="AT14" s="19">
        <f>SUMIF(F_IV_1A!$AY$3:$AY$1511,$D14,F_IV_1A!$CF$3:$CF$1511)</f>
        <v>12</v>
      </c>
      <c r="AU14" s="19">
        <f>SUMIF(F_IV_1A!$AY:$AY,$D14,F_IV_1A!$CG:$CG)</f>
        <v>4</v>
      </c>
      <c r="AV14" s="19">
        <f>SUMIF(F_IV_1A!$AY:$AY,$D14,F_IV_1A!$CG:$CG)</f>
        <v>4</v>
      </c>
    </row>
    <row r="15" spans="1:48" x14ac:dyDescent="0.25">
      <c r="A15" s="123">
        <v>1648</v>
      </c>
      <c r="B15" s="182" t="s">
        <v>272</v>
      </c>
      <c r="C15" s="182" t="s">
        <v>273</v>
      </c>
      <c r="D15" s="182">
        <v>3143</v>
      </c>
      <c r="E15" s="182" t="s">
        <v>274</v>
      </c>
      <c r="F15" s="182" t="s">
        <v>275</v>
      </c>
      <c r="G15" s="33" t="str">
        <f t="shared" si="4"/>
        <v>Nincs rögzítve!</v>
      </c>
      <c r="H15" s="18"/>
      <c r="I15" s="127">
        <f t="shared" si="5"/>
        <v>0</v>
      </c>
      <c r="J15" s="128">
        <f>SUMIF(F_IV_1A!$F:$F,$C15,F_IV_1A!$N:$N)</f>
        <v>0</v>
      </c>
      <c r="K15" s="128">
        <f>SUMIF(F_IV_1A!$F:$F,$C15,F_IV_1A!$O:$O)</f>
        <v>0</v>
      </c>
      <c r="L15" s="128">
        <f>SUMIF(F_IV_1A!$F:$F,$C15,F_IV_1A!$P:$P)</f>
        <v>0</v>
      </c>
      <c r="M15" s="18"/>
      <c r="N15" s="128">
        <f>SUMIF(F_IV_1A!$F:$F,$C15,F_IV_1A!R:R)</f>
        <v>0</v>
      </c>
      <c r="O15" s="128">
        <f>SUMIF(F_IV_1A!$F:$F,$C15,F_IV_1A!S:S)</f>
        <v>0</v>
      </c>
      <c r="P15" s="128">
        <f>SUMIF(F_IV_1A!$F:$F,$C15,F_IV_1A!T:T)</f>
        <v>0</v>
      </c>
      <c r="Q15" s="128">
        <f>SUMIF(F_IV_1A!$F:$F,$C15,F_IV_1A!U:U)</f>
        <v>0</v>
      </c>
      <c r="R15" s="128">
        <f>SUMIF(F_IV_1A!$F:$F,$C15,F_IV_1A!V:V)</f>
        <v>0</v>
      </c>
      <c r="S15" s="128">
        <f>SUMIF(F_IV_1A!$F:$F,$C15,F_IV_1A!W:W)</f>
        <v>0</v>
      </c>
      <c r="T15" s="128">
        <f>SUMIF(F_IV_1A!$F:$F,$C15,F_IV_1A!X:X)</f>
        <v>0</v>
      </c>
      <c r="U15" s="128">
        <f>SUMIF(F_IV_1A!$F:$F,$C15,F_IV_1A!Y:Y)</f>
        <v>0</v>
      </c>
      <c r="V15" s="128">
        <f>SUMIF(F_IV_1A!$F:$F,$C15,F_IV_1A!Z:Z)</f>
        <v>0</v>
      </c>
      <c r="W15" s="128">
        <f>SUMIF(F_IV_1A!$F:$F,$C15,F_IV_1A!AA:AA)</f>
        <v>0</v>
      </c>
      <c r="X15" s="135">
        <f>SUMIF(F_IV_1A!$F:$F,$C15,F_IV_1A!AB:AB)</f>
        <v>0</v>
      </c>
      <c r="Y15" s="34">
        <f t="shared" si="6"/>
        <v>0</v>
      </c>
      <c r="Z15" s="18"/>
      <c r="AA15" s="142">
        <f>SUMIF(F_IV_1A!$F:$F,$C15,F_IV_1A!AF:AF)</f>
        <v>0</v>
      </c>
      <c r="AB15" s="142">
        <f>SUMIF(F_IV_1A!$F:$F,$C15,F_IV_1A!AG:AG)</f>
        <v>0</v>
      </c>
      <c r="AC15" s="142">
        <f>SUMIF(F_IV_1A!$F:$F,$C15,F_IV_1A!AH:AH)</f>
        <v>0</v>
      </c>
      <c r="AD15" s="142">
        <f>SUMIF(F_IV_1A!$F:$F,$C15,F_IV_1A!AI:AI)</f>
        <v>0</v>
      </c>
      <c r="AE15" s="142">
        <f>SUMIF(F_IV_1A!$F:$F,$C15,F_IV_1A!AJ:AJ)</f>
        <v>0</v>
      </c>
      <c r="AF15" s="142">
        <f>SUMIF(F_IV_1A!$F:$F,$C15,F_IV_1A!AK:AK)</f>
        <v>0</v>
      </c>
      <c r="AG15" s="142">
        <f>SUMIF(F_IV_1A!$F:$F,$C15,F_IV_1A!AL:AL)</f>
        <v>0</v>
      </c>
      <c r="AH15" s="142">
        <f>SUMIF(F_IV_1A!$F:$F,$C15,F_IV_1A!AM:AM)</f>
        <v>0</v>
      </c>
      <c r="AI15" s="142">
        <f>SUMIF(F_IV_1A!$F:$F,$C15,F_IV_1A!AN:AN)</f>
        <v>0</v>
      </c>
      <c r="AJ15" s="142">
        <f>SUMIF(F_IV_1A!$F:$F,$C15,F_IV_1A!AO:AO)</f>
        <v>0</v>
      </c>
      <c r="AK15" s="142">
        <f>SUMIF(F_IV_1A!$F:$F,$C15,F_IV_1A!AP:AP)</f>
        <v>0</v>
      </c>
      <c r="AL15" s="34">
        <f t="shared" si="7"/>
        <v>0</v>
      </c>
      <c r="AM15" s="18"/>
      <c r="AN15" s="18"/>
      <c r="AO15" s="18"/>
      <c r="AP15" s="18"/>
      <c r="AQ15" s="18"/>
      <c r="AR15" s="19" t="e">
        <f>INDEX(F_IV_1A!$G:$G,MATCH($C15,F_IV_1A!$F:$F,0))</f>
        <v>#N/A</v>
      </c>
      <c r="AS15" s="19">
        <f>COUNTIF(F_IV_1A!$AY$3:$AY$1511,$D15)</f>
        <v>0</v>
      </c>
      <c r="AT15" s="19">
        <f>SUMIF(F_IV_1A!$AY$3:$AY$1511,$D15,F_IV_1A!$CF$3:$CF$1511)</f>
        <v>0</v>
      </c>
      <c r="AU15" s="19">
        <f>SUMIF(F_IV_1A!$AY:$AY,$D15,F_IV_1A!$CG:$CG)</f>
        <v>0</v>
      </c>
      <c r="AV15" s="19">
        <f>SUMIF(F_IV_1A!$AY:$AY,$D15,F_IV_1A!$CG:$CG)</f>
        <v>0</v>
      </c>
    </row>
    <row r="16" spans="1:48" x14ac:dyDescent="0.25">
      <c r="A16" s="123">
        <v>1649</v>
      </c>
      <c r="B16" s="182" t="s">
        <v>276</v>
      </c>
      <c r="C16" s="182" t="s">
        <v>277</v>
      </c>
      <c r="D16" s="182">
        <v>3144</v>
      </c>
      <c r="E16" s="182" t="s">
        <v>278</v>
      </c>
      <c r="F16" s="182" t="s">
        <v>279</v>
      </c>
      <c r="G16" s="33" t="str">
        <f t="shared" si="4"/>
        <v>Nincs rögzítve!</v>
      </c>
      <c r="H16" s="18"/>
      <c r="I16" s="127">
        <f t="shared" si="5"/>
        <v>0</v>
      </c>
      <c r="J16" s="128">
        <f>SUMIF(F_IV_1A!$F:$F,$C16,F_IV_1A!$N:$N)</f>
        <v>0</v>
      </c>
      <c r="K16" s="128">
        <f>SUMIF(F_IV_1A!$F:$F,$C16,F_IV_1A!$O:$O)</f>
        <v>0</v>
      </c>
      <c r="L16" s="128">
        <f>SUMIF(F_IV_1A!$F:$F,$C16,F_IV_1A!$P:$P)</f>
        <v>0</v>
      </c>
      <c r="M16" s="18"/>
      <c r="N16" s="128">
        <f>SUMIF(F_IV_1A!$F:$F,$C16,F_IV_1A!R:R)</f>
        <v>0</v>
      </c>
      <c r="O16" s="128">
        <f>SUMIF(F_IV_1A!$F:$F,$C16,F_IV_1A!S:S)</f>
        <v>0</v>
      </c>
      <c r="P16" s="128">
        <f>SUMIF(F_IV_1A!$F:$F,$C16,F_IV_1A!T:T)</f>
        <v>0</v>
      </c>
      <c r="Q16" s="128">
        <f>SUMIF(F_IV_1A!$F:$F,$C16,F_IV_1A!U:U)</f>
        <v>0</v>
      </c>
      <c r="R16" s="128">
        <f>SUMIF(F_IV_1A!$F:$F,$C16,F_IV_1A!V:V)</f>
        <v>0</v>
      </c>
      <c r="S16" s="128">
        <f>SUMIF(F_IV_1A!$F:$F,$C16,F_IV_1A!W:W)</f>
        <v>0</v>
      </c>
      <c r="T16" s="128">
        <f>SUMIF(F_IV_1A!$F:$F,$C16,F_IV_1A!X:X)</f>
        <v>0</v>
      </c>
      <c r="U16" s="128">
        <f>SUMIF(F_IV_1A!$F:$F,$C16,F_IV_1A!Y:Y)</f>
        <v>0</v>
      </c>
      <c r="V16" s="128">
        <f>SUMIF(F_IV_1A!$F:$F,$C16,F_IV_1A!Z:Z)</f>
        <v>0</v>
      </c>
      <c r="W16" s="128">
        <f>SUMIF(F_IV_1A!$F:$F,$C16,F_IV_1A!AA:AA)</f>
        <v>0</v>
      </c>
      <c r="X16" s="135">
        <f>SUMIF(F_IV_1A!$F:$F,$C16,F_IV_1A!AB:AB)</f>
        <v>0</v>
      </c>
      <c r="Y16" s="34">
        <f t="shared" si="6"/>
        <v>0</v>
      </c>
      <c r="Z16" s="18"/>
      <c r="AA16" s="142">
        <f>SUMIF(F_IV_1A!$F:$F,$C16,F_IV_1A!AF:AF)</f>
        <v>0</v>
      </c>
      <c r="AB16" s="142">
        <f>SUMIF(F_IV_1A!$F:$F,$C16,F_IV_1A!AG:AG)</f>
        <v>0</v>
      </c>
      <c r="AC16" s="142">
        <f>SUMIF(F_IV_1A!$F:$F,$C16,F_IV_1A!AH:AH)</f>
        <v>0</v>
      </c>
      <c r="AD16" s="142">
        <f>SUMIF(F_IV_1A!$F:$F,$C16,F_IV_1A!AI:AI)</f>
        <v>0</v>
      </c>
      <c r="AE16" s="142">
        <f>SUMIF(F_IV_1A!$F:$F,$C16,F_IV_1A!AJ:AJ)</f>
        <v>0</v>
      </c>
      <c r="AF16" s="142">
        <f>SUMIF(F_IV_1A!$F:$F,$C16,F_IV_1A!AK:AK)</f>
        <v>0</v>
      </c>
      <c r="AG16" s="142">
        <f>SUMIF(F_IV_1A!$F:$F,$C16,F_IV_1A!AL:AL)</f>
        <v>0</v>
      </c>
      <c r="AH16" s="142">
        <f>SUMIF(F_IV_1A!$F:$F,$C16,F_IV_1A!AM:AM)</f>
        <v>0</v>
      </c>
      <c r="AI16" s="142">
        <f>SUMIF(F_IV_1A!$F:$F,$C16,F_IV_1A!AN:AN)</f>
        <v>0</v>
      </c>
      <c r="AJ16" s="142">
        <f>SUMIF(F_IV_1A!$F:$F,$C16,F_IV_1A!AO:AO)</f>
        <v>0</v>
      </c>
      <c r="AK16" s="142">
        <f>SUMIF(F_IV_1A!$F:$F,$C16,F_IV_1A!AP:AP)</f>
        <v>0</v>
      </c>
      <c r="AL16" s="34">
        <f t="shared" si="7"/>
        <v>0</v>
      </c>
      <c r="AM16" s="18"/>
      <c r="AN16" s="18"/>
      <c r="AO16" s="18"/>
      <c r="AP16" s="18"/>
      <c r="AQ16" s="18"/>
      <c r="AR16" s="19" t="e">
        <f>INDEX(F_IV_1A!$G:$G,MATCH($C16,F_IV_1A!$F:$F,0))</f>
        <v>#N/A</v>
      </c>
      <c r="AS16" s="19">
        <f>COUNTIF(F_IV_1A!$AY$3:$AY$1511,$D16)</f>
        <v>0</v>
      </c>
      <c r="AT16" s="19">
        <f>SUMIF(F_IV_1A!$AY$3:$AY$1511,$D16,F_IV_1A!$CF$3:$CF$1511)</f>
        <v>0</v>
      </c>
      <c r="AU16" s="19">
        <f>SUMIF(F_IV_1A!$AY:$AY,$D16,F_IV_1A!$CG:$CG)</f>
        <v>0</v>
      </c>
      <c r="AV16" s="19">
        <f>SUMIF(F_IV_1A!$AY:$AY,$D16,F_IV_1A!$CG:$CG)</f>
        <v>0</v>
      </c>
    </row>
    <row r="17" spans="1:48" x14ac:dyDescent="0.25">
      <c r="A17" s="123">
        <v>1650</v>
      </c>
      <c r="B17" s="182" t="s">
        <v>280</v>
      </c>
      <c r="C17" s="182" t="s">
        <v>281</v>
      </c>
      <c r="D17" s="182">
        <v>3145</v>
      </c>
      <c r="E17" s="182" t="s">
        <v>282</v>
      </c>
      <c r="F17" s="182" t="s">
        <v>283</v>
      </c>
      <c r="G17" s="33" t="str">
        <f t="shared" si="4"/>
        <v>Nincs rögzítve!</v>
      </c>
      <c r="H17" s="18"/>
      <c r="I17" s="127">
        <f t="shared" si="5"/>
        <v>0</v>
      </c>
      <c r="J17" s="128">
        <f>SUMIF(F_IV_1A!$F:$F,$C17,F_IV_1A!$N:$N)</f>
        <v>0</v>
      </c>
      <c r="K17" s="128">
        <f>SUMIF(F_IV_1A!$F:$F,$C17,F_IV_1A!$O:$O)</f>
        <v>0</v>
      </c>
      <c r="L17" s="128">
        <f>SUMIF(F_IV_1A!$F:$F,$C17,F_IV_1A!$P:$P)</f>
        <v>0</v>
      </c>
      <c r="M17" s="18"/>
      <c r="N17" s="128">
        <f>SUMIF(F_IV_1A!$F:$F,$C17,F_IV_1A!R:R)</f>
        <v>0</v>
      </c>
      <c r="O17" s="128">
        <f>SUMIF(F_IV_1A!$F:$F,$C17,F_IV_1A!S:S)</f>
        <v>0</v>
      </c>
      <c r="P17" s="128">
        <f>SUMIF(F_IV_1A!$F:$F,$C17,F_IV_1A!T:T)</f>
        <v>0</v>
      </c>
      <c r="Q17" s="128">
        <f>SUMIF(F_IV_1A!$F:$F,$C17,F_IV_1A!U:U)</f>
        <v>0</v>
      </c>
      <c r="R17" s="128">
        <f>SUMIF(F_IV_1A!$F:$F,$C17,F_IV_1A!V:V)</f>
        <v>0</v>
      </c>
      <c r="S17" s="128">
        <f>SUMIF(F_IV_1A!$F:$F,$C17,F_IV_1A!W:W)</f>
        <v>0</v>
      </c>
      <c r="T17" s="128">
        <f>SUMIF(F_IV_1A!$F:$F,$C17,F_IV_1A!X:X)</f>
        <v>0</v>
      </c>
      <c r="U17" s="128">
        <f>SUMIF(F_IV_1A!$F:$F,$C17,F_IV_1A!Y:Y)</f>
        <v>0</v>
      </c>
      <c r="V17" s="128">
        <f>SUMIF(F_IV_1A!$F:$F,$C17,F_IV_1A!Z:Z)</f>
        <v>0</v>
      </c>
      <c r="W17" s="128">
        <f>SUMIF(F_IV_1A!$F:$F,$C17,F_IV_1A!AA:AA)</f>
        <v>0</v>
      </c>
      <c r="X17" s="135">
        <f>SUMIF(F_IV_1A!$F:$F,$C17,F_IV_1A!AB:AB)</f>
        <v>0</v>
      </c>
      <c r="Y17" s="34">
        <f t="shared" si="6"/>
        <v>0</v>
      </c>
      <c r="Z17" s="18"/>
      <c r="AA17" s="142">
        <f>SUMIF(F_IV_1A!$F:$F,$C17,F_IV_1A!AF:AF)</f>
        <v>0</v>
      </c>
      <c r="AB17" s="142">
        <f>SUMIF(F_IV_1A!$F:$F,$C17,F_IV_1A!AG:AG)</f>
        <v>0</v>
      </c>
      <c r="AC17" s="142">
        <f>SUMIF(F_IV_1A!$F:$F,$C17,F_IV_1A!AH:AH)</f>
        <v>0</v>
      </c>
      <c r="AD17" s="142">
        <f>SUMIF(F_IV_1A!$F:$F,$C17,F_IV_1A!AI:AI)</f>
        <v>0</v>
      </c>
      <c r="AE17" s="142">
        <f>SUMIF(F_IV_1A!$F:$F,$C17,F_IV_1A!AJ:AJ)</f>
        <v>0</v>
      </c>
      <c r="AF17" s="142">
        <f>SUMIF(F_IV_1A!$F:$F,$C17,F_IV_1A!AK:AK)</f>
        <v>0</v>
      </c>
      <c r="AG17" s="142">
        <f>SUMIF(F_IV_1A!$F:$F,$C17,F_IV_1A!AL:AL)</f>
        <v>0</v>
      </c>
      <c r="AH17" s="142">
        <f>SUMIF(F_IV_1A!$F:$F,$C17,F_IV_1A!AM:AM)</f>
        <v>0</v>
      </c>
      <c r="AI17" s="142">
        <f>SUMIF(F_IV_1A!$F:$F,$C17,F_IV_1A!AN:AN)</f>
        <v>0</v>
      </c>
      <c r="AJ17" s="142">
        <f>SUMIF(F_IV_1A!$F:$F,$C17,F_IV_1A!AO:AO)</f>
        <v>0</v>
      </c>
      <c r="AK17" s="142">
        <f>SUMIF(F_IV_1A!$F:$F,$C17,F_IV_1A!AP:AP)</f>
        <v>0</v>
      </c>
      <c r="AL17" s="34">
        <f t="shared" si="7"/>
        <v>0</v>
      </c>
      <c r="AM17" s="18"/>
      <c r="AN17" s="18"/>
      <c r="AO17" s="18"/>
      <c r="AP17" s="18"/>
      <c r="AQ17" s="18"/>
      <c r="AR17" s="19" t="e">
        <f>INDEX(F_IV_1A!$G:$G,MATCH($C17,F_IV_1A!$F:$F,0))</f>
        <v>#N/A</v>
      </c>
      <c r="AS17" s="19">
        <f>COUNTIF(F_IV_1A!$AY$3:$AY$1511,$D17)</f>
        <v>0</v>
      </c>
      <c r="AT17" s="19">
        <f>SUMIF(F_IV_1A!$AY$3:$AY$1511,$D17,F_IV_1A!$CF$3:$CF$1511)</f>
        <v>0</v>
      </c>
      <c r="AU17" s="19">
        <f>SUMIF(F_IV_1A!$AY:$AY,$D17,F_IV_1A!$CG:$CG)</f>
        <v>0</v>
      </c>
      <c r="AV17" s="19">
        <f>SUMIF(F_IV_1A!$AY:$AY,$D17,F_IV_1A!$CG:$CG)</f>
        <v>0</v>
      </c>
    </row>
    <row r="18" spans="1:48" x14ac:dyDescent="0.25">
      <c r="A18" s="123">
        <v>1651</v>
      </c>
      <c r="B18" s="182" t="s">
        <v>284</v>
      </c>
      <c r="C18" s="182" t="s">
        <v>285</v>
      </c>
      <c r="D18" s="182">
        <v>3146</v>
      </c>
      <c r="E18" s="182" t="s">
        <v>286</v>
      </c>
      <c r="F18" s="182" t="s">
        <v>287</v>
      </c>
      <c r="G18" s="33" t="str">
        <f t="shared" si="4"/>
        <v>Nincs rögzítve!</v>
      </c>
      <c r="H18" s="18"/>
      <c r="I18" s="127">
        <f t="shared" si="5"/>
        <v>0</v>
      </c>
      <c r="J18" s="128">
        <f>SUMIF(F_IV_1A!$F:$F,$C18,F_IV_1A!$N:$N)</f>
        <v>0</v>
      </c>
      <c r="K18" s="128">
        <f>SUMIF(F_IV_1A!$F:$F,$C18,F_IV_1A!$O:$O)</f>
        <v>0</v>
      </c>
      <c r="L18" s="128">
        <f>SUMIF(F_IV_1A!$F:$F,$C18,F_IV_1A!$P:$P)</f>
        <v>0</v>
      </c>
      <c r="M18" s="18"/>
      <c r="N18" s="128">
        <f>SUMIF(F_IV_1A!$F:$F,$C18,F_IV_1A!R:R)</f>
        <v>0</v>
      </c>
      <c r="O18" s="128">
        <f>SUMIF(F_IV_1A!$F:$F,$C18,F_IV_1A!S:S)</f>
        <v>0</v>
      </c>
      <c r="P18" s="128">
        <f>SUMIF(F_IV_1A!$F:$F,$C18,F_IV_1A!T:T)</f>
        <v>0</v>
      </c>
      <c r="Q18" s="128">
        <f>SUMIF(F_IV_1A!$F:$F,$C18,F_IV_1A!U:U)</f>
        <v>0</v>
      </c>
      <c r="R18" s="128">
        <f>SUMIF(F_IV_1A!$F:$F,$C18,F_IV_1A!V:V)</f>
        <v>0</v>
      </c>
      <c r="S18" s="128">
        <f>SUMIF(F_IV_1A!$F:$F,$C18,F_IV_1A!W:W)</f>
        <v>0</v>
      </c>
      <c r="T18" s="128">
        <f>SUMIF(F_IV_1A!$F:$F,$C18,F_IV_1A!X:X)</f>
        <v>0</v>
      </c>
      <c r="U18" s="128">
        <f>SUMIF(F_IV_1A!$F:$F,$C18,F_IV_1A!Y:Y)</f>
        <v>0</v>
      </c>
      <c r="V18" s="128">
        <f>SUMIF(F_IV_1A!$F:$F,$C18,F_IV_1A!Z:Z)</f>
        <v>0</v>
      </c>
      <c r="W18" s="128">
        <f>SUMIF(F_IV_1A!$F:$F,$C18,F_IV_1A!AA:AA)</f>
        <v>0</v>
      </c>
      <c r="X18" s="135">
        <f>SUMIF(F_IV_1A!$F:$F,$C18,F_IV_1A!AB:AB)</f>
        <v>0</v>
      </c>
      <c r="Y18" s="34">
        <f t="shared" si="6"/>
        <v>0</v>
      </c>
      <c r="Z18" s="18"/>
      <c r="AA18" s="142">
        <f>SUMIF(F_IV_1A!$F:$F,$C18,F_IV_1A!AF:AF)</f>
        <v>0</v>
      </c>
      <c r="AB18" s="142">
        <f>SUMIF(F_IV_1A!$F:$F,$C18,F_IV_1A!AG:AG)</f>
        <v>0</v>
      </c>
      <c r="AC18" s="142">
        <f>SUMIF(F_IV_1A!$F:$F,$C18,F_IV_1A!AH:AH)</f>
        <v>0</v>
      </c>
      <c r="AD18" s="142">
        <f>SUMIF(F_IV_1A!$F:$F,$C18,F_IV_1A!AI:AI)</f>
        <v>0</v>
      </c>
      <c r="AE18" s="142">
        <f>SUMIF(F_IV_1A!$F:$F,$C18,F_IV_1A!AJ:AJ)</f>
        <v>0</v>
      </c>
      <c r="AF18" s="142">
        <f>SUMIF(F_IV_1A!$F:$F,$C18,F_IV_1A!AK:AK)</f>
        <v>0</v>
      </c>
      <c r="AG18" s="142">
        <f>SUMIF(F_IV_1A!$F:$F,$C18,F_IV_1A!AL:AL)</f>
        <v>0</v>
      </c>
      <c r="AH18" s="142">
        <f>SUMIF(F_IV_1A!$F:$F,$C18,F_IV_1A!AM:AM)</f>
        <v>0</v>
      </c>
      <c r="AI18" s="142">
        <f>SUMIF(F_IV_1A!$F:$F,$C18,F_IV_1A!AN:AN)</f>
        <v>0</v>
      </c>
      <c r="AJ18" s="142">
        <f>SUMIF(F_IV_1A!$F:$F,$C18,F_IV_1A!AO:AO)</f>
        <v>0</v>
      </c>
      <c r="AK18" s="142">
        <f>SUMIF(F_IV_1A!$F:$F,$C18,F_IV_1A!AP:AP)</f>
        <v>0</v>
      </c>
      <c r="AL18" s="34">
        <f t="shared" si="7"/>
        <v>0</v>
      </c>
      <c r="AM18" s="18"/>
      <c r="AN18" s="18"/>
      <c r="AO18" s="18"/>
      <c r="AP18" s="18"/>
      <c r="AQ18" s="18"/>
      <c r="AR18" s="19" t="e">
        <f>INDEX(F_IV_1A!$G:$G,MATCH($C18,F_IV_1A!$F:$F,0))</f>
        <v>#N/A</v>
      </c>
      <c r="AS18" s="19">
        <f>COUNTIF(F_IV_1A!$AY$3:$AY$1511,$D18)</f>
        <v>0</v>
      </c>
      <c r="AT18" s="19">
        <f>SUMIF(F_IV_1A!$AY$3:$AY$1511,$D18,F_IV_1A!$CF$3:$CF$1511)</f>
        <v>0</v>
      </c>
      <c r="AU18" s="19">
        <f>SUMIF(F_IV_1A!$AY:$AY,$D18,F_IV_1A!$CG:$CG)</f>
        <v>0</v>
      </c>
      <c r="AV18" s="19">
        <f>SUMIF(F_IV_1A!$AY:$AY,$D18,F_IV_1A!$CG:$CG)</f>
        <v>0</v>
      </c>
    </row>
    <row r="19" spans="1:48" x14ac:dyDescent="0.25">
      <c r="A19" s="123">
        <v>1652</v>
      </c>
      <c r="B19" s="182" t="s">
        <v>288</v>
      </c>
      <c r="C19" s="182" t="s">
        <v>289</v>
      </c>
      <c r="D19" s="182">
        <v>3148</v>
      </c>
      <c r="E19" s="182" t="s">
        <v>290</v>
      </c>
      <c r="F19" s="182" t="s">
        <v>291</v>
      </c>
      <c r="G19" s="33" t="str">
        <f t="shared" si="4"/>
        <v>Nincs rögzítve!</v>
      </c>
      <c r="H19" s="18"/>
      <c r="I19" s="127">
        <f t="shared" si="5"/>
        <v>0</v>
      </c>
      <c r="J19" s="128">
        <f>SUMIF(F_IV_1A!$F:$F,$C19,F_IV_1A!$N:$N)</f>
        <v>0</v>
      </c>
      <c r="K19" s="128">
        <f>SUMIF(F_IV_1A!$F:$F,$C19,F_IV_1A!$O:$O)</f>
        <v>0</v>
      </c>
      <c r="L19" s="128">
        <f>SUMIF(F_IV_1A!$F:$F,$C19,F_IV_1A!$P:$P)</f>
        <v>0</v>
      </c>
      <c r="M19" s="18"/>
      <c r="N19" s="128">
        <f>SUMIF(F_IV_1A!$F:$F,$C19,F_IV_1A!R:R)</f>
        <v>0</v>
      </c>
      <c r="O19" s="128">
        <f>SUMIF(F_IV_1A!$F:$F,$C19,F_IV_1A!S:S)</f>
        <v>0</v>
      </c>
      <c r="P19" s="128">
        <f>SUMIF(F_IV_1A!$F:$F,$C19,F_IV_1A!T:T)</f>
        <v>0</v>
      </c>
      <c r="Q19" s="128">
        <f>SUMIF(F_IV_1A!$F:$F,$C19,F_IV_1A!U:U)</f>
        <v>0</v>
      </c>
      <c r="R19" s="128">
        <f>SUMIF(F_IV_1A!$F:$F,$C19,F_IV_1A!V:V)</f>
        <v>0</v>
      </c>
      <c r="S19" s="128">
        <f>SUMIF(F_IV_1A!$F:$F,$C19,F_IV_1A!W:W)</f>
        <v>0</v>
      </c>
      <c r="T19" s="128">
        <f>SUMIF(F_IV_1A!$F:$F,$C19,F_IV_1A!X:X)</f>
        <v>0</v>
      </c>
      <c r="U19" s="128">
        <f>SUMIF(F_IV_1A!$F:$F,$C19,F_IV_1A!Y:Y)</f>
        <v>0</v>
      </c>
      <c r="V19" s="128">
        <f>SUMIF(F_IV_1A!$F:$F,$C19,F_IV_1A!Z:Z)</f>
        <v>0</v>
      </c>
      <c r="W19" s="128">
        <f>SUMIF(F_IV_1A!$F:$F,$C19,F_IV_1A!AA:AA)</f>
        <v>0</v>
      </c>
      <c r="X19" s="135">
        <f>SUMIF(F_IV_1A!$F:$F,$C19,F_IV_1A!AB:AB)</f>
        <v>0</v>
      </c>
      <c r="Y19" s="34">
        <f t="shared" si="6"/>
        <v>0</v>
      </c>
      <c r="Z19" s="18"/>
      <c r="AA19" s="142">
        <f>SUMIF(F_IV_1A!$F:$F,$C19,F_IV_1A!AF:AF)</f>
        <v>0</v>
      </c>
      <c r="AB19" s="142">
        <f>SUMIF(F_IV_1A!$F:$F,$C19,F_IV_1A!AG:AG)</f>
        <v>0</v>
      </c>
      <c r="AC19" s="142">
        <f>SUMIF(F_IV_1A!$F:$F,$C19,F_IV_1A!AH:AH)</f>
        <v>0</v>
      </c>
      <c r="AD19" s="142">
        <f>SUMIF(F_IV_1A!$F:$F,$C19,F_IV_1A!AI:AI)</f>
        <v>0</v>
      </c>
      <c r="AE19" s="142">
        <f>SUMIF(F_IV_1A!$F:$F,$C19,F_IV_1A!AJ:AJ)</f>
        <v>0</v>
      </c>
      <c r="AF19" s="142">
        <f>SUMIF(F_IV_1A!$F:$F,$C19,F_IV_1A!AK:AK)</f>
        <v>0</v>
      </c>
      <c r="AG19" s="142">
        <f>SUMIF(F_IV_1A!$F:$F,$C19,F_IV_1A!AL:AL)</f>
        <v>0</v>
      </c>
      <c r="AH19" s="142">
        <f>SUMIF(F_IV_1A!$F:$F,$C19,F_IV_1A!AM:AM)</f>
        <v>0</v>
      </c>
      <c r="AI19" s="142">
        <f>SUMIF(F_IV_1A!$F:$F,$C19,F_IV_1A!AN:AN)</f>
        <v>0</v>
      </c>
      <c r="AJ19" s="142">
        <f>SUMIF(F_IV_1A!$F:$F,$C19,F_IV_1A!AO:AO)</f>
        <v>0</v>
      </c>
      <c r="AK19" s="142">
        <f>SUMIF(F_IV_1A!$F:$F,$C19,F_IV_1A!AP:AP)</f>
        <v>0</v>
      </c>
      <c r="AL19" s="34">
        <f t="shared" si="7"/>
        <v>0</v>
      </c>
      <c r="AM19" s="18"/>
      <c r="AN19" s="18"/>
      <c r="AO19" s="18"/>
      <c r="AP19" s="18"/>
      <c r="AQ19" s="18"/>
      <c r="AR19" s="19" t="e">
        <f>INDEX(F_IV_1A!$G:$G,MATCH($C19,F_IV_1A!$F:$F,0))</f>
        <v>#N/A</v>
      </c>
      <c r="AS19" s="19">
        <f>COUNTIF(F_IV_1A!$AY$3:$AY$1511,$D19)</f>
        <v>0</v>
      </c>
      <c r="AT19" s="19">
        <f>SUMIF(F_IV_1A!$AY$3:$AY$1511,$D19,F_IV_1A!$CF$3:$CF$1511)</f>
        <v>0</v>
      </c>
      <c r="AU19" s="19">
        <f>SUMIF(F_IV_1A!$AY:$AY,$D19,F_IV_1A!$CG:$CG)</f>
        <v>0</v>
      </c>
      <c r="AV19" s="19">
        <f>SUMIF(F_IV_1A!$AY:$AY,$D19,F_IV_1A!$CG:$CG)</f>
        <v>0</v>
      </c>
    </row>
    <row r="20" spans="1:48" x14ac:dyDescent="0.25">
      <c r="A20" s="123">
        <v>1653</v>
      </c>
      <c r="B20" s="182" t="s">
        <v>292</v>
      </c>
      <c r="C20" s="182" t="s">
        <v>293</v>
      </c>
      <c r="D20" s="182">
        <v>3149</v>
      </c>
      <c r="E20" s="182" t="s">
        <v>294</v>
      </c>
      <c r="F20" s="182" t="s">
        <v>295</v>
      </c>
      <c r="G20" s="33" t="str">
        <f t="shared" si="4"/>
        <v>Nincs rögzítve!</v>
      </c>
      <c r="H20" s="18"/>
      <c r="I20" s="127">
        <f t="shared" si="5"/>
        <v>0</v>
      </c>
      <c r="J20" s="128">
        <f>SUMIF(F_IV_1A!$F:$F,$C20,F_IV_1A!$N:$N)</f>
        <v>0</v>
      </c>
      <c r="K20" s="128">
        <f>SUMIF(F_IV_1A!$F:$F,$C20,F_IV_1A!$O:$O)</f>
        <v>0</v>
      </c>
      <c r="L20" s="128">
        <f>SUMIF(F_IV_1A!$F:$F,$C20,F_IV_1A!$P:$P)</f>
        <v>0</v>
      </c>
      <c r="M20" s="18"/>
      <c r="N20" s="128">
        <f>SUMIF(F_IV_1A!$F:$F,$C20,F_IV_1A!R:R)</f>
        <v>0</v>
      </c>
      <c r="O20" s="128">
        <f>SUMIF(F_IV_1A!$F:$F,$C20,F_IV_1A!S:S)</f>
        <v>0</v>
      </c>
      <c r="P20" s="128">
        <f>SUMIF(F_IV_1A!$F:$F,$C20,F_IV_1A!T:T)</f>
        <v>0</v>
      </c>
      <c r="Q20" s="128">
        <f>SUMIF(F_IV_1A!$F:$F,$C20,F_IV_1A!U:U)</f>
        <v>0</v>
      </c>
      <c r="R20" s="128">
        <f>SUMIF(F_IV_1A!$F:$F,$C20,F_IV_1A!V:V)</f>
        <v>0</v>
      </c>
      <c r="S20" s="128">
        <f>SUMIF(F_IV_1A!$F:$F,$C20,F_IV_1A!W:W)</f>
        <v>0</v>
      </c>
      <c r="T20" s="128">
        <f>SUMIF(F_IV_1A!$F:$F,$C20,F_IV_1A!X:X)</f>
        <v>0</v>
      </c>
      <c r="U20" s="128">
        <f>SUMIF(F_IV_1A!$F:$F,$C20,F_IV_1A!Y:Y)</f>
        <v>0</v>
      </c>
      <c r="V20" s="128">
        <f>SUMIF(F_IV_1A!$F:$F,$C20,F_IV_1A!Z:Z)</f>
        <v>0</v>
      </c>
      <c r="W20" s="128">
        <f>SUMIF(F_IV_1A!$F:$F,$C20,F_IV_1A!AA:AA)</f>
        <v>0</v>
      </c>
      <c r="X20" s="135">
        <f>SUMIF(F_IV_1A!$F:$F,$C20,F_IV_1A!AB:AB)</f>
        <v>0</v>
      </c>
      <c r="Y20" s="34">
        <f t="shared" si="6"/>
        <v>0</v>
      </c>
      <c r="Z20" s="18"/>
      <c r="AA20" s="142">
        <f>SUMIF(F_IV_1A!$F:$F,$C20,F_IV_1A!AF:AF)</f>
        <v>0</v>
      </c>
      <c r="AB20" s="142">
        <f>SUMIF(F_IV_1A!$F:$F,$C20,F_IV_1A!AG:AG)</f>
        <v>0</v>
      </c>
      <c r="AC20" s="142">
        <f>SUMIF(F_IV_1A!$F:$F,$C20,F_IV_1A!AH:AH)</f>
        <v>0</v>
      </c>
      <c r="AD20" s="142">
        <f>SUMIF(F_IV_1A!$F:$F,$C20,F_IV_1A!AI:AI)</f>
        <v>0</v>
      </c>
      <c r="AE20" s="142">
        <f>SUMIF(F_IV_1A!$F:$F,$C20,F_IV_1A!AJ:AJ)</f>
        <v>0</v>
      </c>
      <c r="AF20" s="142">
        <f>SUMIF(F_IV_1A!$F:$F,$C20,F_IV_1A!AK:AK)</f>
        <v>0</v>
      </c>
      <c r="AG20" s="142">
        <f>SUMIF(F_IV_1A!$F:$F,$C20,F_IV_1A!AL:AL)</f>
        <v>0</v>
      </c>
      <c r="AH20" s="142">
        <f>SUMIF(F_IV_1A!$F:$F,$C20,F_IV_1A!AM:AM)</f>
        <v>0</v>
      </c>
      <c r="AI20" s="142">
        <f>SUMIF(F_IV_1A!$F:$F,$C20,F_IV_1A!AN:AN)</f>
        <v>0</v>
      </c>
      <c r="AJ20" s="142">
        <f>SUMIF(F_IV_1A!$F:$F,$C20,F_IV_1A!AO:AO)</f>
        <v>0</v>
      </c>
      <c r="AK20" s="142">
        <f>SUMIF(F_IV_1A!$F:$F,$C20,F_IV_1A!AP:AP)</f>
        <v>0</v>
      </c>
      <c r="AL20" s="34">
        <f t="shared" si="7"/>
        <v>0</v>
      </c>
      <c r="AM20" s="18"/>
      <c r="AN20" s="18"/>
      <c r="AO20" s="18"/>
      <c r="AP20" s="18"/>
      <c r="AQ20" s="18"/>
      <c r="AR20" s="19" t="e">
        <f>INDEX(F_IV_1A!$G:$G,MATCH($C20,F_IV_1A!$F:$F,0))</f>
        <v>#N/A</v>
      </c>
      <c r="AS20" s="19">
        <f>COUNTIF(F_IV_1A!$AY$3:$AY$1511,$D20)</f>
        <v>0</v>
      </c>
      <c r="AT20" s="19">
        <f>SUMIF(F_IV_1A!$AY$3:$AY$1511,$D20,F_IV_1A!$CF$3:$CF$1511)</f>
        <v>0</v>
      </c>
      <c r="AU20" s="19">
        <f>SUMIF(F_IV_1A!$AY:$AY,$D20,F_IV_1A!$CG:$CG)</f>
        <v>0</v>
      </c>
      <c r="AV20" s="19">
        <f>SUMIF(F_IV_1A!$AY:$AY,$D20,F_IV_1A!$CG:$CG)</f>
        <v>0</v>
      </c>
    </row>
    <row r="21" spans="1:48" x14ac:dyDescent="0.25">
      <c r="A21" s="123">
        <v>1654</v>
      </c>
      <c r="B21" s="182" t="s">
        <v>296</v>
      </c>
      <c r="C21" s="182" t="s">
        <v>297</v>
      </c>
      <c r="D21" s="182">
        <v>3150</v>
      </c>
      <c r="E21" s="182" t="s">
        <v>298</v>
      </c>
      <c r="F21" s="182" t="s">
        <v>299</v>
      </c>
      <c r="G21" s="33" t="str">
        <f t="shared" si="4"/>
        <v>Nincs rögzítve!</v>
      </c>
      <c r="H21" s="18"/>
      <c r="I21" s="127">
        <f t="shared" si="5"/>
        <v>0</v>
      </c>
      <c r="J21" s="128">
        <f>SUMIF(F_IV_1A!$F:$F,$C21,F_IV_1A!$N:$N)</f>
        <v>0</v>
      </c>
      <c r="K21" s="128">
        <f>SUMIF(F_IV_1A!$F:$F,$C21,F_IV_1A!$O:$O)</f>
        <v>0</v>
      </c>
      <c r="L21" s="128">
        <f>SUMIF(F_IV_1A!$F:$F,$C21,F_IV_1A!$P:$P)</f>
        <v>0</v>
      </c>
      <c r="M21" s="18"/>
      <c r="N21" s="128">
        <f>SUMIF(F_IV_1A!$F:$F,$C21,F_IV_1A!R:R)</f>
        <v>0</v>
      </c>
      <c r="O21" s="128">
        <f>SUMIF(F_IV_1A!$F:$F,$C21,F_IV_1A!S:S)</f>
        <v>0</v>
      </c>
      <c r="P21" s="128">
        <f>SUMIF(F_IV_1A!$F:$F,$C21,F_IV_1A!T:T)</f>
        <v>0</v>
      </c>
      <c r="Q21" s="128">
        <f>SUMIF(F_IV_1A!$F:$F,$C21,F_IV_1A!U:U)</f>
        <v>0</v>
      </c>
      <c r="R21" s="128">
        <f>SUMIF(F_IV_1A!$F:$F,$C21,F_IV_1A!V:V)</f>
        <v>0</v>
      </c>
      <c r="S21" s="128">
        <f>SUMIF(F_IV_1A!$F:$F,$C21,F_IV_1A!W:W)</f>
        <v>0</v>
      </c>
      <c r="T21" s="128">
        <f>SUMIF(F_IV_1A!$F:$F,$C21,F_IV_1A!X:X)</f>
        <v>0</v>
      </c>
      <c r="U21" s="128">
        <f>SUMIF(F_IV_1A!$F:$F,$C21,F_IV_1A!Y:Y)</f>
        <v>0</v>
      </c>
      <c r="V21" s="128">
        <f>SUMIF(F_IV_1A!$F:$F,$C21,F_IV_1A!Z:Z)</f>
        <v>0</v>
      </c>
      <c r="W21" s="128">
        <f>SUMIF(F_IV_1A!$F:$F,$C21,F_IV_1A!AA:AA)</f>
        <v>0</v>
      </c>
      <c r="X21" s="135">
        <f>SUMIF(F_IV_1A!$F:$F,$C21,F_IV_1A!AB:AB)</f>
        <v>0</v>
      </c>
      <c r="Y21" s="34">
        <f t="shared" si="6"/>
        <v>0</v>
      </c>
      <c r="Z21" s="18"/>
      <c r="AA21" s="142">
        <f>SUMIF(F_IV_1A!$F:$F,$C21,F_IV_1A!AF:AF)</f>
        <v>0</v>
      </c>
      <c r="AB21" s="142">
        <f>SUMIF(F_IV_1A!$F:$F,$C21,F_IV_1A!AG:AG)</f>
        <v>0</v>
      </c>
      <c r="AC21" s="142">
        <f>SUMIF(F_IV_1A!$F:$F,$C21,F_IV_1A!AH:AH)</f>
        <v>0</v>
      </c>
      <c r="AD21" s="142">
        <f>SUMIF(F_IV_1A!$F:$F,$C21,F_IV_1A!AI:AI)</f>
        <v>0</v>
      </c>
      <c r="AE21" s="142">
        <f>SUMIF(F_IV_1A!$F:$F,$C21,F_IV_1A!AJ:AJ)</f>
        <v>0</v>
      </c>
      <c r="AF21" s="142">
        <f>SUMIF(F_IV_1A!$F:$F,$C21,F_IV_1A!AK:AK)</f>
        <v>0</v>
      </c>
      <c r="AG21" s="142">
        <f>SUMIF(F_IV_1A!$F:$F,$C21,F_IV_1A!AL:AL)</f>
        <v>0</v>
      </c>
      <c r="AH21" s="142">
        <f>SUMIF(F_IV_1A!$F:$F,$C21,F_IV_1A!AM:AM)</f>
        <v>0</v>
      </c>
      <c r="AI21" s="142">
        <f>SUMIF(F_IV_1A!$F:$F,$C21,F_IV_1A!AN:AN)</f>
        <v>0</v>
      </c>
      <c r="AJ21" s="142">
        <f>SUMIF(F_IV_1A!$F:$F,$C21,F_IV_1A!AO:AO)</f>
        <v>0</v>
      </c>
      <c r="AK21" s="142">
        <f>SUMIF(F_IV_1A!$F:$F,$C21,F_IV_1A!AP:AP)</f>
        <v>0</v>
      </c>
      <c r="AL21" s="34">
        <f t="shared" si="7"/>
        <v>0</v>
      </c>
      <c r="AM21" s="18"/>
      <c r="AN21" s="18"/>
      <c r="AO21" s="18"/>
      <c r="AP21" s="18"/>
      <c r="AQ21" s="18"/>
      <c r="AR21" s="19" t="e">
        <f>INDEX(F_IV_1A!$G:$G,MATCH($C21,F_IV_1A!$F:$F,0))</f>
        <v>#N/A</v>
      </c>
      <c r="AS21" s="19">
        <f>COUNTIF(F_IV_1A!$AY$3:$AY$1511,$D21)</f>
        <v>0</v>
      </c>
      <c r="AT21" s="19">
        <f>SUMIF(F_IV_1A!$AY$3:$AY$1511,$D21,F_IV_1A!$CF$3:$CF$1511)</f>
        <v>0</v>
      </c>
      <c r="AU21" s="19">
        <f>SUMIF(F_IV_1A!$AY:$AY,$D21,F_IV_1A!$CG:$CG)</f>
        <v>0</v>
      </c>
      <c r="AV21" s="19">
        <f>SUMIF(F_IV_1A!$AY:$AY,$D21,F_IV_1A!$CG:$CG)</f>
        <v>0</v>
      </c>
    </row>
    <row r="22" spans="1:48" x14ac:dyDescent="0.25">
      <c r="A22" s="123">
        <v>1655</v>
      </c>
      <c r="B22" s="182" t="s">
        <v>300</v>
      </c>
      <c r="C22" s="182" t="s">
        <v>301</v>
      </c>
      <c r="D22" s="182">
        <v>3151</v>
      </c>
      <c r="E22" s="182" t="s">
        <v>302</v>
      </c>
      <c r="F22" s="182" t="s">
        <v>303</v>
      </c>
      <c r="G22" s="33" t="str">
        <f t="shared" si="4"/>
        <v>Nincs rögzítve!</v>
      </c>
      <c r="H22" s="18"/>
      <c r="I22" s="127">
        <f t="shared" si="5"/>
        <v>0</v>
      </c>
      <c r="J22" s="128">
        <f>SUMIF(F_IV_1A!$F:$F,$C22,F_IV_1A!$N:$N)</f>
        <v>0</v>
      </c>
      <c r="K22" s="128">
        <f>SUMIF(F_IV_1A!$F:$F,$C22,F_IV_1A!$O:$O)</f>
        <v>0</v>
      </c>
      <c r="L22" s="128">
        <f>SUMIF(F_IV_1A!$F:$F,$C22,F_IV_1A!$P:$P)</f>
        <v>0</v>
      </c>
      <c r="M22" s="18"/>
      <c r="N22" s="128">
        <f>SUMIF(F_IV_1A!$F:$F,$C22,F_IV_1A!R:R)</f>
        <v>0</v>
      </c>
      <c r="O22" s="128">
        <f>SUMIF(F_IV_1A!$F:$F,$C22,F_IV_1A!S:S)</f>
        <v>0</v>
      </c>
      <c r="P22" s="128">
        <f>SUMIF(F_IV_1A!$F:$F,$C22,F_IV_1A!T:T)</f>
        <v>0</v>
      </c>
      <c r="Q22" s="128">
        <f>SUMIF(F_IV_1A!$F:$F,$C22,F_IV_1A!U:U)</f>
        <v>0</v>
      </c>
      <c r="R22" s="128">
        <f>SUMIF(F_IV_1A!$F:$F,$C22,F_IV_1A!V:V)</f>
        <v>0</v>
      </c>
      <c r="S22" s="128">
        <f>SUMIF(F_IV_1A!$F:$F,$C22,F_IV_1A!W:W)</f>
        <v>0</v>
      </c>
      <c r="T22" s="128">
        <f>SUMIF(F_IV_1A!$F:$F,$C22,F_IV_1A!X:X)</f>
        <v>0</v>
      </c>
      <c r="U22" s="128">
        <f>SUMIF(F_IV_1A!$F:$F,$C22,F_IV_1A!Y:Y)</f>
        <v>0</v>
      </c>
      <c r="V22" s="128">
        <f>SUMIF(F_IV_1A!$F:$F,$C22,F_IV_1A!Z:Z)</f>
        <v>0</v>
      </c>
      <c r="W22" s="128">
        <f>SUMIF(F_IV_1A!$F:$F,$C22,F_IV_1A!AA:AA)</f>
        <v>0</v>
      </c>
      <c r="X22" s="135">
        <f>SUMIF(F_IV_1A!$F:$F,$C22,F_IV_1A!AB:AB)</f>
        <v>0</v>
      </c>
      <c r="Y22" s="34">
        <f t="shared" si="6"/>
        <v>0</v>
      </c>
      <c r="Z22" s="18"/>
      <c r="AA22" s="142">
        <f>SUMIF(F_IV_1A!$F:$F,$C22,F_IV_1A!AF:AF)</f>
        <v>0</v>
      </c>
      <c r="AB22" s="142">
        <f>SUMIF(F_IV_1A!$F:$F,$C22,F_IV_1A!AG:AG)</f>
        <v>0</v>
      </c>
      <c r="AC22" s="142">
        <f>SUMIF(F_IV_1A!$F:$F,$C22,F_IV_1A!AH:AH)</f>
        <v>0</v>
      </c>
      <c r="AD22" s="142">
        <f>SUMIF(F_IV_1A!$F:$F,$C22,F_IV_1A!AI:AI)</f>
        <v>0</v>
      </c>
      <c r="AE22" s="142">
        <f>SUMIF(F_IV_1A!$F:$F,$C22,F_IV_1A!AJ:AJ)</f>
        <v>0</v>
      </c>
      <c r="AF22" s="142">
        <f>SUMIF(F_IV_1A!$F:$F,$C22,F_IV_1A!AK:AK)</f>
        <v>0</v>
      </c>
      <c r="AG22" s="142">
        <f>SUMIF(F_IV_1A!$F:$F,$C22,F_IV_1A!AL:AL)</f>
        <v>0</v>
      </c>
      <c r="AH22" s="142">
        <f>SUMIF(F_IV_1A!$F:$F,$C22,F_IV_1A!AM:AM)</f>
        <v>0</v>
      </c>
      <c r="AI22" s="142">
        <f>SUMIF(F_IV_1A!$F:$F,$C22,F_IV_1A!AN:AN)</f>
        <v>0</v>
      </c>
      <c r="AJ22" s="142">
        <f>SUMIF(F_IV_1A!$F:$F,$C22,F_IV_1A!AO:AO)</f>
        <v>0</v>
      </c>
      <c r="AK22" s="142">
        <f>SUMIF(F_IV_1A!$F:$F,$C22,F_IV_1A!AP:AP)</f>
        <v>0</v>
      </c>
      <c r="AL22" s="34">
        <f t="shared" si="7"/>
        <v>0</v>
      </c>
      <c r="AM22" s="18"/>
      <c r="AN22" s="18"/>
      <c r="AO22" s="18"/>
      <c r="AP22" s="18"/>
      <c r="AQ22" s="18"/>
      <c r="AR22" s="19" t="e">
        <f>INDEX(F_IV_1A!$G:$G,MATCH($C22,F_IV_1A!$F:$F,0))</f>
        <v>#N/A</v>
      </c>
      <c r="AS22" s="19">
        <f>COUNTIF(F_IV_1A!$AY$3:$AY$1511,$D22)</f>
        <v>0</v>
      </c>
      <c r="AT22" s="19">
        <f>SUMIF(F_IV_1A!$AY$3:$AY$1511,$D22,F_IV_1A!$CF$3:$CF$1511)</f>
        <v>0</v>
      </c>
      <c r="AU22" s="19">
        <f>SUMIF(F_IV_1A!$AY:$AY,$D22,F_IV_1A!$CG:$CG)</f>
        <v>0</v>
      </c>
      <c r="AV22" s="19">
        <f>SUMIF(F_IV_1A!$AY:$AY,$D22,F_IV_1A!$CG:$CG)</f>
        <v>0</v>
      </c>
    </row>
    <row r="23" spans="1:48" x14ac:dyDescent="0.25">
      <c r="A23" s="123">
        <v>1656</v>
      </c>
      <c r="B23" s="182" t="s">
        <v>304</v>
      </c>
      <c r="C23" s="182" t="s">
        <v>305</v>
      </c>
      <c r="D23" s="182">
        <v>3152</v>
      </c>
      <c r="E23" s="182" t="s">
        <v>306</v>
      </c>
      <c r="F23" s="182" t="s">
        <v>307</v>
      </c>
      <c r="G23" s="33" t="str">
        <f t="shared" si="4"/>
        <v>Nincs rögzítve!</v>
      </c>
      <c r="H23" s="18"/>
      <c r="I23" s="127">
        <f t="shared" si="5"/>
        <v>0</v>
      </c>
      <c r="J23" s="128">
        <f>SUMIF(F_IV_1A!$F:$F,$C23,F_IV_1A!$N:$N)</f>
        <v>0</v>
      </c>
      <c r="K23" s="128">
        <f>SUMIF(F_IV_1A!$F:$F,$C23,F_IV_1A!$O:$O)</f>
        <v>0</v>
      </c>
      <c r="L23" s="128">
        <f>SUMIF(F_IV_1A!$F:$F,$C23,F_IV_1A!$P:$P)</f>
        <v>0</v>
      </c>
      <c r="M23" s="18"/>
      <c r="N23" s="128">
        <f>SUMIF(F_IV_1A!$F:$F,$C23,F_IV_1A!R:R)</f>
        <v>0</v>
      </c>
      <c r="O23" s="128">
        <f>SUMIF(F_IV_1A!$F:$F,$C23,F_IV_1A!S:S)</f>
        <v>0</v>
      </c>
      <c r="P23" s="128">
        <f>SUMIF(F_IV_1A!$F:$F,$C23,F_IV_1A!T:T)</f>
        <v>0</v>
      </c>
      <c r="Q23" s="128">
        <f>SUMIF(F_IV_1A!$F:$F,$C23,F_IV_1A!U:U)</f>
        <v>0</v>
      </c>
      <c r="R23" s="128">
        <f>SUMIF(F_IV_1A!$F:$F,$C23,F_IV_1A!V:V)</f>
        <v>0</v>
      </c>
      <c r="S23" s="128">
        <f>SUMIF(F_IV_1A!$F:$F,$C23,F_IV_1A!W:W)</f>
        <v>0</v>
      </c>
      <c r="T23" s="128">
        <f>SUMIF(F_IV_1A!$F:$F,$C23,F_IV_1A!X:X)</f>
        <v>0</v>
      </c>
      <c r="U23" s="128">
        <f>SUMIF(F_IV_1A!$F:$F,$C23,F_IV_1A!Y:Y)</f>
        <v>0</v>
      </c>
      <c r="V23" s="128">
        <f>SUMIF(F_IV_1A!$F:$F,$C23,F_IV_1A!Z:Z)</f>
        <v>0</v>
      </c>
      <c r="W23" s="128">
        <f>SUMIF(F_IV_1A!$F:$F,$C23,F_IV_1A!AA:AA)</f>
        <v>0</v>
      </c>
      <c r="X23" s="135">
        <f>SUMIF(F_IV_1A!$F:$F,$C23,F_IV_1A!AB:AB)</f>
        <v>0</v>
      </c>
      <c r="Y23" s="34">
        <f t="shared" si="6"/>
        <v>0</v>
      </c>
      <c r="Z23" s="18"/>
      <c r="AA23" s="142">
        <f>SUMIF(F_IV_1A!$F:$F,$C23,F_IV_1A!AF:AF)</f>
        <v>0</v>
      </c>
      <c r="AB23" s="142">
        <f>SUMIF(F_IV_1A!$F:$F,$C23,F_IV_1A!AG:AG)</f>
        <v>0</v>
      </c>
      <c r="AC23" s="142">
        <f>SUMIF(F_IV_1A!$F:$F,$C23,F_IV_1A!AH:AH)</f>
        <v>0</v>
      </c>
      <c r="AD23" s="142">
        <f>SUMIF(F_IV_1A!$F:$F,$C23,F_IV_1A!AI:AI)</f>
        <v>0</v>
      </c>
      <c r="AE23" s="142">
        <f>SUMIF(F_IV_1A!$F:$F,$C23,F_IV_1A!AJ:AJ)</f>
        <v>0</v>
      </c>
      <c r="AF23" s="142">
        <f>SUMIF(F_IV_1A!$F:$F,$C23,F_IV_1A!AK:AK)</f>
        <v>0</v>
      </c>
      <c r="AG23" s="142">
        <f>SUMIF(F_IV_1A!$F:$F,$C23,F_IV_1A!AL:AL)</f>
        <v>0</v>
      </c>
      <c r="AH23" s="142">
        <f>SUMIF(F_IV_1A!$F:$F,$C23,F_IV_1A!AM:AM)</f>
        <v>0</v>
      </c>
      <c r="AI23" s="142">
        <f>SUMIF(F_IV_1A!$F:$F,$C23,F_IV_1A!AN:AN)</f>
        <v>0</v>
      </c>
      <c r="AJ23" s="142">
        <f>SUMIF(F_IV_1A!$F:$F,$C23,F_IV_1A!AO:AO)</f>
        <v>0</v>
      </c>
      <c r="AK23" s="142">
        <f>SUMIF(F_IV_1A!$F:$F,$C23,F_IV_1A!AP:AP)</f>
        <v>0</v>
      </c>
      <c r="AL23" s="34">
        <f t="shared" si="7"/>
        <v>0</v>
      </c>
      <c r="AM23" s="18"/>
      <c r="AN23" s="18"/>
      <c r="AO23" s="18"/>
      <c r="AP23" s="18"/>
      <c r="AQ23" s="18"/>
      <c r="AR23" s="19" t="e">
        <f>INDEX(F_IV_1A!$G:$G,MATCH($C23,F_IV_1A!$F:$F,0))</f>
        <v>#N/A</v>
      </c>
      <c r="AS23" s="19">
        <f>COUNTIF(F_IV_1A!$AY$3:$AY$1511,$D23)</f>
        <v>0</v>
      </c>
      <c r="AT23" s="19">
        <f>SUMIF(F_IV_1A!$AY$3:$AY$1511,$D23,F_IV_1A!$CF$3:$CF$1511)</f>
        <v>0</v>
      </c>
      <c r="AU23" s="19">
        <f>SUMIF(F_IV_1A!$AY:$AY,$D23,F_IV_1A!$CG:$CG)</f>
        <v>0</v>
      </c>
      <c r="AV23" s="19">
        <f>SUMIF(F_IV_1A!$AY:$AY,$D23,F_IV_1A!$CG:$CG)</f>
        <v>0</v>
      </c>
    </row>
    <row r="24" spans="1:48" x14ac:dyDescent="0.25">
      <c r="A24" s="123">
        <v>1657</v>
      </c>
      <c r="B24" s="182" t="s">
        <v>308</v>
      </c>
      <c r="C24" s="182" t="s">
        <v>309</v>
      </c>
      <c r="D24" s="182">
        <v>3153</v>
      </c>
      <c r="E24" s="182" t="s">
        <v>310</v>
      </c>
      <c r="F24" s="182" t="s">
        <v>311</v>
      </c>
      <c r="G24" s="33" t="str">
        <f t="shared" si="4"/>
        <v>Nincs rögzítve!</v>
      </c>
      <c r="H24" s="18"/>
      <c r="I24" s="127">
        <f t="shared" si="5"/>
        <v>0</v>
      </c>
      <c r="J24" s="128">
        <f>SUMIF(F_IV_1A!$F:$F,$C24,F_IV_1A!$N:$N)</f>
        <v>0</v>
      </c>
      <c r="K24" s="128">
        <f>SUMIF(F_IV_1A!$F:$F,$C24,F_IV_1A!$O:$O)</f>
        <v>0</v>
      </c>
      <c r="L24" s="128">
        <f>SUMIF(F_IV_1A!$F:$F,$C24,F_IV_1A!$P:$P)</f>
        <v>0</v>
      </c>
      <c r="M24" s="18"/>
      <c r="N24" s="128">
        <f>SUMIF(F_IV_1A!$F:$F,$C24,F_IV_1A!R:R)</f>
        <v>0</v>
      </c>
      <c r="O24" s="128">
        <f>SUMIF(F_IV_1A!$F:$F,$C24,F_IV_1A!S:S)</f>
        <v>0</v>
      </c>
      <c r="P24" s="128">
        <f>SUMIF(F_IV_1A!$F:$F,$C24,F_IV_1A!T:T)</f>
        <v>0</v>
      </c>
      <c r="Q24" s="128">
        <f>SUMIF(F_IV_1A!$F:$F,$C24,F_IV_1A!U:U)</f>
        <v>0</v>
      </c>
      <c r="R24" s="128">
        <f>SUMIF(F_IV_1A!$F:$F,$C24,F_IV_1A!V:V)</f>
        <v>0</v>
      </c>
      <c r="S24" s="128">
        <f>SUMIF(F_IV_1A!$F:$F,$C24,F_IV_1A!W:W)</f>
        <v>0</v>
      </c>
      <c r="T24" s="128">
        <f>SUMIF(F_IV_1A!$F:$F,$C24,F_IV_1A!X:X)</f>
        <v>0</v>
      </c>
      <c r="U24" s="128">
        <f>SUMIF(F_IV_1A!$F:$F,$C24,F_IV_1A!Y:Y)</f>
        <v>0</v>
      </c>
      <c r="V24" s="128">
        <f>SUMIF(F_IV_1A!$F:$F,$C24,F_IV_1A!Z:Z)</f>
        <v>0</v>
      </c>
      <c r="W24" s="128">
        <f>SUMIF(F_IV_1A!$F:$F,$C24,F_IV_1A!AA:AA)</f>
        <v>0</v>
      </c>
      <c r="X24" s="135">
        <f>SUMIF(F_IV_1A!$F:$F,$C24,F_IV_1A!AB:AB)</f>
        <v>0</v>
      </c>
      <c r="Y24" s="34">
        <f t="shared" si="6"/>
        <v>0</v>
      </c>
      <c r="Z24" s="18"/>
      <c r="AA24" s="142">
        <f>SUMIF(F_IV_1A!$F:$F,$C24,F_IV_1A!AF:AF)</f>
        <v>0</v>
      </c>
      <c r="AB24" s="142">
        <f>SUMIF(F_IV_1A!$F:$F,$C24,F_IV_1A!AG:AG)</f>
        <v>0</v>
      </c>
      <c r="AC24" s="142">
        <f>SUMIF(F_IV_1A!$F:$F,$C24,F_IV_1A!AH:AH)</f>
        <v>0</v>
      </c>
      <c r="AD24" s="142">
        <f>SUMIF(F_IV_1A!$F:$F,$C24,F_IV_1A!AI:AI)</f>
        <v>0</v>
      </c>
      <c r="AE24" s="142">
        <f>SUMIF(F_IV_1A!$F:$F,$C24,F_IV_1A!AJ:AJ)</f>
        <v>0</v>
      </c>
      <c r="AF24" s="142">
        <f>SUMIF(F_IV_1A!$F:$F,$C24,F_IV_1A!AK:AK)</f>
        <v>0</v>
      </c>
      <c r="AG24" s="142">
        <f>SUMIF(F_IV_1A!$F:$F,$C24,F_IV_1A!AL:AL)</f>
        <v>0</v>
      </c>
      <c r="AH24" s="142">
        <f>SUMIF(F_IV_1A!$F:$F,$C24,F_IV_1A!AM:AM)</f>
        <v>0</v>
      </c>
      <c r="AI24" s="142">
        <f>SUMIF(F_IV_1A!$F:$F,$C24,F_IV_1A!AN:AN)</f>
        <v>0</v>
      </c>
      <c r="AJ24" s="142">
        <f>SUMIF(F_IV_1A!$F:$F,$C24,F_IV_1A!AO:AO)</f>
        <v>0</v>
      </c>
      <c r="AK24" s="142">
        <f>SUMIF(F_IV_1A!$F:$F,$C24,F_IV_1A!AP:AP)</f>
        <v>0</v>
      </c>
      <c r="AL24" s="34">
        <f t="shared" si="7"/>
        <v>0</v>
      </c>
      <c r="AM24" s="18"/>
      <c r="AN24" s="18"/>
      <c r="AO24" s="18"/>
      <c r="AP24" s="18"/>
      <c r="AQ24" s="18"/>
      <c r="AR24" s="19" t="e">
        <f>INDEX(F_IV_1A!$G:$G,MATCH($C24,F_IV_1A!$F:$F,0))</f>
        <v>#N/A</v>
      </c>
      <c r="AS24" s="19">
        <f>COUNTIF(F_IV_1A!$AY$3:$AY$1511,$D24)</f>
        <v>0</v>
      </c>
      <c r="AT24" s="19">
        <f>SUMIF(F_IV_1A!$AY$3:$AY$1511,$D24,F_IV_1A!$CF$3:$CF$1511)</f>
        <v>0</v>
      </c>
      <c r="AU24" s="19">
        <f>SUMIF(F_IV_1A!$AY:$AY,$D24,F_IV_1A!$CG:$CG)</f>
        <v>0</v>
      </c>
      <c r="AV24" s="19">
        <f>SUMIF(F_IV_1A!$AY:$AY,$D24,F_IV_1A!$CG:$CG)</f>
        <v>0</v>
      </c>
    </row>
    <row r="25" spans="1:48" x14ac:dyDescent="0.25">
      <c r="A25" s="123">
        <v>1658</v>
      </c>
      <c r="B25" s="182" t="s">
        <v>312</v>
      </c>
      <c r="C25" s="182" t="s">
        <v>313</v>
      </c>
      <c r="D25" s="182">
        <v>3154</v>
      </c>
      <c r="E25" s="182" t="s">
        <v>314</v>
      </c>
      <c r="F25" s="182" t="s">
        <v>315</v>
      </c>
      <c r="G25" s="33" t="str">
        <f t="shared" si="4"/>
        <v>Nincs rögzítve!</v>
      </c>
      <c r="H25" s="18"/>
      <c r="I25" s="127">
        <f t="shared" si="5"/>
        <v>0</v>
      </c>
      <c r="J25" s="128">
        <f>SUMIF(F_IV_1A!$F:$F,$C25,F_IV_1A!$N:$N)</f>
        <v>0</v>
      </c>
      <c r="K25" s="128">
        <f>SUMIF(F_IV_1A!$F:$F,$C25,F_IV_1A!$O:$O)</f>
        <v>0</v>
      </c>
      <c r="L25" s="128">
        <f>SUMIF(F_IV_1A!$F:$F,$C25,F_IV_1A!$P:$P)</f>
        <v>0</v>
      </c>
      <c r="M25" s="18"/>
      <c r="N25" s="128">
        <f>SUMIF(F_IV_1A!$F:$F,$C25,F_IV_1A!R:R)</f>
        <v>0</v>
      </c>
      <c r="O25" s="128">
        <f>SUMIF(F_IV_1A!$F:$F,$C25,F_IV_1A!S:S)</f>
        <v>0</v>
      </c>
      <c r="P25" s="128">
        <f>SUMIF(F_IV_1A!$F:$F,$C25,F_IV_1A!T:T)</f>
        <v>0</v>
      </c>
      <c r="Q25" s="128">
        <f>SUMIF(F_IV_1A!$F:$F,$C25,F_IV_1A!U:U)</f>
        <v>0</v>
      </c>
      <c r="R25" s="128">
        <f>SUMIF(F_IV_1A!$F:$F,$C25,F_IV_1A!V:V)</f>
        <v>0</v>
      </c>
      <c r="S25" s="128">
        <f>SUMIF(F_IV_1A!$F:$F,$C25,F_IV_1A!W:W)</f>
        <v>0</v>
      </c>
      <c r="T25" s="128">
        <f>SUMIF(F_IV_1A!$F:$F,$C25,F_IV_1A!X:X)</f>
        <v>0</v>
      </c>
      <c r="U25" s="128">
        <f>SUMIF(F_IV_1A!$F:$F,$C25,F_IV_1A!Y:Y)</f>
        <v>0</v>
      </c>
      <c r="V25" s="128">
        <f>SUMIF(F_IV_1A!$F:$F,$C25,F_IV_1A!Z:Z)</f>
        <v>0</v>
      </c>
      <c r="W25" s="128">
        <f>SUMIF(F_IV_1A!$F:$F,$C25,F_IV_1A!AA:AA)</f>
        <v>0</v>
      </c>
      <c r="X25" s="135">
        <f>SUMIF(F_IV_1A!$F:$F,$C25,F_IV_1A!AB:AB)</f>
        <v>0</v>
      </c>
      <c r="Y25" s="34">
        <f t="shared" si="6"/>
        <v>0</v>
      </c>
      <c r="Z25" s="18"/>
      <c r="AA25" s="142">
        <f>SUMIF(F_IV_1A!$F:$F,$C25,F_IV_1A!AF:AF)</f>
        <v>0</v>
      </c>
      <c r="AB25" s="142">
        <f>SUMIF(F_IV_1A!$F:$F,$C25,F_IV_1A!AG:AG)</f>
        <v>0</v>
      </c>
      <c r="AC25" s="142">
        <f>SUMIF(F_IV_1A!$F:$F,$C25,F_IV_1A!AH:AH)</f>
        <v>0</v>
      </c>
      <c r="AD25" s="142">
        <f>SUMIF(F_IV_1A!$F:$F,$C25,F_IV_1A!AI:AI)</f>
        <v>0</v>
      </c>
      <c r="AE25" s="142">
        <f>SUMIF(F_IV_1A!$F:$F,$C25,F_IV_1A!AJ:AJ)</f>
        <v>0</v>
      </c>
      <c r="AF25" s="142">
        <f>SUMIF(F_IV_1A!$F:$F,$C25,F_IV_1A!AK:AK)</f>
        <v>0</v>
      </c>
      <c r="AG25" s="142">
        <f>SUMIF(F_IV_1A!$F:$F,$C25,F_IV_1A!AL:AL)</f>
        <v>0</v>
      </c>
      <c r="AH25" s="142">
        <f>SUMIF(F_IV_1A!$F:$F,$C25,F_IV_1A!AM:AM)</f>
        <v>0</v>
      </c>
      <c r="AI25" s="142">
        <f>SUMIF(F_IV_1A!$F:$F,$C25,F_IV_1A!AN:AN)</f>
        <v>0</v>
      </c>
      <c r="AJ25" s="142">
        <f>SUMIF(F_IV_1A!$F:$F,$C25,F_IV_1A!AO:AO)</f>
        <v>0</v>
      </c>
      <c r="AK25" s="142">
        <f>SUMIF(F_IV_1A!$F:$F,$C25,F_IV_1A!AP:AP)</f>
        <v>0</v>
      </c>
      <c r="AL25" s="34">
        <f t="shared" si="7"/>
        <v>0</v>
      </c>
      <c r="AM25" s="18"/>
      <c r="AN25" s="18"/>
      <c r="AO25" s="18"/>
      <c r="AP25" s="18"/>
      <c r="AQ25" s="18"/>
      <c r="AR25" s="19" t="e">
        <f>INDEX(F_IV_1A!$G:$G,MATCH($C25,F_IV_1A!$F:$F,0))</f>
        <v>#N/A</v>
      </c>
      <c r="AS25" s="19">
        <f>COUNTIF(F_IV_1A!$AY$3:$AY$1511,$D25)</f>
        <v>0</v>
      </c>
      <c r="AT25" s="19">
        <f>SUMIF(F_IV_1A!$AY$3:$AY$1511,$D25,F_IV_1A!$CF$3:$CF$1511)</f>
        <v>0</v>
      </c>
      <c r="AU25" s="19">
        <f>SUMIF(F_IV_1A!$AY:$AY,$D25,F_IV_1A!$CG:$CG)</f>
        <v>0</v>
      </c>
      <c r="AV25" s="19">
        <f>SUMIF(F_IV_1A!$AY:$AY,$D25,F_IV_1A!$CG:$CG)</f>
        <v>0</v>
      </c>
    </row>
    <row r="26" spans="1:48" x14ac:dyDescent="0.25">
      <c r="A26" s="123">
        <v>1659</v>
      </c>
      <c r="B26" s="182" t="s">
        <v>316</v>
      </c>
      <c r="C26" s="182" t="s">
        <v>317</v>
      </c>
      <c r="D26" s="182">
        <v>3155</v>
      </c>
      <c r="E26" s="182" t="s">
        <v>318</v>
      </c>
      <c r="F26" s="182" t="s">
        <v>319</v>
      </c>
      <c r="G26" s="33" t="str">
        <f t="shared" si="4"/>
        <v>Nincs rögzítve!</v>
      </c>
      <c r="H26" s="18"/>
      <c r="I26" s="127">
        <f t="shared" si="5"/>
        <v>0</v>
      </c>
      <c r="J26" s="128">
        <f>SUMIF(F_IV_1A!$F:$F,$C26,F_IV_1A!$N:$N)</f>
        <v>0</v>
      </c>
      <c r="K26" s="128">
        <f>SUMIF(F_IV_1A!$F:$F,$C26,F_IV_1A!$O:$O)</f>
        <v>0</v>
      </c>
      <c r="L26" s="128">
        <f>SUMIF(F_IV_1A!$F:$F,$C26,F_IV_1A!$P:$P)</f>
        <v>0</v>
      </c>
      <c r="M26" s="18"/>
      <c r="N26" s="128">
        <f>SUMIF(F_IV_1A!$F:$F,$C26,F_IV_1A!R:R)</f>
        <v>0</v>
      </c>
      <c r="O26" s="128">
        <f>SUMIF(F_IV_1A!$F:$F,$C26,F_IV_1A!S:S)</f>
        <v>0</v>
      </c>
      <c r="P26" s="128">
        <f>SUMIF(F_IV_1A!$F:$F,$C26,F_IV_1A!T:T)</f>
        <v>0</v>
      </c>
      <c r="Q26" s="128">
        <f>SUMIF(F_IV_1A!$F:$F,$C26,F_IV_1A!U:U)</f>
        <v>0</v>
      </c>
      <c r="R26" s="128">
        <f>SUMIF(F_IV_1A!$F:$F,$C26,F_IV_1A!V:V)</f>
        <v>0</v>
      </c>
      <c r="S26" s="128">
        <f>SUMIF(F_IV_1A!$F:$F,$C26,F_IV_1A!W:W)</f>
        <v>0</v>
      </c>
      <c r="T26" s="128">
        <f>SUMIF(F_IV_1A!$F:$F,$C26,F_IV_1A!X:X)</f>
        <v>0</v>
      </c>
      <c r="U26" s="128">
        <f>SUMIF(F_IV_1A!$F:$F,$C26,F_IV_1A!Y:Y)</f>
        <v>0</v>
      </c>
      <c r="V26" s="128">
        <f>SUMIF(F_IV_1A!$F:$F,$C26,F_IV_1A!Z:Z)</f>
        <v>0</v>
      </c>
      <c r="W26" s="128">
        <f>SUMIF(F_IV_1A!$F:$F,$C26,F_IV_1A!AA:AA)</f>
        <v>0</v>
      </c>
      <c r="X26" s="135">
        <f>SUMIF(F_IV_1A!$F:$F,$C26,F_IV_1A!AB:AB)</f>
        <v>0</v>
      </c>
      <c r="Y26" s="34">
        <f t="shared" si="6"/>
        <v>0</v>
      </c>
      <c r="Z26" s="18"/>
      <c r="AA26" s="142">
        <f>SUMIF(F_IV_1A!$F:$F,$C26,F_IV_1A!AF:AF)</f>
        <v>0</v>
      </c>
      <c r="AB26" s="142">
        <f>SUMIF(F_IV_1A!$F:$F,$C26,F_IV_1A!AG:AG)</f>
        <v>0</v>
      </c>
      <c r="AC26" s="142">
        <f>SUMIF(F_IV_1A!$F:$F,$C26,F_IV_1A!AH:AH)</f>
        <v>0</v>
      </c>
      <c r="AD26" s="142">
        <f>SUMIF(F_IV_1A!$F:$F,$C26,F_IV_1A!AI:AI)</f>
        <v>0</v>
      </c>
      <c r="AE26" s="142">
        <f>SUMIF(F_IV_1A!$F:$F,$C26,F_IV_1A!AJ:AJ)</f>
        <v>0</v>
      </c>
      <c r="AF26" s="142">
        <f>SUMIF(F_IV_1A!$F:$F,$C26,F_IV_1A!AK:AK)</f>
        <v>0</v>
      </c>
      <c r="AG26" s="142">
        <f>SUMIF(F_IV_1A!$F:$F,$C26,F_IV_1A!AL:AL)</f>
        <v>0</v>
      </c>
      <c r="AH26" s="142">
        <f>SUMIF(F_IV_1A!$F:$F,$C26,F_IV_1A!AM:AM)</f>
        <v>0</v>
      </c>
      <c r="AI26" s="142">
        <f>SUMIF(F_IV_1A!$F:$F,$C26,F_IV_1A!AN:AN)</f>
        <v>0</v>
      </c>
      <c r="AJ26" s="142">
        <f>SUMIF(F_IV_1A!$F:$F,$C26,F_IV_1A!AO:AO)</f>
        <v>0</v>
      </c>
      <c r="AK26" s="142">
        <f>SUMIF(F_IV_1A!$F:$F,$C26,F_IV_1A!AP:AP)</f>
        <v>0</v>
      </c>
      <c r="AL26" s="34">
        <f t="shared" si="7"/>
        <v>0</v>
      </c>
      <c r="AM26" s="18"/>
      <c r="AN26" s="18"/>
      <c r="AO26" s="18"/>
      <c r="AP26" s="18"/>
      <c r="AQ26" s="18"/>
      <c r="AR26" s="19" t="e">
        <f>INDEX(F_IV_1A!$G:$G,MATCH($C26,F_IV_1A!$F:$F,0))</f>
        <v>#N/A</v>
      </c>
      <c r="AS26" s="19">
        <f>COUNTIF(F_IV_1A!$AY$3:$AY$1511,$D26)</f>
        <v>0</v>
      </c>
      <c r="AT26" s="19">
        <f>SUMIF(F_IV_1A!$AY$3:$AY$1511,$D26,F_IV_1A!$CF$3:$CF$1511)</f>
        <v>0</v>
      </c>
      <c r="AU26" s="19">
        <f>SUMIF(F_IV_1A!$AY:$AY,$D26,F_IV_1A!$CG:$CG)</f>
        <v>0</v>
      </c>
      <c r="AV26" s="19">
        <f>SUMIF(F_IV_1A!$AY:$AY,$D26,F_IV_1A!$CG:$CG)</f>
        <v>0</v>
      </c>
    </row>
    <row r="27" spans="1:48" x14ac:dyDescent="0.25">
      <c r="A27" s="123">
        <v>1660</v>
      </c>
      <c r="B27" s="182" t="s">
        <v>320</v>
      </c>
      <c r="C27" s="182" t="s">
        <v>321</v>
      </c>
      <c r="D27" s="182">
        <v>3156</v>
      </c>
      <c r="E27" s="182" t="s">
        <v>322</v>
      </c>
      <c r="F27" s="182" t="s">
        <v>323</v>
      </c>
      <c r="G27" s="33" t="str">
        <f t="shared" si="4"/>
        <v>Nincs rögzítve!</v>
      </c>
      <c r="H27" s="18"/>
      <c r="I27" s="127">
        <f t="shared" si="5"/>
        <v>0</v>
      </c>
      <c r="J27" s="128">
        <f>SUMIF(F_IV_1A!$F:$F,$C27,F_IV_1A!$N:$N)</f>
        <v>0</v>
      </c>
      <c r="K27" s="128">
        <f>SUMIF(F_IV_1A!$F:$F,$C27,F_IV_1A!$O:$O)</f>
        <v>0</v>
      </c>
      <c r="L27" s="128">
        <f>SUMIF(F_IV_1A!$F:$F,$C27,F_IV_1A!$P:$P)</f>
        <v>0</v>
      </c>
      <c r="M27" s="18"/>
      <c r="N27" s="128">
        <f>SUMIF(F_IV_1A!$F:$F,$C27,F_IV_1A!R:R)</f>
        <v>0</v>
      </c>
      <c r="O27" s="128">
        <f>SUMIF(F_IV_1A!$F:$F,$C27,F_IV_1A!S:S)</f>
        <v>0</v>
      </c>
      <c r="P27" s="128">
        <f>SUMIF(F_IV_1A!$F:$F,$C27,F_IV_1A!T:T)</f>
        <v>0</v>
      </c>
      <c r="Q27" s="128">
        <f>SUMIF(F_IV_1A!$F:$F,$C27,F_IV_1A!U:U)</f>
        <v>0</v>
      </c>
      <c r="R27" s="128">
        <f>SUMIF(F_IV_1A!$F:$F,$C27,F_IV_1A!V:V)</f>
        <v>0</v>
      </c>
      <c r="S27" s="128">
        <f>SUMIF(F_IV_1A!$F:$F,$C27,F_IV_1A!W:W)</f>
        <v>0</v>
      </c>
      <c r="T27" s="128">
        <f>SUMIF(F_IV_1A!$F:$F,$C27,F_IV_1A!X:X)</f>
        <v>0</v>
      </c>
      <c r="U27" s="128">
        <f>SUMIF(F_IV_1A!$F:$F,$C27,F_IV_1A!Y:Y)</f>
        <v>0</v>
      </c>
      <c r="V27" s="128">
        <f>SUMIF(F_IV_1A!$F:$F,$C27,F_IV_1A!Z:Z)</f>
        <v>0</v>
      </c>
      <c r="W27" s="128">
        <f>SUMIF(F_IV_1A!$F:$F,$C27,F_IV_1A!AA:AA)</f>
        <v>0</v>
      </c>
      <c r="X27" s="135">
        <f>SUMIF(F_IV_1A!$F:$F,$C27,F_IV_1A!AB:AB)</f>
        <v>0</v>
      </c>
      <c r="Y27" s="34">
        <f t="shared" si="6"/>
        <v>0</v>
      </c>
      <c r="Z27" s="18"/>
      <c r="AA27" s="142">
        <f>SUMIF(F_IV_1A!$F:$F,$C27,F_IV_1A!AF:AF)</f>
        <v>0</v>
      </c>
      <c r="AB27" s="142">
        <f>SUMIF(F_IV_1A!$F:$F,$C27,F_IV_1A!AG:AG)</f>
        <v>0</v>
      </c>
      <c r="AC27" s="142">
        <f>SUMIF(F_IV_1A!$F:$F,$C27,F_IV_1A!AH:AH)</f>
        <v>0</v>
      </c>
      <c r="AD27" s="142">
        <f>SUMIF(F_IV_1A!$F:$F,$C27,F_IV_1A!AI:AI)</f>
        <v>0</v>
      </c>
      <c r="AE27" s="142">
        <f>SUMIF(F_IV_1A!$F:$F,$C27,F_IV_1A!AJ:AJ)</f>
        <v>0</v>
      </c>
      <c r="AF27" s="142">
        <f>SUMIF(F_IV_1A!$F:$F,$C27,F_IV_1A!AK:AK)</f>
        <v>0</v>
      </c>
      <c r="AG27" s="142">
        <f>SUMIF(F_IV_1A!$F:$F,$C27,F_IV_1A!AL:AL)</f>
        <v>0</v>
      </c>
      <c r="AH27" s="142">
        <f>SUMIF(F_IV_1A!$F:$F,$C27,F_IV_1A!AM:AM)</f>
        <v>0</v>
      </c>
      <c r="AI27" s="142">
        <f>SUMIF(F_IV_1A!$F:$F,$C27,F_IV_1A!AN:AN)</f>
        <v>0</v>
      </c>
      <c r="AJ27" s="142">
        <f>SUMIF(F_IV_1A!$F:$F,$C27,F_IV_1A!AO:AO)</f>
        <v>0</v>
      </c>
      <c r="AK27" s="142">
        <f>SUMIF(F_IV_1A!$F:$F,$C27,F_IV_1A!AP:AP)</f>
        <v>0</v>
      </c>
      <c r="AL27" s="34">
        <f t="shared" si="7"/>
        <v>0</v>
      </c>
      <c r="AM27" s="18"/>
      <c r="AN27" s="18"/>
      <c r="AO27" s="18"/>
      <c r="AP27" s="18"/>
      <c r="AQ27" s="18"/>
      <c r="AR27" s="19" t="e">
        <f>INDEX(F_IV_1A!$G:$G,MATCH($C27,F_IV_1A!$F:$F,0))</f>
        <v>#N/A</v>
      </c>
      <c r="AS27" s="19">
        <f>COUNTIF(F_IV_1A!$AY$3:$AY$1511,$D27)</f>
        <v>0</v>
      </c>
      <c r="AT27" s="19">
        <f>SUMIF(F_IV_1A!$AY$3:$AY$1511,$D27,F_IV_1A!$CF$3:$CF$1511)</f>
        <v>0</v>
      </c>
      <c r="AU27" s="19">
        <f>SUMIF(F_IV_1A!$AY:$AY,$D27,F_IV_1A!$CG:$CG)</f>
        <v>0</v>
      </c>
      <c r="AV27" s="19">
        <f>SUMIF(F_IV_1A!$AY:$AY,$D27,F_IV_1A!$CG:$CG)</f>
        <v>0</v>
      </c>
    </row>
    <row r="28" spans="1:48" x14ac:dyDescent="0.25">
      <c r="A28" s="123">
        <v>1661</v>
      </c>
      <c r="B28" s="182" t="s">
        <v>324</v>
      </c>
      <c r="C28" s="182" t="s">
        <v>325</v>
      </c>
      <c r="D28" s="182">
        <v>3157</v>
      </c>
      <c r="E28" s="182" t="s">
        <v>326</v>
      </c>
      <c r="F28" s="182" t="s">
        <v>327</v>
      </c>
      <c r="G28" s="33" t="str">
        <f t="shared" si="4"/>
        <v>Nincs rögzítve!</v>
      </c>
      <c r="H28" s="18"/>
      <c r="I28" s="127">
        <f t="shared" si="5"/>
        <v>0</v>
      </c>
      <c r="J28" s="128">
        <f>SUMIF(F_IV_1A!$F:$F,$C28,F_IV_1A!$N:$N)</f>
        <v>0</v>
      </c>
      <c r="K28" s="128">
        <f>SUMIF(F_IV_1A!$F:$F,$C28,F_IV_1A!$O:$O)</f>
        <v>0</v>
      </c>
      <c r="L28" s="128">
        <f>SUMIF(F_IV_1A!$F:$F,$C28,F_IV_1A!$P:$P)</f>
        <v>0</v>
      </c>
      <c r="M28" s="18"/>
      <c r="N28" s="128">
        <f>SUMIF(F_IV_1A!$F:$F,$C28,F_IV_1A!R:R)</f>
        <v>0</v>
      </c>
      <c r="O28" s="128">
        <f>SUMIF(F_IV_1A!$F:$F,$C28,F_IV_1A!S:S)</f>
        <v>0</v>
      </c>
      <c r="P28" s="128">
        <f>SUMIF(F_IV_1A!$F:$F,$C28,F_IV_1A!T:T)</f>
        <v>0</v>
      </c>
      <c r="Q28" s="128">
        <f>SUMIF(F_IV_1A!$F:$F,$C28,F_IV_1A!U:U)</f>
        <v>0</v>
      </c>
      <c r="R28" s="128">
        <f>SUMIF(F_IV_1A!$F:$F,$C28,F_IV_1A!V:V)</f>
        <v>0</v>
      </c>
      <c r="S28" s="128">
        <f>SUMIF(F_IV_1A!$F:$F,$C28,F_IV_1A!W:W)</f>
        <v>0</v>
      </c>
      <c r="T28" s="128">
        <f>SUMIF(F_IV_1A!$F:$F,$C28,F_IV_1A!X:X)</f>
        <v>0</v>
      </c>
      <c r="U28" s="128">
        <f>SUMIF(F_IV_1A!$F:$F,$C28,F_IV_1A!Y:Y)</f>
        <v>0</v>
      </c>
      <c r="V28" s="128">
        <f>SUMIF(F_IV_1A!$F:$F,$C28,F_IV_1A!Z:Z)</f>
        <v>0</v>
      </c>
      <c r="W28" s="128">
        <f>SUMIF(F_IV_1A!$F:$F,$C28,F_IV_1A!AA:AA)</f>
        <v>0</v>
      </c>
      <c r="X28" s="135">
        <f>SUMIF(F_IV_1A!$F:$F,$C28,F_IV_1A!AB:AB)</f>
        <v>0</v>
      </c>
      <c r="Y28" s="34">
        <f t="shared" si="6"/>
        <v>0</v>
      </c>
      <c r="Z28" s="18"/>
      <c r="AA28" s="142">
        <f>SUMIF(F_IV_1A!$F:$F,$C28,F_IV_1A!AF:AF)</f>
        <v>0</v>
      </c>
      <c r="AB28" s="142">
        <f>SUMIF(F_IV_1A!$F:$F,$C28,F_IV_1A!AG:AG)</f>
        <v>0</v>
      </c>
      <c r="AC28" s="142">
        <f>SUMIF(F_IV_1A!$F:$F,$C28,F_IV_1A!AH:AH)</f>
        <v>0</v>
      </c>
      <c r="AD28" s="142">
        <f>SUMIF(F_IV_1A!$F:$F,$C28,F_IV_1A!AI:AI)</f>
        <v>0</v>
      </c>
      <c r="AE28" s="142">
        <f>SUMIF(F_IV_1A!$F:$F,$C28,F_IV_1A!AJ:AJ)</f>
        <v>0</v>
      </c>
      <c r="AF28" s="142">
        <f>SUMIF(F_IV_1A!$F:$F,$C28,F_IV_1A!AK:AK)</f>
        <v>0</v>
      </c>
      <c r="AG28" s="142">
        <f>SUMIF(F_IV_1A!$F:$F,$C28,F_IV_1A!AL:AL)</f>
        <v>0</v>
      </c>
      <c r="AH28" s="142">
        <f>SUMIF(F_IV_1A!$F:$F,$C28,F_IV_1A!AM:AM)</f>
        <v>0</v>
      </c>
      <c r="AI28" s="142">
        <f>SUMIF(F_IV_1A!$F:$F,$C28,F_IV_1A!AN:AN)</f>
        <v>0</v>
      </c>
      <c r="AJ28" s="142">
        <f>SUMIF(F_IV_1A!$F:$F,$C28,F_IV_1A!AO:AO)</f>
        <v>0</v>
      </c>
      <c r="AK28" s="142">
        <f>SUMIF(F_IV_1A!$F:$F,$C28,F_IV_1A!AP:AP)</f>
        <v>0</v>
      </c>
      <c r="AL28" s="34">
        <f t="shared" si="7"/>
        <v>0</v>
      </c>
      <c r="AM28" s="18"/>
      <c r="AN28" s="18"/>
      <c r="AO28" s="18"/>
      <c r="AP28" s="18"/>
      <c r="AQ28" s="18"/>
      <c r="AR28" s="19" t="e">
        <f>INDEX(F_IV_1A!$G:$G,MATCH($C28,F_IV_1A!$F:$F,0))</f>
        <v>#N/A</v>
      </c>
      <c r="AS28" s="19">
        <f>COUNTIF(F_IV_1A!$AY$3:$AY$1511,$D28)</f>
        <v>0</v>
      </c>
      <c r="AT28" s="19">
        <f>SUMIF(F_IV_1A!$AY$3:$AY$1511,$D28,F_IV_1A!$CF$3:$CF$1511)</f>
        <v>0</v>
      </c>
      <c r="AU28" s="19">
        <f>SUMIF(F_IV_1A!$AY:$AY,$D28,F_IV_1A!$CG:$CG)</f>
        <v>0</v>
      </c>
      <c r="AV28" s="19">
        <f>SUMIF(F_IV_1A!$AY:$AY,$D28,F_IV_1A!$CG:$CG)</f>
        <v>0</v>
      </c>
    </row>
    <row r="29" spans="1:48" x14ac:dyDescent="0.25">
      <c r="A29" s="123">
        <v>1662</v>
      </c>
      <c r="B29" s="182" t="s">
        <v>328</v>
      </c>
      <c r="C29" s="182" t="s">
        <v>329</v>
      </c>
      <c r="D29" s="182">
        <v>3158</v>
      </c>
      <c r="E29" s="182" t="s">
        <v>326</v>
      </c>
      <c r="F29" s="182" t="s">
        <v>330</v>
      </c>
      <c r="G29" s="33" t="str">
        <f t="shared" si="4"/>
        <v>Nincs rögzítve!</v>
      </c>
      <c r="H29" s="18"/>
      <c r="I29" s="127">
        <f t="shared" si="5"/>
        <v>0</v>
      </c>
      <c r="J29" s="128">
        <f>SUMIF(F_IV_1A!$F:$F,$C29,F_IV_1A!$N:$N)</f>
        <v>0</v>
      </c>
      <c r="K29" s="128">
        <f>SUMIF(F_IV_1A!$F:$F,$C29,F_IV_1A!$O:$O)</f>
        <v>0</v>
      </c>
      <c r="L29" s="128">
        <f>SUMIF(F_IV_1A!$F:$F,$C29,F_IV_1A!$P:$P)</f>
        <v>0</v>
      </c>
      <c r="M29" s="18"/>
      <c r="N29" s="128">
        <f>SUMIF(F_IV_1A!$F:$F,$C29,F_IV_1A!R:R)</f>
        <v>0</v>
      </c>
      <c r="O29" s="128">
        <f>SUMIF(F_IV_1A!$F:$F,$C29,F_IV_1A!S:S)</f>
        <v>0</v>
      </c>
      <c r="P29" s="128">
        <f>SUMIF(F_IV_1A!$F:$F,$C29,F_IV_1A!T:T)</f>
        <v>0</v>
      </c>
      <c r="Q29" s="128">
        <f>SUMIF(F_IV_1A!$F:$F,$C29,F_IV_1A!U:U)</f>
        <v>0</v>
      </c>
      <c r="R29" s="128">
        <f>SUMIF(F_IV_1A!$F:$F,$C29,F_IV_1A!V:V)</f>
        <v>0</v>
      </c>
      <c r="S29" s="128">
        <f>SUMIF(F_IV_1A!$F:$F,$C29,F_IV_1A!W:W)</f>
        <v>0</v>
      </c>
      <c r="T29" s="128">
        <f>SUMIF(F_IV_1A!$F:$F,$C29,F_IV_1A!X:X)</f>
        <v>0</v>
      </c>
      <c r="U29" s="128">
        <f>SUMIF(F_IV_1A!$F:$F,$C29,F_IV_1A!Y:Y)</f>
        <v>0</v>
      </c>
      <c r="V29" s="128">
        <f>SUMIF(F_IV_1A!$F:$F,$C29,F_IV_1A!Z:Z)</f>
        <v>0</v>
      </c>
      <c r="W29" s="128">
        <f>SUMIF(F_IV_1A!$F:$F,$C29,F_IV_1A!AA:AA)</f>
        <v>0</v>
      </c>
      <c r="X29" s="135">
        <f>SUMIF(F_IV_1A!$F:$F,$C29,F_IV_1A!AB:AB)</f>
        <v>0</v>
      </c>
      <c r="Y29" s="34">
        <f t="shared" si="6"/>
        <v>0</v>
      </c>
      <c r="Z29" s="18"/>
      <c r="AA29" s="142">
        <f>SUMIF(F_IV_1A!$F:$F,$C29,F_IV_1A!AF:AF)</f>
        <v>0</v>
      </c>
      <c r="AB29" s="142">
        <f>SUMIF(F_IV_1A!$F:$F,$C29,F_IV_1A!AG:AG)</f>
        <v>0</v>
      </c>
      <c r="AC29" s="142">
        <f>SUMIF(F_IV_1A!$F:$F,$C29,F_IV_1A!AH:AH)</f>
        <v>0</v>
      </c>
      <c r="AD29" s="142">
        <f>SUMIF(F_IV_1A!$F:$F,$C29,F_IV_1A!AI:AI)</f>
        <v>0</v>
      </c>
      <c r="AE29" s="142">
        <f>SUMIF(F_IV_1A!$F:$F,$C29,F_IV_1A!AJ:AJ)</f>
        <v>0</v>
      </c>
      <c r="AF29" s="142">
        <f>SUMIF(F_IV_1A!$F:$F,$C29,F_IV_1A!AK:AK)</f>
        <v>0</v>
      </c>
      <c r="AG29" s="142">
        <f>SUMIF(F_IV_1A!$F:$F,$C29,F_IV_1A!AL:AL)</f>
        <v>0</v>
      </c>
      <c r="AH29" s="142">
        <f>SUMIF(F_IV_1A!$F:$F,$C29,F_IV_1A!AM:AM)</f>
        <v>0</v>
      </c>
      <c r="AI29" s="142">
        <f>SUMIF(F_IV_1A!$F:$F,$C29,F_IV_1A!AN:AN)</f>
        <v>0</v>
      </c>
      <c r="AJ29" s="142">
        <f>SUMIF(F_IV_1A!$F:$F,$C29,F_IV_1A!AO:AO)</f>
        <v>0</v>
      </c>
      <c r="AK29" s="142">
        <f>SUMIF(F_IV_1A!$F:$F,$C29,F_IV_1A!AP:AP)</f>
        <v>0</v>
      </c>
      <c r="AL29" s="34">
        <f t="shared" si="7"/>
        <v>0</v>
      </c>
      <c r="AM29" s="18"/>
      <c r="AN29" s="18"/>
      <c r="AO29" s="18"/>
      <c r="AP29" s="18"/>
      <c r="AQ29" s="18"/>
      <c r="AR29" s="19" t="e">
        <f>INDEX(F_IV_1A!$G:$G,MATCH($C29,F_IV_1A!$F:$F,0))</f>
        <v>#N/A</v>
      </c>
      <c r="AS29" s="19">
        <f>COUNTIF(F_IV_1A!$AY$3:$AY$1511,$D29)</f>
        <v>0</v>
      </c>
      <c r="AT29" s="19">
        <f>SUMIF(F_IV_1A!$AY$3:$AY$1511,$D29,F_IV_1A!$CF$3:$CF$1511)</f>
        <v>0</v>
      </c>
      <c r="AU29" s="19">
        <f>SUMIF(F_IV_1A!$AY:$AY,$D29,F_IV_1A!$CG:$CG)</f>
        <v>0</v>
      </c>
      <c r="AV29" s="19">
        <f>SUMIF(F_IV_1A!$AY:$AY,$D29,F_IV_1A!$CG:$CG)</f>
        <v>0</v>
      </c>
    </row>
    <row r="30" spans="1:48" x14ac:dyDescent="0.25">
      <c r="A30" s="123">
        <v>1663</v>
      </c>
      <c r="B30" s="182" t="s">
        <v>331</v>
      </c>
      <c r="C30" s="182" t="s">
        <v>332</v>
      </c>
      <c r="D30" s="182">
        <v>3159</v>
      </c>
      <c r="E30" s="182" t="s">
        <v>333</v>
      </c>
      <c r="F30" s="182" t="s">
        <v>334</v>
      </c>
      <c r="G30" s="33" t="str">
        <f t="shared" si="4"/>
        <v>Nincs rögzítve!</v>
      </c>
      <c r="H30" s="18"/>
      <c r="I30" s="127">
        <f t="shared" si="5"/>
        <v>0</v>
      </c>
      <c r="J30" s="128">
        <f>SUMIF(F_IV_1A!$F:$F,$C30,F_IV_1A!$N:$N)</f>
        <v>0</v>
      </c>
      <c r="K30" s="128">
        <f>SUMIF(F_IV_1A!$F:$F,$C30,F_IV_1A!$O:$O)</f>
        <v>0</v>
      </c>
      <c r="L30" s="128">
        <f>SUMIF(F_IV_1A!$F:$F,$C30,F_IV_1A!$P:$P)</f>
        <v>0</v>
      </c>
      <c r="M30" s="18"/>
      <c r="N30" s="128">
        <f>SUMIF(F_IV_1A!$F:$F,$C30,F_IV_1A!R:R)</f>
        <v>0</v>
      </c>
      <c r="O30" s="128">
        <f>SUMIF(F_IV_1A!$F:$F,$C30,F_IV_1A!S:S)</f>
        <v>0</v>
      </c>
      <c r="P30" s="128">
        <f>SUMIF(F_IV_1A!$F:$F,$C30,F_IV_1A!T:T)</f>
        <v>0</v>
      </c>
      <c r="Q30" s="128">
        <f>SUMIF(F_IV_1A!$F:$F,$C30,F_IV_1A!U:U)</f>
        <v>0</v>
      </c>
      <c r="R30" s="128">
        <f>SUMIF(F_IV_1A!$F:$F,$C30,F_IV_1A!V:V)</f>
        <v>0</v>
      </c>
      <c r="S30" s="128">
        <f>SUMIF(F_IV_1A!$F:$F,$C30,F_IV_1A!W:W)</f>
        <v>0</v>
      </c>
      <c r="T30" s="128">
        <f>SUMIF(F_IV_1A!$F:$F,$C30,F_IV_1A!X:X)</f>
        <v>0</v>
      </c>
      <c r="U30" s="128">
        <f>SUMIF(F_IV_1A!$F:$F,$C30,F_IV_1A!Y:Y)</f>
        <v>0</v>
      </c>
      <c r="V30" s="128">
        <f>SUMIF(F_IV_1A!$F:$F,$C30,F_IV_1A!Z:Z)</f>
        <v>0</v>
      </c>
      <c r="W30" s="128">
        <f>SUMIF(F_IV_1A!$F:$F,$C30,F_IV_1A!AA:AA)</f>
        <v>0</v>
      </c>
      <c r="X30" s="135">
        <f>SUMIF(F_IV_1A!$F:$F,$C30,F_IV_1A!AB:AB)</f>
        <v>0</v>
      </c>
      <c r="Y30" s="34">
        <f t="shared" si="6"/>
        <v>0</v>
      </c>
      <c r="Z30" s="18"/>
      <c r="AA30" s="142">
        <f>SUMIF(F_IV_1A!$F:$F,$C30,F_IV_1A!AF:AF)</f>
        <v>0</v>
      </c>
      <c r="AB30" s="142">
        <f>SUMIF(F_IV_1A!$F:$F,$C30,F_IV_1A!AG:AG)</f>
        <v>0</v>
      </c>
      <c r="AC30" s="142">
        <f>SUMIF(F_IV_1A!$F:$F,$C30,F_IV_1A!AH:AH)</f>
        <v>0</v>
      </c>
      <c r="AD30" s="142">
        <f>SUMIF(F_IV_1A!$F:$F,$C30,F_IV_1A!AI:AI)</f>
        <v>0</v>
      </c>
      <c r="AE30" s="142">
        <f>SUMIF(F_IV_1A!$F:$F,$C30,F_IV_1A!AJ:AJ)</f>
        <v>0</v>
      </c>
      <c r="AF30" s="142">
        <f>SUMIF(F_IV_1A!$F:$F,$C30,F_IV_1A!AK:AK)</f>
        <v>0</v>
      </c>
      <c r="AG30" s="142">
        <f>SUMIF(F_IV_1A!$F:$F,$C30,F_IV_1A!AL:AL)</f>
        <v>0</v>
      </c>
      <c r="AH30" s="142">
        <f>SUMIF(F_IV_1A!$F:$F,$C30,F_IV_1A!AM:AM)</f>
        <v>0</v>
      </c>
      <c r="AI30" s="142">
        <f>SUMIF(F_IV_1A!$F:$F,$C30,F_IV_1A!AN:AN)</f>
        <v>0</v>
      </c>
      <c r="AJ30" s="142">
        <f>SUMIF(F_IV_1A!$F:$F,$C30,F_IV_1A!AO:AO)</f>
        <v>0</v>
      </c>
      <c r="AK30" s="142">
        <f>SUMIF(F_IV_1A!$F:$F,$C30,F_IV_1A!AP:AP)</f>
        <v>0</v>
      </c>
      <c r="AL30" s="34">
        <f t="shared" si="7"/>
        <v>0</v>
      </c>
      <c r="AM30" s="18"/>
      <c r="AN30" s="18"/>
      <c r="AO30" s="18"/>
      <c r="AP30" s="18"/>
      <c r="AQ30" s="18"/>
      <c r="AR30" s="19" t="e">
        <f>INDEX(F_IV_1A!$G:$G,MATCH($C30,F_IV_1A!$F:$F,0))</f>
        <v>#N/A</v>
      </c>
      <c r="AS30" s="19">
        <f>COUNTIF(F_IV_1A!$AY$3:$AY$1511,$D30)</f>
        <v>0</v>
      </c>
      <c r="AT30" s="19">
        <f>SUMIF(F_IV_1A!$AY$3:$AY$1511,$D30,F_IV_1A!$CF$3:$CF$1511)</f>
        <v>0</v>
      </c>
      <c r="AU30" s="19">
        <f>SUMIF(F_IV_1A!$AY:$AY,$D30,F_IV_1A!$CG:$CG)</f>
        <v>0</v>
      </c>
      <c r="AV30" s="19">
        <f>SUMIF(F_IV_1A!$AY:$AY,$D30,F_IV_1A!$CG:$CG)</f>
        <v>0</v>
      </c>
    </row>
    <row r="31" spans="1:48" x14ac:dyDescent="0.25">
      <c r="A31" s="123">
        <v>1664</v>
      </c>
      <c r="B31" s="182" t="s">
        <v>335</v>
      </c>
      <c r="C31" s="182" t="s">
        <v>336</v>
      </c>
      <c r="D31" s="182">
        <v>3160</v>
      </c>
      <c r="E31" s="182" t="s">
        <v>337</v>
      </c>
      <c r="F31" s="182" t="s">
        <v>338</v>
      </c>
      <c r="G31" s="33" t="str">
        <f t="shared" si="4"/>
        <v>Nincs rögzítve!</v>
      </c>
      <c r="H31" s="18"/>
      <c r="I31" s="127">
        <f t="shared" si="5"/>
        <v>0</v>
      </c>
      <c r="J31" s="128">
        <f>SUMIF(F_IV_1A!$F:$F,$C31,F_IV_1A!$N:$N)</f>
        <v>0</v>
      </c>
      <c r="K31" s="128">
        <f>SUMIF(F_IV_1A!$F:$F,$C31,F_IV_1A!$O:$O)</f>
        <v>0</v>
      </c>
      <c r="L31" s="128">
        <f>SUMIF(F_IV_1A!$F:$F,$C31,F_IV_1A!$P:$P)</f>
        <v>0</v>
      </c>
      <c r="M31" s="18"/>
      <c r="N31" s="128">
        <f>SUMIF(F_IV_1A!$F:$F,$C31,F_IV_1A!R:R)</f>
        <v>0</v>
      </c>
      <c r="O31" s="128">
        <f>SUMIF(F_IV_1A!$F:$F,$C31,F_IV_1A!S:S)</f>
        <v>0</v>
      </c>
      <c r="P31" s="128">
        <f>SUMIF(F_IV_1A!$F:$F,$C31,F_IV_1A!T:T)</f>
        <v>0</v>
      </c>
      <c r="Q31" s="128">
        <f>SUMIF(F_IV_1A!$F:$F,$C31,F_IV_1A!U:U)</f>
        <v>0</v>
      </c>
      <c r="R31" s="128">
        <f>SUMIF(F_IV_1A!$F:$F,$C31,F_IV_1A!V:V)</f>
        <v>0</v>
      </c>
      <c r="S31" s="128">
        <f>SUMIF(F_IV_1A!$F:$F,$C31,F_IV_1A!W:W)</f>
        <v>0</v>
      </c>
      <c r="T31" s="128">
        <f>SUMIF(F_IV_1A!$F:$F,$C31,F_IV_1A!X:X)</f>
        <v>0</v>
      </c>
      <c r="U31" s="128">
        <f>SUMIF(F_IV_1A!$F:$F,$C31,F_IV_1A!Y:Y)</f>
        <v>0</v>
      </c>
      <c r="V31" s="128">
        <f>SUMIF(F_IV_1A!$F:$F,$C31,F_IV_1A!Z:Z)</f>
        <v>0</v>
      </c>
      <c r="W31" s="128">
        <f>SUMIF(F_IV_1A!$F:$F,$C31,F_IV_1A!AA:AA)</f>
        <v>0</v>
      </c>
      <c r="X31" s="135">
        <f>SUMIF(F_IV_1A!$F:$F,$C31,F_IV_1A!AB:AB)</f>
        <v>0</v>
      </c>
      <c r="Y31" s="34">
        <f t="shared" si="6"/>
        <v>0</v>
      </c>
      <c r="Z31" s="18"/>
      <c r="AA31" s="142">
        <f>SUMIF(F_IV_1A!$F:$F,$C31,F_IV_1A!AF:AF)</f>
        <v>0</v>
      </c>
      <c r="AB31" s="142">
        <f>SUMIF(F_IV_1A!$F:$F,$C31,F_IV_1A!AG:AG)</f>
        <v>0</v>
      </c>
      <c r="AC31" s="142">
        <f>SUMIF(F_IV_1A!$F:$F,$C31,F_IV_1A!AH:AH)</f>
        <v>0</v>
      </c>
      <c r="AD31" s="142">
        <f>SUMIF(F_IV_1A!$F:$F,$C31,F_IV_1A!AI:AI)</f>
        <v>0</v>
      </c>
      <c r="AE31" s="142">
        <f>SUMIF(F_IV_1A!$F:$F,$C31,F_IV_1A!AJ:AJ)</f>
        <v>0</v>
      </c>
      <c r="AF31" s="142">
        <f>SUMIF(F_IV_1A!$F:$F,$C31,F_IV_1A!AK:AK)</f>
        <v>0</v>
      </c>
      <c r="AG31" s="142">
        <f>SUMIF(F_IV_1A!$F:$F,$C31,F_IV_1A!AL:AL)</f>
        <v>0</v>
      </c>
      <c r="AH31" s="142">
        <f>SUMIF(F_IV_1A!$F:$F,$C31,F_IV_1A!AM:AM)</f>
        <v>0</v>
      </c>
      <c r="AI31" s="142">
        <f>SUMIF(F_IV_1A!$F:$F,$C31,F_IV_1A!AN:AN)</f>
        <v>0</v>
      </c>
      <c r="AJ31" s="142">
        <f>SUMIF(F_IV_1A!$F:$F,$C31,F_IV_1A!AO:AO)</f>
        <v>0</v>
      </c>
      <c r="AK31" s="142">
        <f>SUMIF(F_IV_1A!$F:$F,$C31,F_IV_1A!AP:AP)</f>
        <v>0</v>
      </c>
      <c r="AL31" s="34">
        <f t="shared" si="7"/>
        <v>0</v>
      </c>
      <c r="AM31" s="18"/>
      <c r="AN31" s="18"/>
      <c r="AO31" s="18"/>
      <c r="AP31" s="18"/>
      <c r="AQ31" s="18"/>
      <c r="AR31" s="19" t="e">
        <f>INDEX(F_IV_1A!$G:$G,MATCH($C31,F_IV_1A!$F:$F,0))</f>
        <v>#N/A</v>
      </c>
      <c r="AS31" s="19">
        <f>COUNTIF(F_IV_1A!$AY$3:$AY$1511,$D31)</f>
        <v>0</v>
      </c>
      <c r="AT31" s="19">
        <f>SUMIF(F_IV_1A!$AY$3:$AY$1511,$D31,F_IV_1A!$CF$3:$CF$1511)</f>
        <v>0</v>
      </c>
      <c r="AU31" s="19">
        <f>SUMIF(F_IV_1A!$AY:$AY,$D31,F_IV_1A!$CG:$CG)</f>
        <v>0</v>
      </c>
      <c r="AV31" s="19">
        <f>SUMIF(F_IV_1A!$AY:$AY,$D31,F_IV_1A!$CG:$CG)</f>
        <v>0</v>
      </c>
    </row>
    <row r="32" spans="1:48" x14ac:dyDescent="0.25">
      <c r="A32" s="123">
        <v>1665</v>
      </c>
      <c r="B32" s="182" t="s">
        <v>339</v>
      </c>
      <c r="C32" s="182" t="s">
        <v>340</v>
      </c>
      <c r="D32" s="182">
        <v>3162</v>
      </c>
      <c r="E32" s="182" t="s">
        <v>341</v>
      </c>
      <c r="F32" s="182" t="s">
        <v>342</v>
      </c>
      <c r="G32" s="33" t="str">
        <f t="shared" si="4"/>
        <v>Nincs rögzítve!</v>
      </c>
      <c r="H32" s="18"/>
      <c r="I32" s="127">
        <f t="shared" si="5"/>
        <v>0</v>
      </c>
      <c r="J32" s="128">
        <f>SUMIF(F_IV_1A!$F:$F,$C32,F_IV_1A!$N:$N)</f>
        <v>0</v>
      </c>
      <c r="K32" s="128">
        <f>SUMIF(F_IV_1A!$F:$F,$C32,F_IV_1A!$O:$O)</f>
        <v>0</v>
      </c>
      <c r="L32" s="128">
        <f>SUMIF(F_IV_1A!$F:$F,$C32,F_IV_1A!$P:$P)</f>
        <v>0</v>
      </c>
      <c r="M32" s="18"/>
      <c r="N32" s="128">
        <f>SUMIF(F_IV_1A!$F:$F,$C32,F_IV_1A!R:R)</f>
        <v>0</v>
      </c>
      <c r="O32" s="128">
        <f>SUMIF(F_IV_1A!$F:$F,$C32,F_IV_1A!S:S)</f>
        <v>0</v>
      </c>
      <c r="P32" s="128">
        <f>SUMIF(F_IV_1A!$F:$F,$C32,F_IV_1A!T:T)</f>
        <v>0</v>
      </c>
      <c r="Q32" s="128">
        <f>SUMIF(F_IV_1A!$F:$F,$C32,F_IV_1A!U:U)</f>
        <v>0</v>
      </c>
      <c r="R32" s="128">
        <f>SUMIF(F_IV_1A!$F:$F,$C32,F_IV_1A!V:V)</f>
        <v>0</v>
      </c>
      <c r="S32" s="128">
        <f>SUMIF(F_IV_1A!$F:$F,$C32,F_IV_1A!W:W)</f>
        <v>0</v>
      </c>
      <c r="T32" s="128">
        <f>SUMIF(F_IV_1A!$F:$F,$C32,F_IV_1A!X:X)</f>
        <v>0</v>
      </c>
      <c r="U32" s="128">
        <f>SUMIF(F_IV_1A!$F:$F,$C32,F_IV_1A!Y:Y)</f>
        <v>0</v>
      </c>
      <c r="V32" s="128">
        <f>SUMIF(F_IV_1A!$F:$F,$C32,F_IV_1A!Z:Z)</f>
        <v>0</v>
      </c>
      <c r="W32" s="128">
        <f>SUMIF(F_IV_1A!$F:$F,$C32,F_IV_1A!AA:AA)</f>
        <v>0</v>
      </c>
      <c r="X32" s="135">
        <f>SUMIF(F_IV_1A!$F:$F,$C32,F_IV_1A!AB:AB)</f>
        <v>0</v>
      </c>
      <c r="Y32" s="34">
        <f t="shared" si="6"/>
        <v>0</v>
      </c>
      <c r="Z32" s="18"/>
      <c r="AA32" s="142">
        <f>SUMIF(F_IV_1A!$F:$F,$C32,F_IV_1A!AF:AF)</f>
        <v>0</v>
      </c>
      <c r="AB32" s="142">
        <f>SUMIF(F_IV_1A!$F:$F,$C32,F_IV_1A!AG:AG)</f>
        <v>0</v>
      </c>
      <c r="AC32" s="142">
        <f>SUMIF(F_IV_1A!$F:$F,$C32,F_IV_1A!AH:AH)</f>
        <v>0</v>
      </c>
      <c r="AD32" s="142">
        <f>SUMIF(F_IV_1A!$F:$F,$C32,F_IV_1A!AI:AI)</f>
        <v>0</v>
      </c>
      <c r="AE32" s="142">
        <f>SUMIF(F_IV_1A!$F:$F,$C32,F_IV_1A!AJ:AJ)</f>
        <v>0</v>
      </c>
      <c r="AF32" s="142">
        <f>SUMIF(F_IV_1A!$F:$F,$C32,F_IV_1A!AK:AK)</f>
        <v>0</v>
      </c>
      <c r="AG32" s="142">
        <f>SUMIF(F_IV_1A!$F:$F,$C32,F_IV_1A!AL:AL)</f>
        <v>0</v>
      </c>
      <c r="AH32" s="142">
        <f>SUMIF(F_IV_1A!$F:$F,$C32,F_IV_1A!AM:AM)</f>
        <v>0</v>
      </c>
      <c r="AI32" s="142">
        <f>SUMIF(F_IV_1A!$F:$F,$C32,F_IV_1A!AN:AN)</f>
        <v>0</v>
      </c>
      <c r="AJ32" s="142">
        <f>SUMIF(F_IV_1A!$F:$F,$C32,F_IV_1A!AO:AO)</f>
        <v>0</v>
      </c>
      <c r="AK32" s="142">
        <f>SUMIF(F_IV_1A!$F:$F,$C32,F_IV_1A!AP:AP)</f>
        <v>0</v>
      </c>
      <c r="AL32" s="34">
        <f t="shared" si="7"/>
        <v>0</v>
      </c>
      <c r="AM32" s="18"/>
      <c r="AN32" s="18"/>
      <c r="AO32" s="18"/>
      <c r="AP32" s="18"/>
      <c r="AQ32" s="18"/>
      <c r="AR32" s="19" t="e">
        <f>INDEX(F_IV_1A!$G:$G,MATCH($C32,F_IV_1A!$F:$F,0))</f>
        <v>#N/A</v>
      </c>
      <c r="AS32" s="19">
        <f>COUNTIF(F_IV_1A!$AY$3:$AY$1511,$D32)</f>
        <v>0</v>
      </c>
      <c r="AT32" s="19">
        <f>SUMIF(F_IV_1A!$AY$3:$AY$1511,$D32,F_IV_1A!$CF$3:$CF$1511)</f>
        <v>0</v>
      </c>
      <c r="AU32" s="19">
        <f>SUMIF(F_IV_1A!$AY:$AY,$D32,F_IV_1A!$CG:$CG)</f>
        <v>0</v>
      </c>
      <c r="AV32" s="19">
        <f>SUMIF(F_IV_1A!$AY:$AY,$D32,F_IV_1A!$CG:$CG)</f>
        <v>0</v>
      </c>
    </row>
    <row r="33" spans="1:48" x14ac:dyDescent="0.25">
      <c r="A33" s="123">
        <v>1666</v>
      </c>
      <c r="B33" s="182" t="s">
        <v>343</v>
      </c>
      <c r="C33" s="182" t="s">
        <v>344</v>
      </c>
      <c r="D33" s="182">
        <v>3161</v>
      </c>
      <c r="E33" s="182" t="s">
        <v>345</v>
      </c>
      <c r="F33" s="182" t="s">
        <v>346</v>
      </c>
      <c r="G33" s="33" t="str">
        <f t="shared" si="4"/>
        <v>Nincs rögzítve!</v>
      </c>
      <c r="H33" s="18"/>
      <c r="I33" s="127">
        <f t="shared" si="5"/>
        <v>0</v>
      </c>
      <c r="J33" s="128">
        <f>SUMIF(F_IV_1A!$F:$F,$C33,F_IV_1A!$N:$N)</f>
        <v>0</v>
      </c>
      <c r="K33" s="128">
        <f>SUMIF(F_IV_1A!$F:$F,$C33,F_IV_1A!$O:$O)</f>
        <v>0</v>
      </c>
      <c r="L33" s="128">
        <f>SUMIF(F_IV_1A!$F:$F,$C33,F_IV_1A!$P:$P)</f>
        <v>0</v>
      </c>
      <c r="M33" s="18"/>
      <c r="N33" s="128">
        <f>SUMIF(F_IV_1A!$F:$F,$C33,F_IV_1A!R:R)</f>
        <v>0</v>
      </c>
      <c r="O33" s="128">
        <f>SUMIF(F_IV_1A!$F:$F,$C33,F_IV_1A!S:S)</f>
        <v>0</v>
      </c>
      <c r="P33" s="128">
        <f>SUMIF(F_IV_1A!$F:$F,$C33,F_IV_1A!T:T)</f>
        <v>0</v>
      </c>
      <c r="Q33" s="128">
        <f>SUMIF(F_IV_1A!$F:$F,$C33,F_IV_1A!U:U)</f>
        <v>0</v>
      </c>
      <c r="R33" s="128">
        <f>SUMIF(F_IV_1A!$F:$F,$C33,F_IV_1A!V:V)</f>
        <v>0</v>
      </c>
      <c r="S33" s="128">
        <f>SUMIF(F_IV_1A!$F:$F,$C33,F_IV_1A!W:W)</f>
        <v>0</v>
      </c>
      <c r="T33" s="128">
        <f>SUMIF(F_IV_1A!$F:$F,$C33,F_IV_1A!X:X)</f>
        <v>0</v>
      </c>
      <c r="U33" s="128">
        <f>SUMIF(F_IV_1A!$F:$F,$C33,F_IV_1A!Y:Y)</f>
        <v>0</v>
      </c>
      <c r="V33" s="128">
        <f>SUMIF(F_IV_1A!$F:$F,$C33,F_IV_1A!Z:Z)</f>
        <v>0</v>
      </c>
      <c r="W33" s="128">
        <f>SUMIF(F_IV_1A!$F:$F,$C33,F_IV_1A!AA:AA)</f>
        <v>0</v>
      </c>
      <c r="X33" s="135">
        <f>SUMIF(F_IV_1A!$F:$F,$C33,F_IV_1A!AB:AB)</f>
        <v>0</v>
      </c>
      <c r="Y33" s="34">
        <f t="shared" si="6"/>
        <v>0</v>
      </c>
      <c r="Z33" s="18"/>
      <c r="AA33" s="142">
        <f>SUMIF(F_IV_1A!$F:$F,$C33,F_IV_1A!AF:AF)</f>
        <v>0</v>
      </c>
      <c r="AB33" s="142">
        <f>SUMIF(F_IV_1A!$F:$F,$C33,F_IV_1A!AG:AG)</f>
        <v>0</v>
      </c>
      <c r="AC33" s="142">
        <f>SUMIF(F_IV_1A!$F:$F,$C33,F_IV_1A!AH:AH)</f>
        <v>0</v>
      </c>
      <c r="AD33" s="142">
        <f>SUMIF(F_IV_1A!$F:$F,$C33,F_IV_1A!AI:AI)</f>
        <v>0</v>
      </c>
      <c r="AE33" s="142">
        <f>SUMIF(F_IV_1A!$F:$F,$C33,F_IV_1A!AJ:AJ)</f>
        <v>0</v>
      </c>
      <c r="AF33" s="142">
        <f>SUMIF(F_IV_1A!$F:$F,$C33,F_IV_1A!AK:AK)</f>
        <v>0</v>
      </c>
      <c r="AG33" s="142">
        <f>SUMIF(F_IV_1A!$F:$F,$C33,F_IV_1A!AL:AL)</f>
        <v>0</v>
      </c>
      <c r="AH33" s="142">
        <f>SUMIF(F_IV_1A!$F:$F,$C33,F_IV_1A!AM:AM)</f>
        <v>0</v>
      </c>
      <c r="AI33" s="142">
        <f>SUMIF(F_IV_1A!$F:$F,$C33,F_IV_1A!AN:AN)</f>
        <v>0</v>
      </c>
      <c r="AJ33" s="142">
        <f>SUMIF(F_IV_1A!$F:$F,$C33,F_IV_1A!AO:AO)</f>
        <v>0</v>
      </c>
      <c r="AK33" s="142">
        <f>SUMIF(F_IV_1A!$F:$F,$C33,F_IV_1A!AP:AP)</f>
        <v>0</v>
      </c>
      <c r="AL33" s="34">
        <f t="shared" si="7"/>
        <v>0</v>
      </c>
      <c r="AM33" s="18"/>
      <c r="AN33" s="18"/>
      <c r="AO33" s="18"/>
      <c r="AP33" s="18"/>
      <c r="AQ33" s="18"/>
      <c r="AR33" s="19" t="e">
        <f>INDEX(F_IV_1A!$G:$G,MATCH($C33,F_IV_1A!$F:$F,0))</f>
        <v>#N/A</v>
      </c>
      <c r="AS33" s="19">
        <f>COUNTIF(F_IV_1A!$AY$3:$AY$1511,$D33)</f>
        <v>0</v>
      </c>
      <c r="AT33" s="19">
        <f>SUMIF(F_IV_1A!$AY$3:$AY$1511,$D33,F_IV_1A!$CF$3:$CF$1511)</f>
        <v>0</v>
      </c>
      <c r="AU33" s="19">
        <f>SUMIF(F_IV_1A!$AY:$AY,$D33,F_IV_1A!$CG:$CG)</f>
        <v>0</v>
      </c>
      <c r="AV33" s="19">
        <f>SUMIF(F_IV_1A!$AY:$AY,$D33,F_IV_1A!$CG:$CG)</f>
        <v>0</v>
      </c>
    </row>
    <row r="34" spans="1:48" x14ac:dyDescent="0.25">
      <c r="A34" s="123">
        <v>1667</v>
      </c>
      <c r="B34" s="182" t="s">
        <v>347</v>
      </c>
      <c r="C34" s="182" t="s">
        <v>348</v>
      </c>
      <c r="D34" s="182">
        <v>3163</v>
      </c>
      <c r="E34" s="182" t="s">
        <v>349</v>
      </c>
      <c r="F34" s="182" t="s">
        <v>350</v>
      </c>
      <c r="G34" s="33" t="str">
        <f t="shared" si="4"/>
        <v>Nincs rögzítve!</v>
      </c>
      <c r="H34" s="18"/>
      <c r="I34" s="127">
        <f t="shared" si="5"/>
        <v>0</v>
      </c>
      <c r="J34" s="128">
        <f>SUMIF(F_IV_1A!$F:$F,$C34,F_IV_1A!$N:$N)</f>
        <v>0</v>
      </c>
      <c r="K34" s="128">
        <f>SUMIF(F_IV_1A!$F:$F,$C34,F_IV_1A!$O:$O)</f>
        <v>0</v>
      </c>
      <c r="L34" s="128">
        <f>SUMIF(F_IV_1A!$F:$F,$C34,F_IV_1A!$P:$P)</f>
        <v>0</v>
      </c>
      <c r="M34" s="18"/>
      <c r="N34" s="128">
        <f>SUMIF(F_IV_1A!$F:$F,$C34,F_IV_1A!R:R)</f>
        <v>0</v>
      </c>
      <c r="O34" s="128">
        <f>SUMIF(F_IV_1A!$F:$F,$C34,F_IV_1A!S:S)</f>
        <v>0</v>
      </c>
      <c r="P34" s="128">
        <f>SUMIF(F_IV_1A!$F:$F,$C34,F_IV_1A!T:T)</f>
        <v>0</v>
      </c>
      <c r="Q34" s="128">
        <f>SUMIF(F_IV_1A!$F:$F,$C34,F_IV_1A!U:U)</f>
        <v>0</v>
      </c>
      <c r="R34" s="128">
        <f>SUMIF(F_IV_1A!$F:$F,$C34,F_IV_1A!V:V)</f>
        <v>0</v>
      </c>
      <c r="S34" s="128">
        <f>SUMIF(F_IV_1A!$F:$F,$C34,F_IV_1A!W:W)</f>
        <v>0</v>
      </c>
      <c r="T34" s="128">
        <f>SUMIF(F_IV_1A!$F:$F,$C34,F_IV_1A!X:X)</f>
        <v>0</v>
      </c>
      <c r="U34" s="128">
        <f>SUMIF(F_IV_1A!$F:$F,$C34,F_IV_1A!Y:Y)</f>
        <v>0</v>
      </c>
      <c r="V34" s="128">
        <f>SUMIF(F_IV_1A!$F:$F,$C34,F_IV_1A!Z:Z)</f>
        <v>0</v>
      </c>
      <c r="W34" s="128">
        <f>SUMIF(F_IV_1A!$F:$F,$C34,F_IV_1A!AA:AA)</f>
        <v>0</v>
      </c>
      <c r="X34" s="135">
        <f>SUMIF(F_IV_1A!$F:$F,$C34,F_IV_1A!AB:AB)</f>
        <v>0</v>
      </c>
      <c r="Y34" s="34">
        <f t="shared" si="6"/>
        <v>0</v>
      </c>
      <c r="Z34" s="18"/>
      <c r="AA34" s="142">
        <f>SUMIF(F_IV_1A!$F:$F,$C34,F_IV_1A!AF:AF)</f>
        <v>0</v>
      </c>
      <c r="AB34" s="142">
        <f>SUMIF(F_IV_1A!$F:$F,$C34,F_IV_1A!AG:AG)</f>
        <v>0</v>
      </c>
      <c r="AC34" s="142">
        <f>SUMIF(F_IV_1A!$F:$F,$C34,F_IV_1A!AH:AH)</f>
        <v>0</v>
      </c>
      <c r="AD34" s="142">
        <f>SUMIF(F_IV_1A!$F:$F,$C34,F_IV_1A!AI:AI)</f>
        <v>0</v>
      </c>
      <c r="AE34" s="142">
        <f>SUMIF(F_IV_1A!$F:$F,$C34,F_IV_1A!AJ:AJ)</f>
        <v>0</v>
      </c>
      <c r="AF34" s="142">
        <f>SUMIF(F_IV_1A!$F:$F,$C34,F_IV_1A!AK:AK)</f>
        <v>0</v>
      </c>
      <c r="AG34" s="142">
        <f>SUMIF(F_IV_1A!$F:$F,$C34,F_IV_1A!AL:AL)</f>
        <v>0</v>
      </c>
      <c r="AH34" s="142">
        <f>SUMIF(F_IV_1A!$F:$F,$C34,F_IV_1A!AM:AM)</f>
        <v>0</v>
      </c>
      <c r="AI34" s="142">
        <f>SUMIF(F_IV_1A!$F:$F,$C34,F_IV_1A!AN:AN)</f>
        <v>0</v>
      </c>
      <c r="AJ34" s="142">
        <f>SUMIF(F_IV_1A!$F:$F,$C34,F_IV_1A!AO:AO)</f>
        <v>0</v>
      </c>
      <c r="AK34" s="142">
        <f>SUMIF(F_IV_1A!$F:$F,$C34,F_IV_1A!AP:AP)</f>
        <v>0</v>
      </c>
      <c r="AL34" s="34">
        <f t="shared" si="7"/>
        <v>0</v>
      </c>
      <c r="AM34" s="18"/>
      <c r="AN34" s="18"/>
      <c r="AO34" s="18"/>
      <c r="AP34" s="18"/>
      <c r="AQ34" s="18"/>
      <c r="AR34" s="19" t="e">
        <f>INDEX(F_IV_1A!$G:$G,MATCH($C34,F_IV_1A!$F:$F,0))</f>
        <v>#N/A</v>
      </c>
      <c r="AS34" s="19">
        <f>COUNTIF(F_IV_1A!$AY$3:$AY$1511,$D34)</f>
        <v>0</v>
      </c>
      <c r="AT34" s="19">
        <f>SUMIF(F_IV_1A!$AY$3:$AY$1511,$D34,F_IV_1A!$CF$3:$CF$1511)</f>
        <v>0</v>
      </c>
      <c r="AU34" s="19">
        <f>SUMIF(F_IV_1A!$AY:$AY,$D34,F_IV_1A!$CG:$CG)</f>
        <v>0</v>
      </c>
      <c r="AV34" s="19">
        <f>SUMIF(F_IV_1A!$AY:$AY,$D34,F_IV_1A!$CG:$CG)</f>
        <v>0</v>
      </c>
    </row>
    <row r="35" spans="1:48" x14ac:dyDescent="0.25">
      <c r="A35" s="123">
        <v>1668</v>
      </c>
      <c r="B35" s="182" t="s">
        <v>351</v>
      </c>
      <c r="C35" s="182" t="s">
        <v>352</v>
      </c>
      <c r="D35" s="182">
        <v>3164</v>
      </c>
      <c r="E35" s="182" t="s">
        <v>353</v>
      </c>
      <c r="F35" s="182" t="s">
        <v>354</v>
      </c>
      <c r="G35" s="33" t="str">
        <f t="shared" si="4"/>
        <v>Nincs rögzítve!</v>
      </c>
      <c r="H35" s="18"/>
      <c r="I35" s="127">
        <f t="shared" si="5"/>
        <v>0</v>
      </c>
      <c r="J35" s="128">
        <f>SUMIF(F_IV_1A!$F:$F,$C35,F_IV_1A!$N:$N)</f>
        <v>0</v>
      </c>
      <c r="K35" s="128">
        <f>SUMIF(F_IV_1A!$F:$F,$C35,F_IV_1A!$O:$O)</f>
        <v>0</v>
      </c>
      <c r="L35" s="128">
        <f>SUMIF(F_IV_1A!$F:$F,$C35,F_IV_1A!$P:$P)</f>
        <v>0</v>
      </c>
      <c r="M35" s="18"/>
      <c r="N35" s="128">
        <f>SUMIF(F_IV_1A!$F:$F,$C35,F_IV_1A!R:R)</f>
        <v>0</v>
      </c>
      <c r="O35" s="128">
        <f>SUMIF(F_IV_1A!$F:$F,$C35,F_IV_1A!S:S)</f>
        <v>0</v>
      </c>
      <c r="P35" s="128">
        <f>SUMIF(F_IV_1A!$F:$F,$C35,F_IV_1A!T:T)</f>
        <v>0</v>
      </c>
      <c r="Q35" s="128">
        <f>SUMIF(F_IV_1A!$F:$F,$C35,F_IV_1A!U:U)</f>
        <v>0</v>
      </c>
      <c r="R35" s="128">
        <f>SUMIF(F_IV_1A!$F:$F,$C35,F_IV_1A!V:V)</f>
        <v>0</v>
      </c>
      <c r="S35" s="128">
        <f>SUMIF(F_IV_1A!$F:$F,$C35,F_IV_1A!W:W)</f>
        <v>0</v>
      </c>
      <c r="T35" s="128">
        <f>SUMIF(F_IV_1A!$F:$F,$C35,F_IV_1A!X:X)</f>
        <v>0</v>
      </c>
      <c r="U35" s="128">
        <f>SUMIF(F_IV_1A!$F:$F,$C35,F_IV_1A!Y:Y)</f>
        <v>0</v>
      </c>
      <c r="V35" s="128">
        <f>SUMIF(F_IV_1A!$F:$F,$C35,F_IV_1A!Z:Z)</f>
        <v>0</v>
      </c>
      <c r="W35" s="128">
        <f>SUMIF(F_IV_1A!$F:$F,$C35,F_IV_1A!AA:AA)</f>
        <v>0</v>
      </c>
      <c r="X35" s="135">
        <f>SUMIF(F_IV_1A!$F:$F,$C35,F_IV_1A!AB:AB)</f>
        <v>0</v>
      </c>
      <c r="Y35" s="34">
        <f t="shared" si="6"/>
        <v>0</v>
      </c>
      <c r="Z35" s="18"/>
      <c r="AA35" s="142">
        <f>SUMIF(F_IV_1A!$F:$F,$C35,F_IV_1A!AF:AF)</f>
        <v>0</v>
      </c>
      <c r="AB35" s="142">
        <f>SUMIF(F_IV_1A!$F:$F,$C35,F_IV_1A!AG:AG)</f>
        <v>0</v>
      </c>
      <c r="AC35" s="142">
        <f>SUMIF(F_IV_1A!$F:$F,$C35,F_IV_1A!AH:AH)</f>
        <v>0</v>
      </c>
      <c r="AD35" s="142">
        <f>SUMIF(F_IV_1A!$F:$F,$C35,F_IV_1A!AI:AI)</f>
        <v>0</v>
      </c>
      <c r="AE35" s="142">
        <f>SUMIF(F_IV_1A!$F:$F,$C35,F_IV_1A!AJ:AJ)</f>
        <v>0</v>
      </c>
      <c r="AF35" s="142">
        <f>SUMIF(F_IV_1A!$F:$F,$C35,F_IV_1A!AK:AK)</f>
        <v>0</v>
      </c>
      <c r="AG35" s="142">
        <f>SUMIF(F_IV_1A!$F:$F,$C35,F_IV_1A!AL:AL)</f>
        <v>0</v>
      </c>
      <c r="AH35" s="142">
        <f>SUMIF(F_IV_1A!$F:$F,$C35,F_IV_1A!AM:AM)</f>
        <v>0</v>
      </c>
      <c r="AI35" s="142">
        <f>SUMIF(F_IV_1A!$F:$F,$C35,F_IV_1A!AN:AN)</f>
        <v>0</v>
      </c>
      <c r="AJ35" s="142">
        <f>SUMIF(F_IV_1A!$F:$F,$C35,F_IV_1A!AO:AO)</f>
        <v>0</v>
      </c>
      <c r="AK35" s="142">
        <f>SUMIF(F_IV_1A!$F:$F,$C35,F_IV_1A!AP:AP)</f>
        <v>0</v>
      </c>
      <c r="AL35" s="34">
        <f t="shared" si="7"/>
        <v>0</v>
      </c>
      <c r="AM35" s="18"/>
      <c r="AN35" s="18"/>
      <c r="AO35" s="18"/>
      <c r="AP35" s="18"/>
      <c r="AQ35" s="18"/>
      <c r="AR35" s="19" t="e">
        <f>INDEX(F_IV_1A!$G:$G,MATCH($C35,F_IV_1A!$F:$F,0))</f>
        <v>#N/A</v>
      </c>
      <c r="AS35" s="19">
        <f>COUNTIF(F_IV_1A!$AY$3:$AY$1511,$D35)</f>
        <v>0</v>
      </c>
      <c r="AT35" s="19">
        <f>SUMIF(F_IV_1A!$AY$3:$AY$1511,$D35,F_IV_1A!$CF$3:$CF$1511)</f>
        <v>0</v>
      </c>
      <c r="AU35" s="19">
        <f>SUMIF(F_IV_1A!$AY:$AY,$D35,F_IV_1A!$CG:$CG)</f>
        <v>0</v>
      </c>
      <c r="AV35" s="19">
        <f>SUMIF(F_IV_1A!$AY:$AY,$D35,F_IV_1A!$CG:$CG)</f>
        <v>0</v>
      </c>
    </row>
    <row r="36" spans="1:48" x14ac:dyDescent="0.25">
      <c r="A36" s="123">
        <v>1669</v>
      </c>
      <c r="B36" s="182" t="s">
        <v>355</v>
      </c>
      <c r="C36" s="182" t="s">
        <v>356</v>
      </c>
      <c r="D36" s="182">
        <v>3165</v>
      </c>
      <c r="E36" s="182" t="s">
        <v>357</v>
      </c>
      <c r="F36" s="182" t="s">
        <v>358</v>
      </c>
      <c r="G36" s="33" t="str">
        <f t="shared" si="4"/>
        <v>Nincs rögzítve!</v>
      </c>
      <c r="H36" s="18"/>
      <c r="I36" s="127">
        <f t="shared" si="5"/>
        <v>0</v>
      </c>
      <c r="J36" s="128">
        <f>SUMIF(F_IV_1A!$F:$F,$C36,F_IV_1A!$N:$N)</f>
        <v>0</v>
      </c>
      <c r="K36" s="128">
        <f>SUMIF(F_IV_1A!$F:$F,$C36,F_IV_1A!$O:$O)</f>
        <v>0</v>
      </c>
      <c r="L36" s="128">
        <f>SUMIF(F_IV_1A!$F:$F,$C36,F_IV_1A!$P:$P)</f>
        <v>0</v>
      </c>
      <c r="M36" s="18"/>
      <c r="N36" s="128">
        <f>SUMIF(F_IV_1A!$F:$F,$C36,F_IV_1A!R:R)</f>
        <v>0</v>
      </c>
      <c r="O36" s="128">
        <f>SUMIF(F_IV_1A!$F:$F,$C36,F_IV_1A!S:S)</f>
        <v>0</v>
      </c>
      <c r="P36" s="128">
        <f>SUMIF(F_IV_1A!$F:$F,$C36,F_IV_1A!T:T)</f>
        <v>0</v>
      </c>
      <c r="Q36" s="128">
        <f>SUMIF(F_IV_1A!$F:$F,$C36,F_IV_1A!U:U)</f>
        <v>0</v>
      </c>
      <c r="R36" s="128">
        <f>SUMIF(F_IV_1A!$F:$F,$C36,F_IV_1A!V:V)</f>
        <v>0</v>
      </c>
      <c r="S36" s="128">
        <f>SUMIF(F_IV_1A!$F:$F,$C36,F_IV_1A!W:W)</f>
        <v>0</v>
      </c>
      <c r="T36" s="128">
        <f>SUMIF(F_IV_1A!$F:$F,$C36,F_IV_1A!X:X)</f>
        <v>0</v>
      </c>
      <c r="U36" s="128">
        <f>SUMIF(F_IV_1A!$F:$F,$C36,F_IV_1A!Y:Y)</f>
        <v>0</v>
      </c>
      <c r="V36" s="128">
        <f>SUMIF(F_IV_1A!$F:$F,$C36,F_IV_1A!Z:Z)</f>
        <v>0</v>
      </c>
      <c r="W36" s="128">
        <f>SUMIF(F_IV_1A!$F:$F,$C36,F_IV_1A!AA:AA)</f>
        <v>0</v>
      </c>
      <c r="X36" s="135">
        <f>SUMIF(F_IV_1A!$F:$F,$C36,F_IV_1A!AB:AB)</f>
        <v>0</v>
      </c>
      <c r="Y36" s="34">
        <f t="shared" si="6"/>
        <v>0</v>
      </c>
      <c r="Z36" s="18"/>
      <c r="AA36" s="142">
        <f>SUMIF(F_IV_1A!$F:$F,$C36,F_IV_1A!AF:AF)</f>
        <v>0</v>
      </c>
      <c r="AB36" s="142">
        <f>SUMIF(F_IV_1A!$F:$F,$C36,F_IV_1A!AG:AG)</f>
        <v>0</v>
      </c>
      <c r="AC36" s="142">
        <f>SUMIF(F_IV_1A!$F:$F,$C36,F_IV_1A!AH:AH)</f>
        <v>0</v>
      </c>
      <c r="AD36" s="142">
        <f>SUMIF(F_IV_1A!$F:$F,$C36,F_IV_1A!AI:AI)</f>
        <v>0</v>
      </c>
      <c r="AE36" s="142">
        <f>SUMIF(F_IV_1A!$F:$F,$C36,F_IV_1A!AJ:AJ)</f>
        <v>0</v>
      </c>
      <c r="AF36" s="142">
        <f>SUMIF(F_IV_1A!$F:$F,$C36,F_IV_1A!AK:AK)</f>
        <v>0</v>
      </c>
      <c r="AG36" s="142">
        <f>SUMIF(F_IV_1A!$F:$F,$C36,F_IV_1A!AL:AL)</f>
        <v>0</v>
      </c>
      <c r="AH36" s="142">
        <f>SUMIF(F_IV_1A!$F:$F,$C36,F_IV_1A!AM:AM)</f>
        <v>0</v>
      </c>
      <c r="AI36" s="142">
        <f>SUMIF(F_IV_1A!$F:$F,$C36,F_IV_1A!AN:AN)</f>
        <v>0</v>
      </c>
      <c r="AJ36" s="142">
        <f>SUMIF(F_IV_1A!$F:$F,$C36,F_IV_1A!AO:AO)</f>
        <v>0</v>
      </c>
      <c r="AK36" s="142">
        <f>SUMIF(F_IV_1A!$F:$F,$C36,F_IV_1A!AP:AP)</f>
        <v>0</v>
      </c>
      <c r="AL36" s="34">
        <f t="shared" si="7"/>
        <v>0</v>
      </c>
      <c r="AM36" s="18"/>
      <c r="AN36" s="18"/>
      <c r="AO36" s="18"/>
      <c r="AP36" s="18"/>
      <c r="AQ36" s="18"/>
      <c r="AR36" s="19" t="e">
        <f>INDEX(F_IV_1A!$G:$G,MATCH($C36,F_IV_1A!$F:$F,0))</f>
        <v>#N/A</v>
      </c>
      <c r="AS36" s="19">
        <f>COUNTIF(F_IV_1A!$AY$3:$AY$1511,$D36)</f>
        <v>0</v>
      </c>
      <c r="AT36" s="19">
        <f>SUMIF(F_IV_1A!$AY$3:$AY$1511,$D36,F_IV_1A!$CF$3:$CF$1511)</f>
        <v>0</v>
      </c>
      <c r="AU36" s="19">
        <f>SUMIF(F_IV_1A!$AY:$AY,$D36,F_IV_1A!$CG:$CG)</f>
        <v>0</v>
      </c>
      <c r="AV36" s="19">
        <f>SUMIF(F_IV_1A!$AY:$AY,$D36,F_IV_1A!$CG:$CG)</f>
        <v>0</v>
      </c>
    </row>
    <row r="37" spans="1:48" x14ac:dyDescent="0.25">
      <c r="A37" s="123">
        <v>1670</v>
      </c>
      <c r="B37" s="182" t="s">
        <v>359</v>
      </c>
      <c r="C37" s="182" t="s">
        <v>360</v>
      </c>
      <c r="D37" s="182">
        <v>3167</v>
      </c>
      <c r="E37" s="182" t="s">
        <v>361</v>
      </c>
      <c r="F37" s="182" t="s">
        <v>362</v>
      </c>
      <c r="G37" s="33" t="str">
        <f t="shared" si="4"/>
        <v>Nincs rögzítve!</v>
      </c>
      <c r="H37" s="18"/>
      <c r="I37" s="127">
        <f t="shared" si="5"/>
        <v>0</v>
      </c>
      <c r="J37" s="128">
        <f>SUMIF(F_IV_1A!$F:$F,$C37,F_IV_1A!$N:$N)</f>
        <v>0</v>
      </c>
      <c r="K37" s="128">
        <f>SUMIF(F_IV_1A!$F:$F,$C37,F_IV_1A!$O:$O)</f>
        <v>0</v>
      </c>
      <c r="L37" s="128">
        <f>SUMIF(F_IV_1A!$F:$F,$C37,F_IV_1A!$P:$P)</f>
        <v>0</v>
      </c>
      <c r="M37" s="18"/>
      <c r="N37" s="128">
        <f>SUMIF(F_IV_1A!$F:$F,$C37,F_IV_1A!R:R)</f>
        <v>0</v>
      </c>
      <c r="O37" s="128">
        <f>SUMIF(F_IV_1A!$F:$F,$C37,F_IV_1A!S:S)</f>
        <v>0</v>
      </c>
      <c r="P37" s="128">
        <f>SUMIF(F_IV_1A!$F:$F,$C37,F_IV_1A!T:T)</f>
        <v>0</v>
      </c>
      <c r="Q37" s="128">
        <f>SUMIF(F_IV_1A!$F:$F,$C37,F_IV_1A!U:U)</f>
        <v>0</v>
      </c>
      <c r="R37" s="128">
        <f>SUMIF(F_IV_1A!$F:$F,$C37,F_IV_1A!V:V)</f>
        <v>0</v>
      </c>
      <c r="S37" s="128">
        <f>SUMIF(F_IV_1A!$F:$F,$C37,F_IV_1A!W:W)</f>
        <v>0</v>
      </c>
      <c r="T37" s="128">
        <f>SUMIF(F_IV_1A!$F:$F,$C37,F_IV_1A!X:X)</f>
        <v>0</v>
      </c>
      <c r="U37" s="128">
        <f>SUMIF(F_IV_1A!$F:$F,$C37,F_IV_1A!Y:Y)</f>
        <v>0</v>
      </c>
      <c r="V37" s="128">
        <f>SUMIF(F_IV_1A!$F:$F,$C37,F_IV_1A!Z:Z)</f>
        <v>0</v>
      </c>
      <c r="W37" s="128">
        <f>SUMIF(F_IV_1A!$F:$F,$C37,F_IV_1A!AA:AA)</f>
        <v>0</v>
      </c>
      <c r="X37" s="135">
        <f>SUMIF(F_IV_1A!$F:$F,$C37,F_IV_1A!AB:AB)</f>
        <v>0</v>
      </c>
      <c r="Y37" s="34">
        <f t="shared" si="6"/>
        <v>0</v>
      </c>
      <c r="Z37" s="18"/>
      <c r="AA37" s="142">
        <f>SUMIF(F_IV_1A!$F:$F,$C37,F_IV_1A!AF:AF)</f>
        <v>0</v>
      </c>
      <c r="AB37" s="142">
        <f>SUMIF(F_IV_1A!$F:$F,$C37,F_IV_1A!AG:AG)</f>
        <v>0</v>
      </c>
      <c r="AC37" s="142">
        <f>SUMIF(F_IV_1A!$F:$F,$C37,F_IV_1A!AH:AH)</f>
        <v>0</v>
      </c>
      <c r="AD37" s="142">
        <f>SUMIF(F_IV_1A!$F:$F,$C37,F_IV_1A!AI:AI)</f>
        <v>0</v>
      </c>
      <c r="AE37" s="142">
        <f>SUMIF(F_IV_1A!$F:$F,$C37,F_IV_1A!AJ:AJ)</f>
        <v>0</v>
      </c>
      <c r="AF37" s="142">
        <f>SUMIF(F_IV_1A!$F:$F,$C37,F_IV_1A!AK:AK)</f>
        <v>0</v>
      </c>
      <c r="AG37" s="142">
        <f>SUMIF(F_IV_1A!$F:$F,$C37,F_IV_1A!AL:AL)</f>
        <v>0</v>
      </c>
      <c r="AH37" s="142">
        <f>SUMIF(F_IV_1A!$F:$F,$C37,F_IV_1A!AM:AM)</f>
        <v>0</v>
      </c>
      <c r="AI37" s="142">
        <f>SUMIF(F_IV_1A!$F:$F,$C37,F_IV_1A!AN:AN)</f>
        <v>0</v>
      </c>
      <c r="AJ37" s="142">
        <f>SUMIF(F_IV_1A!$F:$F,$C37,F_IV_1A!AO:AO)</f>
        <v>0</v>
      </c>
      <c r="AK37" s="142">
        <f>SUMIF(F_IV_1A!$F:$F,$C37,F_IV_1A!AP:AP)</f>
        <v>0</v>
      </c>
      <c r="AL37" s="34">
        <f t="shared" si="7"/>
        <v>0</v>
      </c>
      <c r="AM37" s="18"/>
      <c r="AN37" s="18"/>
      <c r="AO37" s="18"/>
      <c r="AP37" s="18"/>
      <c r="AQ37" s="18"/>
      <c r="AR37" s="19" t="e">
        <f>INDEX(F_IV_1A!$G:$G,MATCH($C37,F_IV_1A!$F:$F,0))</f>
        <v>#N/A</v>
      </c>
      <c r="AS37" s="19">
        <f>COUNTIF(F_IV_1A!$AY$3:$AY$1511,$D37)</f>
        <v>0</v>
      </c>
      <c r="AT37" s="19">
        <f>SUMIF(F_IV_1A!$AY$3:$AY$1511,$D37,F_IV_1A!$CF$3:$CF$1511)</f>
        <v>0</v>
      </c>
      <c r="AU37" s="19">
        <f>SUMIF(F_IV_1A!$AY:$AY,$D37,F_IV_1A!$CG:$CG)</f>
        <v>0</v>
      </c>
      <c r="AV37" s="19">
        <f>SUMIF(F_IV_1A!$AY:$AY,$D37,F_IV_1A!$CG:$CG)</f>
        <v>0</v>
      </c>
    </row>
  </sheetData>
  <mergeCells count="177">
    <mergeCell ref="B5"/>
    <mergeCell ref="C5"/>
    <mergeCell ref="D5"/>
    <mergeCell ref="E5"/>
    <mergeCell ref="F5"/>
    <mergeCell ref="A2:A3"/>
    <mergeCell ref="G2:G3"/>
    <mergeCell ref="C4"/>
    <mergeCell ref="B4"/>
    <mergeCell ref="D4"/>
    <mergeCell ref="E4"/>
    <mergeCell ref="F4"/>
    <mergeCell ref="C2:C3"/>
    <mergeCell ref="B2:B3"/>
    <mergeCell ref="D2:D3"/>
    <mergeCell ref="E2:E3"/>
    <mergeCell ref="F2:F3"/>
    <mergeCell ref="B7"/>
    <mergeCell ref="C7"/>
    <mergeCell ref="D7"/>
    <mergeCell ref="E7"/>
    <mergeCell ref="F7"/>
    <mergeCell ref="B6"/>
    <mergeCell ref="C6"/>
    <mergeCell ref="D6"/>
    <mergeCell ref="E6"/>
    <mergeCell ref="F6"/>
    <mergeCell ref="B9"/>
    <mergeCell ref="C9"/>
    <mergeCell ref="D9"/>
    <mergeCell ref="E9"/>
    <mergeCell ref="F9"/>
    <mergeCell ref="B8"/>
    <mergeCell ref="C8"/>
    <mergeCell ref="D8"/>
    <mergeCell ref="E8"/>
    <mergeCell ref="F8"/>
    <mergeCell ref="B11"/>
    <mergeCell ref="C11"/>
    <mergeCell ref="D11"/>
    <mergeCell ref="E11"/>
    <mergeCell ref="F11"/>
    <mergeCell ref="B10"/>
    <mergeCell ref="C10"/>
    <mergeCell ref="D10"/>
    <mergeCell ref="E10"/>
    <mergeCell ref="F10"/>
    <mergeCell ref="B13"/>
    <mergeCell ref="C13"/>
    <mergeCell ref="D13"/>
    <mergeCell ref="E13"/>
    <mergeCell ref="F13"/>
    <mergeCell ref="B12"/>
    <mergeCell ref="C12"/>
    <mergeCell ref="D12"/>
    <mergeCell ref="E12"/>
    <mergeCell ref="F12"/>
    <mergeCell ref="B15"/>
    <mergeCell ref="C15"/>
    <mergeCell ref="D15"/>
    <mergeCell ref="E15"/>
    <mergeCell ref="F15"/>
    <mergeCell ref="B14"/>
    <mergeCell ref="C14"/>
    <mergeCell ref="D14"/>
    <mergeCell ref="E14"/>
    <mergeCell ref="F14"/>
    <mergeCell ref="B17"/>
    <mergeCell ref="C17"/>
    <mergeCell ref="D17"/>
    <mergeCell ref="E17"/>
    <mergeCell ref="F17"/>
    <mergeCell ref="B16"/>
    <mergeCell ref="C16"/>
    <mergeCell ref="D16"/>
    <mergeCell ref="E16"/>
    <mergeCell ref="F16"/>
    <mergeCell ref="B19"/>
    <mergeCell ref="C19"/>
    <mergeCell ref="D19"/>
    <mergeCell ref="E19"/>
    <mergeCell ref="F19"/>
    <mergeCell ref="B18"/>
    <mergeCell ref="C18"/>
    <mergeCell ref="D18"/>
    <mergeCell ref="E18"/>
    <mergeCell ref="F18"/>
    <mergeCell ref="B21"/>
    <mergeCell ref="C21"/>
    <mergeCell ref="D21"/>
    <mergeCell ref="E21"/>
    <mergeCell ref="F21"/>
    <mergeCell ref="B20"/>
    <mergeCell ref="C20"/>
    <mergeCell ref="D20"/>
    <mergeCell ref="E20"/>
    <mergeCell ref="F20"/>
    <mergeCell ref="B23"/>
    <mergeCell ref="C23"/>
    <mergeCell ref="D23"/>
    <mergeCell ref="E23"/>
    <mergeCell ref="F23"/>
    <mergeCell ref="B22"/>
    <mergeCell ref="C22"/>
    <mergeCell ref="D22"/>
    <mergeCell ref="E22"/>
    <mergeCell ref="F22"/>
    <mergeCell ref="B25"/>
    <mergeCell ref="C25"/>
    <mergeCell ref="D25"/>
    <mergeCell ref="E25"/>
    <mergeCell ref="F25"/>
    <mergeCell ref="B24"/>
    <mergeCell ref="C24"/>
    <mergeCell ref="D24"/>
    <mergeCell ref="E24"/>
    <mergeCell ref="F24"/>
    <mergeCell ref="B27"/>
    <mergeCell ref="C27"/>
    <mergeCell ref="D27"/>
    <mergeCell ref="E27"/>
    <mergeCell ref="F27"/>
    <mergeCell ref="B26"/>
    <mergeCell ref="C26"/>
    <mergeCell ref="D26"/>
    <mergeCell ref="E26"/>
    <mergeCell ref="F26"/>
    <mergeCell ref="B29"/>
    <mergeCell ref="C29"/>
    <mergeCell ref="D29"/>
    <mergeCell ref="E29"/>
    <mergeCell ref="F29"/>
    <mergeCell ref="B28"/>
    <mergeCell ref="C28"/>
    <mergeCell ref="D28"/>
    <mergeCell ref="E28"/>
    <mergeCell ref="F28"/>
    <mergeCell ref="B31"/>
    <mergeCell ref="C31"/>
    <mergeCell ref="D31"/>
    <mergeCell ref="E31"/>
    <mergeCell ref="F31"/>
    <mergeCell ref="B30"/>
    <mergeCell ref="C30"/>
    <mergeCell ref="D30"/>
    <mergeCell ref="E30"/>
    <mergeCell ref="F30"/>
    <mergeCell ref="B33"/>
    <mergeCell ref="C33"/>
    <mergeCell ref="D33"/>
    <mergeCell ref="E33"/>
    <mergeCell ref="F33"/>
    <mergeCell ref="B32"/>
    <mergeCell ref="C32"/>
    <mergeCell ref="D32"/>
    <mergeCell ref="E32"/>
    <mergeCell ref="F32"/>
    <mergeCell ref="B35"/>
    <mergeCell ref="C35"/>
    <mergeCell ref="D35"/>
    <mergeCell ref="E35"/>
    <mergeCell ref="F35"/>
    <mergeCell ref="B34"/>
    <mergeCell ref="C34"/>
    <mergeCell ref="D34"/>
    <mergeCell ref="E34"/>
    <mergeCell ref="F34"/>
    <mergeCell ref="B37"/>
    <mergeCell ref="C37"/>
    <mergeCell ref="D37"/>
    <mergeCell ref="E37"/>
    <mergeCell ref="F37"/>
    <mergeCell ref="B36"/>
    <mergeCell ref="C36"/>
    <mergeCell ref="D36"/>
    <mergeCell ref="E36"/>
    <mergeCell ref="F36"/>
  </mergeCells>
  <conditionalFormatting sqref="G4:G37">
    <cfRule type="containsText" dxfId="5" priority="1" operator="containsText" text="Hiányzik">
      <formula>NOT(ISERROR(SEARCH("Hiányzik",G4)))</formula>
    </cfRule>
    <cfRule type="containsText" dxfId="4" priority="2" operator="containsText" text="Kitöltési hiba!">
      <formula>NOT(ISERROR(SEARCH("Kitöltési hiba!",G4)))</formula>
    </cfRule>
    <cfRule type="containsText" dxfId="3" priority="3" operator="containsText" text="Kitöltés rendben!">
      <formula>NOT(ISERROR(SEARCH("Kitöltés rendben!",G4)))</formula>
    </cfRule>
  </conditionalFormatting>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15"/>
  <sheetViews>
    <sheetView tabSelected="1" zoomScale="70" zoomScaleNormal="70" workbookViewId="0">
      <pane xSplit="1" ySplit="2" topLeftCell="B3" activePane="bottomRight" state="frozen"/>
      <selection pane="topRight" activeCell="B1" sqref="B1"/>
      <selection pane="bottomLeft" activeCell="A3" sqref="A3"/>
      <selection pane="bottomRight" activeCell="G3" sqref="G3"/>
    </sheetView>
  </sheetViews>
  <sheetFormatPr defaultColWidth="25.7109375" defaultRowHeight="15" x14ac:dyDescent="0.25"/>
  <cols>
    <col min="1" max="1" width="38.7109375" customWidth="1"/>
    <col min="17" max="17" width="4.85546875" customWidth="1"/>
    <col min="30" max="30" width="25.7109375" customWidth="1"/>
    <col min="31" max="31" width="4.7109375" customWidth="1"/>
    <col min="46" max="46" width="6.28515625" customWidth="1"/>
    <col min="49" max="49" width="15.28515625" customWidth="1"/>
    <col min="50" max="50" width="5.85546875" customWidth="1"/>
    <col min="51" max="51" width="25.7109375" style="36" customWidth="1"/>
  </cols>
  <sheetData>
    <row r="1" spans="1:86" s="10" customFormat="1" ht="30" customHeight="1" x14ac:dyDescent="0.25">
      <c r="A1" s="9"/>
      <c r="B1" s="187" t="s">
        <v>140</v>
      </c>
      <c r="C1" s="187" t="s">
        <v>141</v>
      </c>
      <c r="D1" s="187" t="s">
        <v>142</v>
      </c>
      <c r="E1" s="187" t="s">
        <v>143</v>
      </c>
      <c r="F1" s="188" t="s">
        <v>144</v>
      </c>
      <c r="G1" s="187" t="s">
        <v>145</v>
      </c>
      <c r="H1" s="9" t="s">
        <v>146</v>
      </c>
      <c r="I1" s="9" t="s">
        <v>147</v>
      </c>
      <c r="J1" s="9" t="s">
        <v>148</v>
      </c>
      <c r="K1" s="9" t="s">
        <v>149</v>
      </c>
      <c r="L1" s="13" t="s">
        <v>150</v>
      </c>
      <c r="M1" s="13" t="s">
        <v>151</v>
      </c>
      <c r="N1" s="13" t="s">
        <v>152</v>
      </c>
      <c r="O1" s="13" t="s">
        <v>153</v>
      </c>
      <c r="P1" s="13" t="s">
        <v>147</v>
      </c>
      <c r="R1" s="189" t="s">
        <v>154</v>
      </c>
      <c r="S1" s="190"/>
      <c r="T1" s="190"/>
      <c r="U1" s="190"/>
      <c r="V1" s="190"/>
      <c r="W1" s="190"/>
      <c r="X1" s="190"/>
      <c r="Y1" s="190"/>
      <c r="Z1" s="190"/>
      <c r="AA1" s="190"/>
      <c r="AB1" s="190"/>
      <c r="AC1" s="191"/>
      <c r="AD1" s="14" t="s">
        <v>146</v>
      </c>
      <c r="AF1" s="189" t="s">
        <v>155</v>
      </c>
      <c r="AG1" s="190"/>
      <c r="AH1" s="190"/>
      <c r="AI1" s="190"/>
      <c r="AJ1" s="190"/>
      <c r="AK1" s="190"/>
      <c r="AL1" s="190"/>
      <c r="AM1" s="190"/>
      <c r="AN1" s="190"/>
      <c r="AO1" s="190"/>
      <c r="AP1" s="190"/>
      <c r="AQ1" s="191"/>
      <c r="AR1" s="13" t="s">
        <v>156</v>
      </c>
      <c r="AS1" s="15" t="s">
        <v>146</v>
      </c>
      <c r="AU1" s="13" t="s">
        <v>147</v>
      </c>
      <c r="AV1" s="13" t="s">
        <v>147</v>
      </c>
      <c r="AW1" s="14" t="s">
        <v>156</v>
      </c>
      <c r="AY1" s="11" t="s">
        <v>146</v>
      </c>
      <c r="AZ1" s="11" t="s">
        <v>146</v>
      </c>
      <c r="BA1" s="11" t="s">
        <v>146</v>
      </c>
      <c r="BB1" s="11" t="s">
        <v>146</v>
      </c>
      <c r="BC1" s="11" t="s">
        <v>146</v>
      </c>
      <c r="BD1" s="11" t="s">
        <v>146</v>
      </c>
      <c r="BE1" s="11" t="s">
        <v>146</v>
      </c>
      <c r="BF1" s="11" t="s">
        <v>146</v>
      </c>
      <c r="BG1" s="11" t="s">
        <v>146</v>
      </c>
      <c r="BH1" s="11" t="s">
        <v>146</v>
      </c>
      <c r="BI1" s="11" t="s">
        <v>146</v>
      </c>
      <c r="BJ1" s="11" t="s">
        <v>146</v>
      </c>
      <c r="BK1" s="11" t="s">
        <v>146</v>
      </c>
      <c r="BL1" s="11" t="s">
        <v>146</v>
      </c>
      <c r="BM1" s="11" t="s">
        <v>146</v>
      </c>
      <c r="BN1" s="11" t="s">
        <v>146</v>
      </c>
      <c r="BO1" s="11" t="s">
        <v>146</v>
      </c>
      <c r="BP1" s="11" t="s">
        <v>146</v>
      </c>
      <c r="BQ1" s="11" t="s">
        <v>146</v>
      </c>
      <c r="BR1" s="11" t="s">
        <v>146</v>
      </c>
      <c r="BS1" s="11" t="s">
        <v>146</v>
      </c>
      <c r="BT1" s="11" t="s">
        <v>146</v>
      </c>
      <c r="BU1" s="11" t="s">
        <v>146</v>
      </c>
      <c r="BV1" s="11" t="s">
        <v>146</v>
      </c>
      <c r="BW1" s="11" t="s">
        <v>146</v>
      </c>
      <c r="BX1" s="11" t="s">
        <v>146</v>
      </c>
      <c r="BY1" s="11" t="s">
        <v>146</v>
      </c>
      <c r="BZ1" s="11" t="s">
        <v>146</v>
      </c>
      <c r="CA1" s="11" t="s">
        <v>146</v>
      </c>
      <c r="CB1" s="11" t="s">
        <v>146</v>
      </c>
      <c r="CC1" s="11" t="s">
        <v>146</v>
      </c>
      <c r="CD1" s="11" t="s">
        <v>146</v>
      </c>
      <c r="CE1" s="11" t="s">
        <v>146</v>
      </c>
      <c r="CF1" s="11" t="s">
        <v>146</v>
      </c>
      <c r="CG1" s="11" t="s">
        <v>146</v>
      </c>
      <c r="CH1" s="11" t="s">
        <v>146</v>
      </c>
    </row>
    <row r="2" spans="1:86" s="10" customFormat="1" ht="93.75" x14ac:dyDescent="0.25">
      <c r="A2" s="9" t="s">
        <v>157</v>
      </c>
      <c r="B2" s="187" t="s">
        <v>158</v>
      </c>
      <c r="C2" s="187" t="s">
        <v>159</v>
      </c>
      <c r="D2" s="187" t="s">
        <v>160</v>
      </c>
      <c r="E2" s="187" t="s">
        <v>161</v>
      </c>
      <c r="F2" s="188" t="s">
        <v>162</v>
      </c>
      <c r="G2" s="187" t="s">
        <v>163</v>
      </c>
      <c r="H2" s="9" t="s">
        <v>164</v>
      </c>
      <c r="I2" s="9" t="s">
        <v>165</v>
      </c>
      <c r="J2" s="9" t="s">
        <v>166</v>
      </c>
      <c r="K2" s="14" t="s">
        <v>167</v>
      </c>
      <c r="L2" s="13" t="s">
        <v>168</v>
      </c>
      <c r="M2" s="13" t="s">
        <v>169</v>
      </c>
      <c r="N2" s="13" t="s">
        <v>170</v>
      </c>
      <c r="O2" s="13" t="s">
        <v>171</v>
      </c>
      <c r="P2" s="13" t="s">
        <v>172</v>
      </c>
      <c r="R2" s="13" t="s">
        <v>173</v>
      </c>
      <c r="S2" s="13" t="s">
        <v>174</v>
      </c>
      <c r="T2" s="13" t="s">
        <v>175</v>
      </c>
      <c r="U2" s="13" t="s">
        <v>176</v>
      </c>
      <c r="V2" s="13" t="s">
        <v>177</v>
      </c>
      <c r="W2" s="13" t="s">
        <v>54</v>
      </c>
      <c r="X2" s="13" t="s">
        <v>178</v>
      </c>
      <c r="Y2" s="13" t="s">
        <v>179</v>
      </c>
      <c r="Z2" s="13" t="s">
        <v>180</v>
      </c>
      <c r="AA2" s="13" t="s">
        <v>181</v>
      </c>
      <c r="AB2" s="13" t="s">
        <v>182</v>
      </c>
      <c r="AC2" s="14" t="s">
        <v>183</v>
      </c>
      <c r="AD2" s="14" t="s">
        <v>184</v>
      </c>
      <c r="AF2" s="13" t="s">
        <v>173</v>
      </c>
      <c r="AG2" s="13" t="s">
        <v>174</v>
      </c>
      <c r="AH2" s="13" t="s">
        <v>175</v>
      </c>
      <c r="AI2" s="13" t="s">
        <v>176</v>
      </c>
      <c r="AJ2" s="13" t="s">
        <v>177</v>
      </c>
      <c r="AK2" s="13" t="s">
        <v>54</v>
      </c>
      <c r="AL2" s="13" t="s">
        <v>178</v>
      </c>
      <c r="AM2" s="13" t="s">
        <v>179</v>
      </c>
      <c r="AN2" s="13" t="s">
        <v>180</v>
      </c>
      <c r="AO2" s="13" t="s">
        <v>181</v>
      </c>
      <c r="AP2" s="13" t="s">
        <v>182</v>
      </c>
      <c r="AQ2" s="14" t="s">
        <v>183</v>
      </c>
      <c r="AR2" s="13" t="s">
        <v>185</v>
      </c>
      <c r="AS2" s="16" t="s">
        <v>186</v>
      </c>
      <c r="AU2" s="13" t="s">
        <v>187</v>
      </c>
      <c r="AV2" s="13" t="s">
        <v>188</v>
      </c>
      <c r="AW2" s="14" t="s">
        <v>189</v>
      </c>
      <c r="AY2" s="11" t="s">
        <v>190</v>
      </c>
      <c r="AZ2" s="11" t="s">
        <v>191</v>
      </c>
      <c r="BA2" s="11" t="s">
        <v>192</v>
      </c>
      <c r="BB2" s="11" t="s">
        <v>193</v>
      </c>
      <c r="BC2" s="11" t="s">
        <v>194</v>
      </c>
      <c r="BD2" s="11" t="s">
        <v>195</v>
      </c>
      <c r="BE2" s="11" t="s">
        <v>196</v>
      </c>
      <c r="BF2" s="11" t="s">
        <v>197</v>
      </c>
      <c r="BG2" s="11" t="s">
        <v>198</v>
      </c>
      <c r="BH2" s="11" t="s">
        <v>199</v>
      </c>
      <c r="BI2" s="11" t="s">
        <v>200</v>
      </c>
      <c r="BJ2" s="11" t="s">
        <v>201</v>
      </c>
      <c r="BK2" s="11" t="s">
        <v>202</v>
      </c>
      <c r="BL2" s="11" t="s">
        <v>203</v>
      </c>
      <c r="BM2" s="11" t="s">
        <v>204</v>
      </c>
      <c r="BN2" s="11" t="s">
        <v>205</v>
      </c>
      <c r="BO2" s="11" t="s">
        <v>206</v>
      </c>
      <c r="BP2" s="11" t="s">
        <v>207</v>
      </c>
      <c r="BQ2" s="11" t="s">
        <v>208</v>
      </c>
      <c r="BR2" s="11" t="s">
        <v>209</v>
      </c>
      <c r="BS2" s="11" t="s">
        <v>210</v>
      </c>
      <c r="BT2" s="11" t="s">
        <v>211</v>
      </c>
      <c r="BU2" s="11" t="s">
        <v>158</v>
      </c>
      <c r="BV2" s="11" t="s">
        <v>159</v>
      </c>
      <c r="BW2" s="11" t="s">
        <v>160</v>
      </c>
      <c r="BX2" s="11" t="s">
        <v>161</v>
      </c>
      <c r="BY2" s="11" t="s">
        <v>212</v>
      </c>
      <c r="BZ2" s="11" t="s">
        <v>213</v>
      </c>
      <c r="CA2" s="11" t="s">
        <v>170</v>
      </c>
      <c r="CB2" s="11" t="s">
        <v>171</v>
      </c>
      <c r="CC2" s="11" t="s">
        <v>214</v>
      </c>
      <c r="CD2" s="11" t="s">
        <v>215</v>
      </c>
      <c r="CE2" s="11" t="s">
        <v>216</v>
      </c>
      <c r="CF2" s="11" t="s">
        <v>217</v>
      </c>
      <c r="CG2" s="11" t="s">
        <v>218</v>
      </c>
      <c r="CH2" s="11" t="s">
        <v>219</v>
      </c>
    </row>
    <row r="3" spans="1:86" s="2" customFormat="1" ht="31.5" x14ac:dyDescent="0.25">
      <c r="A3" s="1" t="str">
        <f t="shared" ref="A3" si="0">IF($G3="","Nincs VKR kiválasztva!",CE3)</f>
        <v>Kitöltés rendben!</v>
      </c>
      <c r="B3" s="144">
        <v>1</v>
      </c>
      <c r="C3" s="143" t="s">
        <v>138</v>
      </c>
      <c r="D3" s="145" t="s">
        <v>383</v>
      </c>
      <c r="E3" s="145" t="s">
        <v>387</v>
      </c>
      <c r="F3" s="146" t="str">
        <f>VLOOKUP($G3,Összesítő!$B:$F,2,FALSE)</f>
        <v>11-17853-1-001-00-12</v>
      </c>
      <c r="G3" s="143" t="s">
        <v>268</v>
      </c>
      <c r="H3" s="146" t="str">
        <f>AY3&amp;"_"&amp;AW3&amp;"_FIV_"&amp;LEFT(Előlap!$B$6,4)</f>
        <v>3141_1_FIV_2026</v>
      </c>
      <c r="I3" s="146" t="str">
        <f>VLOOKUP($G3,Összesítő!$B:$F,5,FALSE)</f>
        <v>Szilvágy</v>
      </c>
      <c r="J3" s="146" t="str">
        <f>VLOOKUP($G3,Összesítő!$B:$F,4,FALSE)</f>
        <v>Szilvágy Község Önkormányzata</v>
      </c>
      <c r="K3" s="6">
        <f t="shared" ref="K3" si="1">N3+O3</f>
        <v>157</v>
      </c>
      <c r="L3" s="144">
        <v>2027</v>
      </c>
      <c r="M3" s="144">
        <v>2027</v>
      </c>
      <c r="N3" s="12">
        <v>157</v>
      </c>
      <c r="O3" s="7">
        <v>0</v>
      </c>
      <c r="P3" s="7">
        <v>0</v>
      </c>
      <c r="R3" s="7">
        <v>157</v>
      </c>
      <c r="S3" s="7">
        <v>0</v>
      </c>
      <c r="T3" s="7">
        <v>0</v>
      </c>
      <c r="U3" s="7">
        <v>0</v>
      </c>
      <c r="V3" s="7">
        <v>0</v>
      </c>
      <c r="W3" s="7">
        <v>0</v>
      </c>
      <c r="X3" s="7">
        <v>0</v>
      </c>
      <c r="Y3" s="7">
        <v>0</v>
      </c>
      <c r="Z3" s="7">
        <v>0</v>
      </c>
      <c r="AA3" s="7">
        <v>0</v>
      </c>
      <c r="AB3" s="7">
        <v>0</v>
      </c>
      <c r="AC3" s="6">
        <f t="shared" ref="AC3" si="2">SUM(R3:AB3)</f>
        <v>157</v>
      </c>
      <c r="AD3" s="3" t="str">
        <f t="shared" ref="AD3" si="3">IF($G3="","Nincs VKR kiválasztva!",IF(BA3=0,"Hiányos kitöltés!",BF3))</f>
        <v>A forrás egyenlő a költséggel (I.ütem).</v>
      </c>
      <c r="AF3" s="7">
        <v>0</v>
      </c>
      <c r="AG3" s="7">
        <v>0</v>
      </c>
      <c r="AH3" s="7">
        <v>0</v>
      </c>
      <c r="AI3" s="7">
        <v>0</v>
      </c>
      <c r="AJ3" s="7">
        <v>0</v>
      </c>
      <c r="AK3" s="7">
        <v>0</v>
      </c>
      <c r="AL3" s="7">
        <v>0</v>
      </c>
      <c r="AM3" s="7">
        <v>0</v>
      </c>
      <c r="AN3" s="7">
        <v>0</v>
      </c>
      <c r="AO3" s="7">
        <v>0</v>
      </c>
      <c r="AP3" s="7">
        <v>0</v>
      </c>
      <c r="AQ3" s="6">
        <f t="shared" ref="AQ3" si="4">SUM(AF3:AP3)</f>
        <v>0</v>
      </c>
      <c r="AR3" s="143" t="s">
        <v>385</v>
      </c>
      <c r="AS3" s="3" t="str">
        <f t="shared" ref="AS3" si="5">IF($G3="","Nincs VKR kiválasztva!",IF($BA3=0,"Hiányos kitöltés!",IF($BN3=0,"Nem hosszútávú a feladat.",$BL3)))</f>
        <v>Nem hosszútávú a feladat.</v>
      </c>
      <c r="AU3" s="145" t="s">
        <v>156</v>
      </c>
      <c r="AV3" s="145" t="s">
        <v>156</v>
      </c>
      <c r="AW3" s="146">
        <f>COUNTA($G$3:G3)</f>
        <v>1</v>
      </c>
      <c r="AY3" s="8">
        <f>VLOOKUP($G3,Összesítő!$B:$F,3,FALSE)</f>
        <v>3141</v>
      </c>
      <c r="AZ3" s="8">
        <f t="shared" ref="AZ3" si="6">LEN($AU3)</f>
        <v>0</v>
      </c>
      <c r="BA3" s="5">
        <f t="shared" ref="BA3" si="7">IF(OR($B3="",$C3="",$D3="",$E3="",$F3="",$L3="",$M3="",$N3="",$O3="",$P3=""),0,1)</f>
        <v>1</v>
      </c>
      <c r="BB3" s="5" t="str">
        <f t="shared" ref="BB3" si="8">IF($F3="",0,IF(AND($L3=2027,$M3=2027),"R",IF(AND($L3=2027,$M3&gt;2027),"RH",IF(AND($L3&gt;2027,$M3&gt;2027),"H","x"))))</f>
        <v>R</v>
      </c>
      <c r="BC3" s="5">
        <f t="shared" ref="BC3" si="9">IF(OR(BB3="R",BB3="RH"),1,0)</f>
        <v>1</v>
      </c>
      <c r="BD3" s="5">
        <f t="shared" ref="BD3" si="10">IF(AND($BB3="R",$O3&gt;0),1,IF(AND($BB3="H",$N3&gt;0),1,0))</f>
        <v>0</v>
      </c>
      <c r="BE3" s="5">
        <f t="shared" ref="BE3" si="11">IF($AC3&lt;$N3,1,IF($AC3=$N3,0))</f>
        <v>0</v>
      </c>
      <c r="BF3" s="8" t="str">
        <f t="shared" ref="BF3" si="12">IF($L3&gt;2027,"Nem rövidtávú a feladat.",IF($BE3=1,"Az I. ütem nem lehet forráshiányos!",IF($AC3&gt;$N3,"Többlet forrást jelölt meg az I. ütemnél! A forrás ne legyen több a költségnél.",IF($AC3=$N3,"A forrás egyenlő a költséggel (I.ütem).",0))))</f>
        <v>A forrás egyenlő a költséggel (I.ütem).</v>
      </c>
      <c r="BG3" s="5">
        <f t="shared" ref="BG3" si="13">IF(AND($R3&lt;&gt;"",$S3&lt;&gt;"",$T3&lt;&gt;"",$U3&lt;&gt;"",$V3&lt;&gt;"",$W3&lt;&gt;"",$X3&lt;&gt;"",$Y3&lt;&gt;"",$Z3&lt;&gt;"",$AA3&lt;&gt;"",$AB3&lt;&gt;""),1,0)</f>
        <v>1</v>
      </c>
      <c r="BH3" s="5">
        <f t="shared" ref="BH3" si="14">IF(AND($BG3=1,$N3=$AC3),1,0)</f>
        <v>1</v>
      </c>
      <c r="BI3" s="5">
        <f t="shared" ref="BI3" si="15">IF($AQ3&lt;$O3,1,0)</f>
        <v>0</v>
      </c>
      <c r="BJ3" s="5">
        <f t="shared" ref="BJ3" si="16">IF(AND($AF3&lt;&gt;"",$AG3&lt;&gt;"",$AH3&lt;&gt;"",$AI3&lt;&gt;"",$AJ3&lt;&gt;"",$AK3&lt;&gt;"",$AL3&lt;&gt;"",$AM3&lt;&gt;"",$AN3&lt;&gt;"",$AO3&lt;&gt;"",$AP3&lt;&gt;""),1,0)</f>
        <v>1</v>
      </c>
      <c r="BK3" s="5">
        <f t="shared" ref="BK3" si="17">IF(AND($BJ3=1,$O3=$AQ3),1,IF(AND($BJ3=1,$O3&gt;$AQ3,AR3="igen"),1,0))</f>
        <v>1</v>
      </c>
      <c r="BL3" s="4" t="str">
        <f t="shared" ref="BL3" si="18">IF($M3&lt;2028,"Nem hosszútávú a feladat.",IF(AND($BI3=1,$AR3="nem"),"Forráshiányos a feladat? Jelölje az AR-oszlopban!",IF(AND($BI3=0,$AR3="igen"),"Forráshiányosnak jelölte a feladat az AR-oszlopban, de a forrás költség adatok alapnján nem az!",IF(AND($BI3=1,$AR3="igen"),"Forráshiányos a feladat!",IF($AQ3&gt;$O3,"Többlet forrást jelölt meg a II. ütemnél! A forrás ne legyen több a költségnél.",IF($AQ3=$O3,"A forrás egyenlő a költséggel (II.ütem).",0))))))</f>
        <v>Nem hosszútávú a feladat.</v>
      </c>
      <c r="BM3" s="5">
        <f t="shared" ref="BM3" si="19">IF($M3&lt;2028,1,0)</f>
        <v>1</v>
      </c>
      <c r="BN3" s="5">
        <f t="shared" ref="BN3" si="20">IF($M3&gt;2027,1,0)</f>
        <v>0</v>
      </c>
      <c r="BO3" s="5">
        <f t="shared" ref="BO3" si="21">IF(AND($BM3=1,$N3=0),1,0)</f>
        <v>0</v>
      </c>
      <c r="BP3" s="5">
        <f t="shared" ref="BP3" si="22">IF(AND($BN3=1,$O3=0),1,0)</f>
        <v>0</v>
      </c>
      <c r="BQ3" s="5">
        <f t="shared" ref="BQ3" si="23">IF(AND($BB3="R",$N3=0,$AZ3&gt;29),1,IF(AND($BB3="RH",$N3=0,$AZ3&gt;29),1,0))</f>
        <v>0</v>
      </c>
      <c r="BR3" s="8" t="str">
        <f t="shared" ref="BR3" si="24">IF($BN3=0,"Nincs hosszútávú terv!",IF(AND($BB3="H",$O3=0,$AZ3=0),"Nullás a hosszútávú feladat és nincs hozzá indoklás!",IF(AND($BB3="RH",$O3=0,$AZ3=0),"Nullás a hosszútávú feladat és nincs hozzá indoklás!",IF(AND($BB3="R",$O3=0,$AZ3&lt;300),"Nullás a hosszútávú feladat és rövid hozzá az indoklás!",IF(AND($BB3="RH",$O3=0,$AZ3&lt;300),"Nullás a hosszútávú feladat és rövid hozzá az indoklás!",0)))))</f>
        <v>Nincs hosszútávú terv!</v>
      </c>
      <c r="BS3" s="5">
        <f t="shared" ref="BS3" si="25">IF(AND($BB3="R",$N3=0,$AZ3&gt;29),1,IF(AND($BB3="RH",$N3=0,$AZ3&gt;29),1,0))</f>
        <v>0</v>
      </c>
      <c r="BT3" s="5">
        <f t="shared" ref="BT3" si="26">IF(AND($BB3="H",$O3=0,$AZ3&gt;29),1,IF(AND($BB3="RH",$O3=0,$AZ3&gt;29),1,0))</f>
        <v>0</v>
      </c>
      <c r="BU3" s="5">
        <f t="shared" ref="BU3" si="27">IF($B3="",0,1)</f>
        <v>1</v>
      </c>
      <c r="BV3" s="5">
        <f t="shared" ref="BV3" si="28">IF($C3="",0,1)</f>
        <v>1</v>
      </c>
      <c r="BW3" s="5">
        <f t="shared" ref="BW3" si="29">IF($D3="",0,1)</f>
        <v>1</v>
      </c>
      <c r="BX3" s="5">
        <f t="shared" ref="BX3" si="30">IF($E3="",0,1)</f>
        <v>1</v>
      </c>
      <c r="BY3" s="5">
        <f t="shared" ref="BY3" si="31">IF($L3="",0,1)</f>
        <v>1</v>
      </c>
      <c r="BZ3" s="5">
        <f t="shared" ref="BZ3" si="32">IF($M3="",0,1)</f>
        <v>1</v>
      </c>
      <c r="CA3" s="5">
        <f t="shared" ref="CA3" si="33">IF($N3="",0,1)</f>
        <v>1</v>
      </c>
      <c r="CB3" s="5">
        <f t="shared" ref="CB3" si="34">IF($O3="",0,1)</f>
        <v>1</v>
      </c>
      <c r="CC3" s="5">
        <f t="shared" ref="CC3" si="35">IF($P3="",0,1)</f>
        <v>1</v>
      </c>
      <c r="CD3" s="5" t="str">
        <f t="shared" ref="CD3" si="36">IF(AND($BA3=0,$BU3=0),"Hiányos kitöltés! (B-oszlop üres)",IF(AND($BA3=0,$BV3=0),"Hiányos kitöltés! (C-oszlop üres)",IF(AND($BA3=0,$BW3=0),"Hiányos kitöltés! (D-oszlop üres)",IF(AND($BA3=0,$BX3=0),"Hiányos kitöltés! (E-oszlop üres)",IF(AND($BA3=0,$BY3=0),"Hiányos kitöltés! (L-oszlop üres)",IF(AND($BA3=0,$BZ3=0),"Hiányos kitöltés! (M-oszlop üres)",IF(AND($BA3=0,$CA3=0),"Hiányos kitöltés! (N-oszlop üres)",IF(AND($BA3=0,$CB3=0),"Hiányos kitöltés! (O-oszlop üres)",IF(AND($BA3=0,$CC3=0),"Hiányos kitöltés! (P-oszlop üres)",IF(AND($BA3=0,$BG3=0),"Hiányos kitöltés! (I.ütem forrása hiányos!","?"))))))))))</f>
        <v>?</v>
      </c>
      <c r="CE3" s="4" t="str">
        <f t="shared" ref="CE3" si="37">IF($BA3=0,$CD3,IF($BG3=0,"I. ütem forrása nincs kitöltve!",IF($BJ3=0,"II. ütem forrása nincs kitöltve!",IF($BD3=1,"Költségek üteme nem megfelelő (az időtartam és a költség üteme eltér)!",IF(AND(BH3=0,$BA3=1,$BJ3=1,$BD3=1),"Kötelező cellák kitöltve, de az I. ütem forrása hibás!",IF(AND(BJ3=0,$BA3=1,$BJ3=1,$BD3=1),"Kötelező cellák kitöltve, de a II. ütem forrása hibás!",IF(AND($BO3=1,$AZ3&lt;30),"Nullás a rövidtávú feladat és rövid (hiányzik) a hozzá tartozó indoklás!",IF(AND($BP3=1,$AZ3&lt;30),"Nullás a hosszútávú feladat és rövid (hiányzik) a hozzá tartozó indoklás!",IF(AND(BN3=1,C3="1811_RENDKÍVÜLI"),"II. ütemre nem tervezhet Rendkívüli feladatot!",IF(BH3=0,AD3,IF(BK3=0,AS3,IF(AND(BC3=1,$P3&gt;$N3),"EM rendelet 2. melléklet terhére elszámolt költség nem lehet nagyobb az I. ütemre tervezett tényleges költségnél!",IF($AC3&gt;$N3,"Többlet forrást jelölt meg az I. ütemnél! A forrás ne legyen több a költségnél.",IF($AQ3&gt;$O3,"Többlet forrást jelölt meg a II. ütemnél! A forrás ne legyen több a költségnél.","Kitöltés rendben!"))))))))))))))</f>
        <v>Kitöltés rendben!</v>
      </c>
      <c r="CF3" s="5">
        <f t="shared" ref="CF3" si="38">IF(A3="Kitöltés rendben!",1,0)</f>
        <v>1</v>
      </c>
      <c r="CG3" s="5">
        <f t="shared" ref="CG3" si="39">IF(AND($BB3="R",$CF3=1),1,IF(AND($BB3="RH",$CF3=1),1,0))</f>
        <v>1</v>
      </c>
      <c r="CH3" s="5">
        <f t="shared" ref="CH3" si="40">IF(AND($BB3="H",$CF3=1),1,IF(AND($BB3="RH",$CF3=1),1,0))</f>
        <v>0</v>
      </c>
    </row>
    <row r="4" spans="1:86" s="2" customFormat="1" ht="31.5" x14ac:dyDescent="0.25">
      <c r="A4" s="1" t="str">
        <f t="shared" ref="A4:A14" si="41">IF($G4="","Nincs VKR kiválasztva!",CE4)</f>
        <v>Kitöltés rendben!</v>
      </c>
      <c r="B4" s="144">
        <v>1</v>
      </c>
      <c r="C4" s="143" t="s">
        <v>123</v>
      </c>
      <c r="D4" s="145" t="s">
        <v>391</v>
      </c>
      <c r="E4" s="145" t="s">
        <v>387</v>
      </c>
      <c r="F4" s="146" t="str">
        <f>VLOOKUP($G4,Összesítő!$B:$F,2,FALSE)</f>
        <v>11-17853-1-001-00-12</v>
      </c>
      <c r="G4" s="143" t="s">
        <v>268</v>
      </c>
      <c r="H4" s="146" t="str">
        <f>AY4&amp;"_"&amp;AW4&amp;"_FIV_"&amp;LEFT(Előlap!$B$6,4)</f>
        <v>3141_2_FIV_2026</v>
      </c>
      <c r="I4" s="146" t="str">
        <f>VLOOKUP($G4,Összesítő!$B:$F,5,FALSE)</f>
        <v>Szilvágy</v>
      </c>
      <c r="J4" s="146" t="str">
        <f>VLOOKUP($G4,Összesítő!$B:$F,4,FALSE)</f>
        <v>Szilvágy Község Önkormányzata</v>
      </c>
      <c r="K4" s="6">
        <f t="shared" ref="K4:K14" si="42">N4+O4</f>
        <v>2286</v>
      </c>
      <c r="L4" s="144">
        <v>2027</v>
      </c>
      <c r="M4" s="144">
        <v>2027</v>
      </c>
      <c r="N4" s="12">
        <v>2286</v>
      </c>
      <c r="O4" s="7">
        <v>0</v>
      </c>
      <c r="P4" s="7">
        <v>0</v>
      </c>
      <c r="R4" s="7">
        <v>2286</v>
      </c>
      <c r="S4" s="7">
        <v>0</v>
      </c>
      <c r="T4" s="7">
        <v>0</v>
      </c>
      <c r="U4" s="7">
        <v>0</v>
      </c>
      <c r="V4" s="7">
        <v>0</v>
      </c>
      <c r="W4" s="7">
        <v>0</v>
      </c>
      <c r="X4" s="7">
        <v>0</v>
      </c>
      <c r="Y4" s="7">
        <v>0</v>
      </c>
      <c r="Z4" s="7">
        <v>0</v>
      </c>
      <c r="AA4" s="7">
        <v>0</v>
      </c>
      <c r="AB4" s="7">
        <v>0</v>
      </c>
      <c r="AC4" s="6">
        <f t="shared" ref="AC4:AC14" si="43">SUM(R4:AB4)</f>
        <v>2286</v>
      </c>
      <c r="AD4" s="3" t="str">
        <f t="shared" ref="AD4:AD14" si="44">IF($G4="","Nincs VKR kiválasztva!",IF(BA4=0,"Hiányos kitöltés!",BF4))</f>
        <v>A forrás egyenlő a költséggel (I.ütem).</v>
      </c>
      <c r="AF4" s="7">
        <v>0</v>
      </c>
      <c r="AG4" s="7">
        <v>0</v>
      </c>
      <c r="AH4" s="7">
        <v>0</v>
      </c>
      <c r="AI4" s="7">
        <v>0</v>
      </c>
      <c r="AJ4" s="7">
        <v>0</v>
      </c>
      <c r="AK4" s="7">
        <v>0</v>
      </c>
      <c r="AL4" s="7">
        <v>0</v>
      </c>
      <c r="AM4" s="7">
        <v>0</v>
      </c>
      <c r="AN4" s="7">
        <v>0</v>
      </c>
      <c r="AO4" s="7">
        <v>0</v>
      </c>
      <c r="AP4" s="7">
        <v>0</v>
      </c>
      <c r="AQ4" s="6">
        <f t="shared" ref="AQ4:AQ14" si="45">SUM(AF4:AP4)</f>
        <v>0</v>
      </c>
      <c r="AR4" s="143" t="s">
        <v>385</v>
      </c>
      <c r="AS4" s="3" t="str">
        <f t="shared" ref="AS4:AS14" si="46">IF($G4="","Nincs VKR kiválasztva!",IF($BA4=0,"Hiányos kitöltés!",IF($BN4=0,"Nem hosszútávú a feladat.",$BL4)))</f>
        <v>Nem hosszútávú a feladat.</v>
      </c>
      <c r="AU4" s="145" t="s">
        <v>156</v>
      </c>
      <c r="AV4" s="145" t="s">
        <v>156</v>
      </c>
      <c r="AW4" s="146">
        <f>COUNTA($G$3:G4)</f>
        <v>2</v>
      </c>
      <c r="AY4" s="8">
        <f>VLOOKUP($G4,Összesítő!$B:$F,3,FALSE)</f>
        <v>3141</v>
      </c>
      <c r="AZ4" s="8">
        <f t="shared" ref="AZ4:AZ14" si="47">LEN($AU4)</f>
        <v>0</v>
      </c>
      <c r="BA4" s="5">
        <f t="shared" ref="BA4:BA14" si="48">IF(OR($B4="",$C4="",$D4="",$E4="",$F4="",$L4="",$M4="",$N4="",$O4="",$P4=""),0,1)</f>
        <v>1</v>
      </c>
      <c r="BB4" s="5" t="str">
        <f t="shared" ref="BB4:BB14" si="49">IF($F4="",0,IF(AND($L4=2027,$M4=2027),"R",IF(AND($L4=2027,$M4&gt;2027),"RH",IF(AND($L4&gt;2027,$M4&gt;2027),"H","x"))))</f>
        <v>R</v>
      </c>
      <c r="BC4" s="5">
        <f t="shared" ref="BC4:BC14" si="50">IF(OR(BB4="R",BB4="RH"),1,0)</f>
        <v>1</v>
      </c>
      <c r="BD4" s="5">
        <f t="shared" ref="BD4:BD14" si="51">IF(AND($BB4="R",$O4&gt;0),1,IF(AND($BB4="H",$N4&gt;0),1,0))</f>
        <v>0</v>
      </c>
      <c r="BE4" s="5">
        <f t="shared" ref="BE4:BE14" si="52">IF($AC4&lt;$N4,1,IF($AC4=$N4,0))</f>
        <v>0</v>
      </c>
      <c r="BF4" s="8" t="str">
        <f t="shared" ref="BF4:BF14" si="53">IF($L4&gt;2027,"Nem rövidtávú a feladat.",IF($BE4=1,"Az I. ütem nem lehet forráshiányos!",IF($AC4&gt;$N4,"Többlet forrást jelölt meg az I. ütemnél! A forrás ne legyen több a költségnél.",IF($AC4=$N4,"A forrás egyenlő a költséggel (I.ütem).",0))))</f>
        <v>A forrás egyenlő a költséggel (I.ütem).</v>
      </c>
      <c r="BG4" s="5">
        <f t="shared" ref="BG4:BG14" si="54">IF(AND($R4&lt;&gt;"",$S4&lt;&gt;"",$T4&lt;&gt;"",$U4&lt;&gt;"",$V4&lt;&gt;"",$W4&lt;&gt;"",$X4&lt;&gt;"",$Y4&lt;&gt;"",$Z4&lt;&gt;"",$AA4&lt;&gt;"",$AB4&lt;&gt;""),1,0)</f>
        <v>1</v>
      </c>
      <c r="BH4" s="5">
        <f t="shared" ref="BH4:BH14" si="55">IF(AND($BG4=1,$N4=$AC4),1,0)</f>
        <v>1</v>
      </c>
      <c r="BI4" s="5">
        <f t="shared" ref="BI4:BI14" si="56">IF($AQ4&lt;$O4,1,0)</f>
        <v>0</v>
      </c>
      <c r="BJ4" s="5">
        <f t="shared" ref="BJ4:BJ14" si="57">IF(AND($AF4&lt;&gt;"",$AG4&lt;&gt;"",$AH4&lt;&gt;"",$AI4&lt;&gt;"",$AJ4&lt;&gt;"",$AK4&lt;&gt;"",$AL4&lt;&gt;"",$AM4&lt;&gt;"",$AN4&lt;&gt;"",$AO4&lt;&gt;"",$AP4&lt;&gt;""),1,0)</f>
        <v>1</v>
      </c>
      <c r="BK4" s="5">
        <f t="shared" ref="BK4:BK14" si="58">IF(AND($BJ4=1,$O4=$AQ4),1,IF(AND($BJ4=1,$O4&gt;$AQ4,AR4="igen"),1,0))</f>
        <v>1</v>
      </c>
      <c r="BL4" s="4" t="str">
        <f t="shared" ref="BL4:BL14" si="59">IF($M4&lt;2028,"Nem hosszútávú a feladat.",IF(AND($BI4=1,$AR4="nem"),"Forráshiányos a feladat? Jelölje az AR-oszlopban!",IF(AND($BI4=0,$AR4="igen"),"Forráshiányosnak jelölte a feladat az AR-oszlopban, de a forrás költség adatok alapnján nem az!",IF(AND($BI4=1,$AR4="igen"),"Forráshiányos a feladat!",IF($AQ4&gt;$O4,"Többlet forrást jelölt meg a II. ütemnél! A forrás ne legyen több a költségnél.",IF($AQ4=$O4,"A forrás egyenlő a költséggel (II.ütem).",0))))))</f>
        <v>Nem hosszútávú a feladat.</v>
      </c>
      <c r="BM4" s="5">
        <f t="shared" ref="BM4:BM14" si="60">IF($M4&lt;2028,1,0)</f>
        <v>1</v>
      </c>
      <c r="BN4" s="5">
        <f t="shared" ref="BN4:BN14" si="61">IF($M4&gt;2027,1,0)</f>
        <v>0</v>
      </c>
      <c r="BO4" s="5">
        <f t="shared" ref="BO4:BO14" si="62">IF(AND($BM4=1,$N4=0),1,0)</f>
        <v>0</v>
      </c>
      <c r="BP4" s="5">
        <f t="shared" ref="BP4:BP14" si="63">IF(AND($BN4=1,$O4=0),1,0)</f>
        <v>0</v>
      </c>
      <c r="BQ4" s="5">
        <f t="shared" ref="BQ4:BQ14" si="64">IF(AND($BB4="R",$N4=0,$AZ4&gt;29),1,IF(AND($BB4="RH",$N4=0,$AZ4&gt;29),1,0))</f>
        <v>0</v>
      </c>
      <c r="BR4" s="8" t="str">
        <f t="shared" ref="BR4:BR14" si="65">IF($BN4=0,"Nincs hosszútávú terv!",IF(AND($BB4="H",$O4=0,$AZ4=0),"Nullás a hosszútávú feladat és nincs hozzá indoklás!",IF(AND($BB4="RH",$O4=0,$AZ4=0),"Nullás a hosszútávú feladat és nincs hozzá indoklás!",IF(AND($BB4="R",$O4=0,$AZ4&lt;300),"Nullás a hosszútávú feladat és rövid hozzá az indoklás!",IF(AND($BB4="RH",$O4=0,$AZ4&lt;300),"Nullás a hosszútávú feladat és rövid hozzá az indoklás!",0)))))</f>
        <v>Nincs hosszútávú terv!</v>
      </c>
      <c r="BS4" s="5">
        <f t="shared" ref="BS4:BS14" si="66">IF(AND($BB4="R",$N4=0,$AZ4&gt;29),1,IF(AND($BB4="RH",$N4=0,$AZ4&gt;29),1,0))</f>
        <v>0</v>
      </c>
      <c r="BT4" s="5">
        <f t="shared" ref="BT4:BT14" si="67">IF(AND($BB4="H",$O4=0,$AZ4&gt;29),1,IF(AND($BB4="RH",$O4=0,$AZ4&gt;29),1,0))</f>
        <v>0</v>
      </c>
      <c r="BU4" s="5">
        <f t="shared" ref="BU4:BU14" si="68">IF($B4="",0,1)</f>
        <v>1</v>
      </c>
      <c r="BV4" s="5">
        <f t="shared" ref="BV4:BV14" si="69">IF($C4="",0,1)</f>
        <v>1</v>
      </c>
      <c r="BW4" s="5">
        <f t="shared" ref="BW4:BW14" si="70">IF($D4="",0,1)</f>
        <v>1</v>
      </c>
      <c r="BX4" s="5">
        <f t="shared" ref="BX4:BX14" si="71">IF($E4="",0,1)</f>
        <v>1</v>
      </c>
      <c r="BY4" s="5">
        <f t="shared" ref="BY4:BY14" si="72">IF($L4="",0,1)</f>
        <v>1</v>
      </c>
      <c r="BZ4" s="5">
        <f t="shared" ref="BZ4:BZ14" si="73">IF($M4="",0,1)</f>
        <v>1</v>
      </c>
      <c r="CA4" s="5">
        <f t="shared" ref="CA4:CA14" si="74">IF($N4="",0,1)</f>
        <v>1</v>
      </c>
      <c r="CB4" s="5">
        <f t="shared" ref="CB4:CB14" si="75">IF($O4="",0,1)</f>
        <v>1</v>
      </c>
      <c r="CC4" s="5">
        <f t="shared" ref="CC4:CC14" si="76">IF($P4="",0,1)</f>
        <v>1</v>
      </c>
      <c r="CD4" s="5" t="str">
        <f t="shared" ref="CD4:CD14" si="77">IF(AND($BA4=0,$BU4=0),"Hiányos kitöltés! (B-oszlop üres)",IF(AND($BA4=0,$BV4=0),"Hiányos kitöltés! (C-oszlop üres)",IF(AND($BA4=0,$BW4=0),"Hiányos kitöltés! (D-oszlop üres)",IF(AND($BA4=0,$BX4=0),"Hiányos kitöltés! (E-oszlop üres)",IF(AND($BA4=0,$BY4=0),"Hiányos kitöltés! (L-oszlop üres)",IF(AND($BA4=0,$BZ4=0),"Hiányos kitöltés! (M-oszlop üres)",IF(AND($BA4=0,$CA4=0),"Hiányos kitöltés! (N-oszlop üres)",IF(AND($BA4=0,$CB4=0),"Hiányos kitöltés! (O-oszlop üres)",IF(AND($BA4=0,$CC4=0),"Hiányos kitöltés! (P-oszlop üres)",IF(AND($BA4=0,$BG4=0),"Hiányos kitöltés! (I.ütem forrása hiányos!","?"))))))))))</f>
        <v>?</v>
      </c>
      <c r="CE4" s="4" t="str">
        <f t="shared" ref="CE4:CE14" si="78">IF($BA4=0,$CD4,IF($BG4=0,"I. ütem forrása nincs kitöltve!",IF($BJ4=0,"II. ütem forrása nincs kitöltve!",IF($BD4=1,"Költségek üteme nem megfelelő (az időtartam és a költség üteme eltér)!",IF(AND(BH4=0,$BA4=1,$BJ4=1,$BD4=1),"Kötelező cellák kitöltve, de az I. ütem forrása hibás!",IF(AND(BJ4=0,$BA4=1,$BJ4=1,$BD4=1),"Kötelező cellák kitöltve, de a II. ütem forrása hibás!",IF(AND($BO4=1,$AZ4&lt;30),"Nullás a rövidtávú feladat és rövid (hiányzik) a hozzá tartozó indoklás!",IF(AND($BP4=1,$AZ4&lt;30),"Nullás a hosszútávú feladat és rövid (hiányzik) a hozzá tartozó indoklás!",IF(AND(BN4=1,C4="1811_RENDKÍVÜLI"),"II. ütemre nem tervezhet Rendkívüli feladatot!",IF(BH4=0,AD4,IF(BK4=0,AS4,IF(AND(BC4=1,$P4&gt;$N4),"EM rendelet 2. melléklet terhére elszámolt költség nem lehet nagyobb az I. ütemre tervezett tényleges költségnél!",IF($AC4&gt;$N4,"Többlet forrást jelölt meg az I. ütemnél! A forrás ne legyen több a költségnél.",IF($AQ4&gt;$O4,"Többlet forrást jelölt meg a II. ütemnél! A forrás ne legyen több a költségnél.","Kitöltés rendben!"))))))))))))))</f>
        <v>Kitöltés rendben!</v>
      </c>
      <c r="CF4" s="5">
        <f t="shared" ref="CF4:CF14" si="79">IF(A4="Kitöltés rendben!",1,0)</f>
        <v>1</v>
      </c>
      <c r="CG4" s="5">
        <f t="shared" ref="CG4:CG14" si="80">IF(AND($BB4="R",$CF4=1),1,IF(AND($BB4="RH",$CF4=1),1,0))</f>
        <v>1</v>
      </c>
      <c r="CH4" s="5">
        <f t="shared" ref="CH4:CH14" si="81">IF(AND($BB4="H",$CF4=1),1,IF(AND($BB4="RH",$CF4=1),1,0))</f>
        <v>0</v>
      </c>
    </row>
    <row r="5" spans="1:86" s="2" customFormat="1" ht="45" x14ac:dyDescent="0.25">
      <c r="A5" s="1" t="str">
        <f t="shared" si="41"/>
        <v>Kitöltés rendben!</v>
      </c>
      <c r="B5" s="144">
        <v>1</v>
      </c>
      <c r="C5" s="143" t="s">
        <v>90</v>
      </c>
      <c r="D5" s="145" t="s">
        <v>392</v>
      </c>
      <c r="E5" s="145" t="s">
        <v>387</v>
      </c>
      <c r="F5" s="146" t="str">
        <f>VLOOKUP($G5,Összesítő!$B:$F,2,FALSE)</f>
        <v>11-17853-1-001-00-12</v>
      </c>
      <c r="G5" s="143" t="s">
        <v>268</v>
      </c>
      <c r="H5" s="146" t="str">
        <f>AY5&amp;"_"&amp;AW5&amp;"_FIV_"&amp;LEFT(Előlap!$B$6,4)</f>
        <v>3141_3_FIV_2026</v>
      </c>
      <c r="I5" s="146" t="str">
        <f>VLOOKUP($G5,Összesítő!$B:$F,5,FALSE)</f>
        <v>Szilvágy</v>
      </c>
      <c r="J5" s="146" t="str">
        <f>VLOOKUP($G5,Összesítő!$B:$F,4,FALSE)</f>
        <v>Szilvágy Község Önkormányzata</v>
      </c>
      <c r="K5" s="6">
        <f t="shared" si="42"/>
        <v>1613</v>
      </c>
      <c r="L5" s="144">
        <v>2027</v>
      </c>
      <c r="M5" s="144">
        <v>2027</v>
      </c>
      <c r="N5" s="12">
        <v>1613</v>
      </c>
      <c r="O5" s="7">
        <v>0</v>
      </c>
      <c r="P5" s="7">
        <v>0</v>
      </c>
      <c r="R5" s="7">
        <v>1613</v>
      </c>
      <c r="S5" s="7">
        <v>0</v>
      </c>
      <c r="T5" s="7">
        <v>0</v>
      </c>
      <c r="U5" s="7">
        <v>0</v>
      </c>
      <c r="V5" s="7">
        <v>0</v>
      </c>
      <c r="W5" s="7">
        <v>0</v>
      </c>
      <c r="X5" s="7">
        <v>0</v>
      </c>
      <c r="Y5" s="7">
        <v>0</v>
      </c>
      <c r="Z5" s="7">
        <v>0</v>
      </c>
      <c r="AA5" s="7">
        <v>0</v>
      </c>
      <c r="AB5" s="7">
        <v>0</v>
      </c>
      <c r="AC5" s="6">
        <f t="shared" si="43"/>
        <v>1613</v>
      </c>
      <c r="AD5" s="3" t="str">
        <f t="shared" si="44"/>
        <v>A forrás egyenlő a költséggel (I.ütem).</v>
      </c>
      <c r="AF5" s="7">
        <v>0</v>
      </c>
      <c r="AG5" s="7">
        <v>0</v>
      </c>
      <c r="AH5" s="7">
        <v>0</v>
      </c>
      <c r="AI5" s="7">
        <v>0</v>
      </c>
      <c r="AJ5" s="7">
        <v>0</v>
      </c>
      <c r="AK5" s="7">
        <v>0</v>
      </c>
      <c r="AL5" s="7">
        <v>0</v>
      </c>
      <c r="AM5" s="7">
        <v>0</v>
      </c>
      <c r="AN5" s="7">
        <v>0</v>
      </c>
      <c r="AO5" s="7">
        <v>0</v>
      </c>
      <c r="AP5" s="7">
        <v>0</v>
      </c>
      <c r="AQ5" s="6">
        <f t="shared" si="45"/>
        <v>0</v>
      </c>
      <c r="AR5" s="143" t="s">
        <v>385</v>
      </c>
      <c r="AS5" s="3" t="str">
        <f t="shared" si="46"/>
        <v>Nem hosszútávú a feladat.</v>
      </c>
      <c r="AU5" s="145" t="s">
        <v>156</v>
      </c>
      <c r="AV5" s="145" t="s">
        <v>156</v>
      </c>
      <c r="AW5" s="146">
        <f>COUNTA($G$3:G5)</f>
        <v>3</v>
      </c>
      <c r="AY5" s="8">
        <f>VLOOKUP($G5,Összesítő!$B:$F,3,FALSE)</f>
        <v>3141</v>
      </c>
      <c r="AZ5" s="8">
        <f t="shared" si="47"/>
        <v>0</v>
      </c>
      <c r="BA5" s="5">
        <f t="shared" si="48"/>
        <v>1</v>
      </c>
      <c r="BB5" s="5" t="str">
        <f t="shared" si="49"/>
        <v>R</v>
      </c>
      <c r="BC5" s="5">
        <f t="shared" si="50"/>
        <v>1</v>
      </c>
      <c r="BD5" s="5">
        <f t="shared" si="51"/>
        <v>0</v>
      </c>
      <c r="BE5" s="5">
        <f t="shared" si="52"/>
        <v>0</v>
      </c>
      <c r="BF5" s="8" t="str">
        <f t="shared" si="53"/>
        <v>A forrás egyenlő a költséggel (I.ütem).</v>
      </c>
      <c r="BG5" s="5">
        <f t="shared" si="54"/>
        <v>1</v>
      </c>
      <c r="BH5" s="5">
        <f t="shared" si="55"/>
        <v>1</v>
      </c>
      <c r="BI5" s="5">
        <f t="shared" si="56"/>
        <v>0</v>
      </c>
      <c r="BJ5" s="5">
        <f t="shared" si="57"/>
        <v>1</v>
      </c>
      <c r="BK5" s="5">
        <f t="shared" si="58"/>
        <v>1</v>
      </c>
      <c r="BL5" s="4" t="str">
        <f t="shared" si="59"/>
        <v>Nem hosszútávú a feladat.</v>
      </c>
      <c r="BM5" s="5">
        <f t="shared" si="60"/>
        <v>1</v>
      </c>
      <c r="BN5" s="5">
        <f t="shared" si="61"/>
        <v>0</v>
      </c>
      <c r="BO5" s="5">
        <f t="shared" si="62"/>
        <v>0</v>
      </c>
      <c r="BP5" s="5">
        <f t="shared" si="63"/>
        <v>0</v>
      </c>
      <c r="BQ5" s="5">
        <f t="shared" si="64"/>
        <v>0</v>
      </c>
      <c r="BR5" s="8" t="str">
        <f t="shared" si="65"/>
        <v>Nincs hosszútávú terv!</v>
      </c>
      <c r="BS5" s="5">
        <f t="shared" si="66"/>
        <v>0</v>
      </c>
      <c r="BT5" s="5">
        <f t="shared" si="67"/>
        <v>0</v>
      </c>
      <c r="BU5" s="5">
        <f t="shared" si="68"/>
        <v>1</v>
      </c>
      <c r="BV5" s="5">
        <f t="shared" si="69"/>
        <v>1</v>
      </c>
      <c r="BW5" s="5">
        <f t="shared" si="70"/>
        <v>1</v>
      </c>
      <c r="BX5" s="5">
        <f t="shared" si="71"/>
        <v>1</v>
      </c>
      <c r="BY5" s="5">
        <f t="shared" si="72"/>
        <v>1</v>
      </c>
      <c r="BZ5" s="5">
        <f t="shared" si="73"/>
        <v>1</v>
      </c>
      <c r="CA5" s="5">
        <f t="shared" si="74"/>
        <v>1</v>
      </c>
      <c r="CB5" s="5">
        <f t="shared" si="75"/>
        <v>1</v>
      </c>
      <c r="CC5" s="5">
        <f t="shared" si="76"/>
        <v>1</v>
      </c>
      <c r="CD5" s="5" t="str">
        <f t="shared" si="77"/>
        <v>?</v>
      </c>
      <c r="CE5" s="4" t="str">
        <f t="shared" si="78"/>
        <v>Kitöltés rendben!</v>
      </c>
      <c r="CF5" s="5">
        <f t="shared" si="79"/>
        <v>1</v>
      </c>
      <c r="CG5" s="5">
        <f t="shared" si="80"/>
        <v>1</v>
      </c>
      <c r="CH5" s="5">
        <f t="shared" si="81"/>
        <v>0</v>
      </c>
    </row>
    <row r="6" spans="1:86" s="2" customFormat="1" ht="45" x14ac:dyDescent="0.25">
      <c r="A6" s="1" t="str">
        <f t="shared" si="41"/>
        <v>Kitöltés rendben!</v>
      </c>
      <c r="B6" s="144">
        <v>1</v>
      </c>
      <c r="C6" s="143" t="s">
        <v>130</v>
      </c>
      <c r="D6" s="145" t="s">
        <v>393</v>
      </c>
      <c r="E6" s="145" t="s">
        <v>387</v>
      </c>
      <c r="F6" s="146" t="str">
        <f>VLOOKUP($G6,Összesítő!$B:$F,2,FALSE)</f>
        <v>11-17853-1-001-00-12</v>
      </c>
      <c r="G6" s="143" t="s">
        <v>268</v>
      </c>
      <c r="H6" s="146" t="str">
        <f>AY6&amp;"_"&amp;AW6&amp;"_FIV_"&amp;LEFT(Előlap!$B$6,4)</f>
        <v>3141_4_FIV_2026</v>
      </c>
      <c r="I6" s="146" t="str">
        <f>VLOOKUP($G6,Összesítő!$B:$F,5,FALSE)</f>
        <v>Szilvágy</v>
      </c>
      <c r="J6" s="146" t="str">
        <f>VLOOKUP($G6,Összesítő!$B:$F,4,FALSE)</f>
        <v>Szilvágy Község Önkormányzata</v>
      </c>
      <c r="K6" s="6">
        <f t="shared" si="42"/>
        <v>4759</v>
      </c>
      <c r="L6" s="144">
        <v>2027</v>
      </c>
      <c r="M6" s="144">
        <v>2027</v>
      </c>
      <c r="N6" s="12">
        <v>4759</v>
      </c>
      <c r="O6" s="7">
        <v>0</v>
      </c>
      <c r="P6" s="7">
        <v>0</v>
      </c>
      <c r="R6" s="7">
        <v>4759</v>
      </c>
      <c r="S6" s="7">
        <v>0</v>
      </c>
      <c r="T6" s="7">
        <v>0</v>
      </c>
      <c r="U6" s="7">
        <v>0</v>
      </c>
      <c r="V6" s="7">
        <v>0</v>
      </c>
      <c r="W6" s="7">
        <v>0</v>
      </c>
      <c r="X6" s="7">
        <v>0</v>
      </c>
      <c r="Y6" s="7">
        <v>0</v>
      </c>
      <c r="Z6" s="7">
        <v>0</v>
      </c>
      <c r="AA6" s="7">
        <v>0</v>
      </c>
      <c r="AB6" s="7">
        <v>0</v>
      </c>
      <c r="AC6" s="6">
        <f t="shared" si="43"/>
        <v>4759</v>
      </c>
      <c r="AD6" s="3" t="str">
        <f t="shared" si="44"/>
        <v>A forrás egyenlő a költséggel (I.ütem).</v>
      </c>
      <c r="AF6" s="7">
        <v>0</v>
      </c>
      <c r="AG6" s="7">
        <v>0</v>
      </c>
      <c r="AH6" s="7">
        <v>0</v>
      </c>
      <c r="AI6" s="7">
        <v>0</v>
      </c>
      <c r="AJ6" s="7">
        <v>0</v>
      </c>
      <c r="AK6" s="7">
        <v>0</v>
      </c>
      <c r="AL6" s="7">
        <v>0</v>
      </c>
      <c r="AM6" s="7">
        <v>0</v>
      </c>
      <c r="AN6" s="7">
        <v>0</v>
      </c>
      <c r="AO6" s="7">
        <v>0</v>
      </c>
      <c r="AP6" s="7">
        <v>0</v>
      </c>
      <c r="AQ6" s="6">
        <f t="shared" si="45"/>
        <v>0</v>
      </c>
      <c r="AR6" s="143" t="s">
        <v>385</v>
      </c>
      <c r="AS6" s="3" t="str">
        <f t="shared" si="46"/>
        <v>Nem hosszútávú a feladat.</v>
      </c>
      <c r="AU6" s="145" t="s">
        <v>156</v>
      </c>
      <c r="AV6" s="145" t="s">
        <v>156</v>
      </c>
      <c r="AW6" s="146">
        <f>COUNTA($G$3:G6)</f>
        <v>4</v>
      </c>
      <c r="AY6" s="8">
        <f>VLOOKUP($G6,Összesítő!$B:$F,3,FALSE)</f>
        <v>3141</v>
      </c>
      <c r="AZ6" s="8">
        <f t="shared" si="47"/>
        <v>0</v>
      </c>
      <c r="BA6" s="5">
        <f t="shared" si="48"/>
        <v>1</v>
      </c>
      <c r="BB6" s="5" t="str">
        <f t="shared" si="49"/>
        <v>R</v>
      </c>
      <c r="BC6" s="5">
        <f t="shared" si="50"/>
        <v>1</v>
      </c>
      <c r="BD6" s="5">
        <f t="shared" si="51"/>
        <v>0</v>
      </c>
      <c r="BE6" s="5">
        <f t="shared" si="52"/>
        <v>0</v>
      </c>
      <c r="BF6" s="8" t="str">
        <f t="shared" si="53"/>
        <v>A forrás egyenlő a költséggel (I.ütem).</v>
      </c>
      <c r="BG6" s="5">
        <f t="shared" si="54"/>
        <v>1</v>
      </c>
      <c r="BH6" s="5">
        <f t="shared" si="55"/>
        <v>1</v>
      </c>
      <c r="BI6" s="5">
        <f t="shared" si="56"/>
        <v>0</v>
      </c>
      <c r="BJ6" s="5">
        <f t="shared" si="57"/>
        <v>1</v>
      </c>
      <c r="BK6" s="5">
        <f t="shared" si="58"/>
        <v>1</v>
      </c>
      <c r="BL6" s="4" t="str">
        <f t="shared" si="59"/>
        <v>Nem hosszútávú a feladat.</v>
      </c>
      <c r="BM6" s="5">
        <f t="shared" si="60"/>
        <v>1</v>
      </c>
      <c r="BN6" s="5">
        <f t="shared" si="61"/>
        <v>0</v>
      </c>
      <c r="BO6" s="5">
        <f t="shared" si="62"/>
        <v>0</v>
      </c>
      <c r="BP6" s="5">
        <f t="shared" si="63"/>
        <v>0</v>
      </c>
      <c r="BQ6" s="5">
        <f t="shared" si="64"/>
        <v>0</v>
      </c>
      <c r="BR6" s="8" t="str">
        <f t="shared" si="65"/>
        <v>Nincs hosszútávú terv!</v>
      </c>
      <c r="BS6" s="5">
        <f t="shared" si="66"/>
        <v>0</v>
      </c>
      <c r="BT6" s="5">
        <f t="shared" si="67"/>
        <v>0</v>
      </c>
      <c r="BU6" s="5">
        <f t="shared" si="68"/>
        <v>1</v>
      </c>
      <c r="BV6" s="5">
        <f t="shared" si="69"/>
        <v>1</v>
      </c>
      <c r="BW6" s="5">
        <f t="shared" si="70"/>
        <v>1</v>
      </c>
      <c r="BX6" s="5">
        <f t="shared" si="71"/>
        <v>1</v>
      </c>
      <c r="BY6" s="5">
        <f t="shared" si="72"/>
        <v>1</v>
      </c>
      <c r="BZ6" s="5">
        <f t="shared" si="73"/>
        <v>1</v>
      </c>
      <c r="CA6" s="5">
        <f t="shared" si="74"/>
        <v>1</v>
      </c>
      <c r="CB6" s="5">
        <f t="shared" si="75"/>
        <v>1</v>
      </c>
      <c r="CC6" s="5">
        <f t="shared" si="76"/>
        <v>1</v>
      </c>
      <c r="CD6" s="5" t="str">
        <f t="shared" si="77"/>
        <v>?</v>
      </c>
      <c r="CE6" s="4" t="str">
        <f t="shared" si="78"/>
        <v>Kitöltés rendben!</v>
      </c>
      <c r="CF6" s="5">
        <f t="shared" si="79"/>
        <v>1</v>
      </c>
      <c r="CG6" s="5">
        <f t="shared" si="80"/>
        <v>1</v>
      </c>
      <c r="CH6" s="5">
        <f t="shared" si="81"/>
        <v>0</v>
      </c>
    </row>
    <row r="7" spans="1:86" s="2" customFormat="1" ht="30" x14ac:dyDescent="0.25">
      <c r="A7" s="1" t="str">
        <f t="shared" si="41"/>
        <v>Kitöltés rendben!</v>
      </c>
      <c r="B7" s="144">
        <v>2</v>
      </c>
      <c r="C7" s="143" t="s">
        <v>16</v>
      </c>
      <c r="D7" s="145" t="s">
        <v>390</v>
      </c>
      <c r="E7" s="145" t="s">
        <v>387</v>
      </c>
      <c r="F7" s="146" t="str">
        <f>VLOOKUP($G7,Összesítő!$B:$F,2,FALSE)</f>
        <v>11-17853-1-001-00-12</v>
      </c>
      <c r="G7" s="143" t="s">
        <v>268</v>
      </c>
      <c r="H7" s="146" t="str">
        <f>AY7&amp;"_"&amp;AW7&amp;"_FIV_"&amp;LEFT(Előlap!$B$6,4)</f>
        <v>3141_5_FIV_2026</v>
      </c>
      <c r="I7" s="146" t="str">
        <f>VLOOKUP($G7,Összesítő!$B:$F,5,FALSE)</f>
        <v>Szilvágy</v>
      </c>
      <c r="J7" s="146" t="str">
        <f>VLOOKUP($G7,Összesítő!$B:$F,4,FALSE)</f>
        <v>Szilvágy Község Önkormányzata</v>
      </c>
      <c r="K7" s="6">
        <f t="shared" si="42"/>
        <v>80000</v>
      </c>
      <c r="L7" s="144">
        <v>2028</v>
      </c>
      <c r="M7" s="144">
        <v>2036</v>
      </c>
      <c r="N7" s="12">
        <v>0</v>
      </c>
      <c r="O7" s="7">
        <v>80000</v>
      </c>
      <c r="P7" s="7">
        <v>0</v>
      </c>
      <c r="R7" s="7">
        <v>0</v>
      </c>
      <c r="S7" s="7">
        <v>0</v>
      </c>
      <c r="T7" s="7">
        <v>0</v>
      </c>
      <c r="U7" s="7">
        <v>0</v>
      </c>
      <c r="V7" s="7">
        <v>0</v>
      </c>
      <c r="W7" s="7">
        <v>0</v>
      </c>
      <c r="X7" s="7">
        <v>0</v>
      </c>
      <c r="Y7" s="7">
        <v>0</v>
      </c>
      <c r="Z7" s="7">
        <v>0</v>
      </c>
      <c r="AA7" s="7">
        <v>0</v>
      </c>
      <c r="AB7" s="7">
        <v>0</v>
      </c>
      <c r="AC7" s="6">
        <f t="shared" si="43"/>
        <v>0</v>
      </c>
      <c r="AD7" s="3" t="str">
        <f t="shared" si="44"/>
        <v>Nem rövidtávú a feladat.</v>
      </c>
      <c r="AF7" s="7">
        <v>9441</v>
      </c>
      <c r="AG7" s="7">
        <v>0</v>
      </c>
      <c r="AH7" s="7">
        <v>0</v>
      </c>
      <c r="AI7" s="7">
        <v>0</v>
      </c>
      <c r="AJ7" s="7">
        <v>0</v>
      </c>
      <c r="AK7" s="7">
        <v>0</v>
      </c>
      <c r="AL7" s="7">
        <v>0</v>
      </c>
      <c r="AM7" s="7">
        <v>0</v>
      </c>
      <c r="AN7" s="7">
        <v>0</v>
      </c>
      <c r="AO7" s="7">
        <v>0</v>
      </c>
      <c r="AP7" s="7">
        <v>0</v>
      </c>
      <c r="AQ7" s="6">
        <f t="shared" si="45"/>
        <v>9441</v>
      </c>
      <c r="AR7" s="143" t="s">
        <v>386</v>
      </c>
      <c r="AS7" s="3" t="str">
        <f t="shared" si="46"/>
        <v>Forráshiányos a feladat!</v>
      </c>
      <c r="AU7" s="145" t="s">
        <v>156</v>
      </c>
      <c r="AV7" s="145" t="s">
        <v>156</v>
      </c>
      <c r="AW7" s="146">
        <f>COUNTA($G$3:G7)</f>
        <v>5</v>
      </c>
      <c r="AY7" s="8">
        <f>VLOOKUP($G7,Összesítő!$B:$F,3,FALSE)</f>
        <v>3141</v>
      </c>
      <c r="AZ7" s="8">
        <f t="shared" si="47"/>
        <v>0</v>
      </c>
      <c r="BA7" s="5">
        <f t="shared" si="48"/>
        <v>1</v>
      </c>
      <c r="BB7" s="5" t="str">
        <f t="shared" si="49"/>
        <v>H</v>
      </c>
      <c r="BC7" s="5">
        <f t="shared" si="50"/>
        <v>0</v>
      </c>
      <c r="BD7" s="5">
        <f t="shared" si="51"/>
        <v>0</v>
      </c>
      <c r="BE7" s="5">
        <f t="shared" si="52"/>
        <v>0</v>
      </c>
      <c r="BF7" s="8" t="str">
        <f t="shared" si="53"/>
        <v>Nem rövidtávú a feladat.</v>
      </c>
      <c r="BG7" s="5">
        <f t="shared" si="54"/>
        <v>1</v>
      </c>
      <c r="BH7" s="5">
        <f t="shared" si="55"/>
        <v>1</v>
      </c>
      <c r="BI7" s="5">
        <f t="shared" si="56"/>
        <v>1</v>
      </c>
      <c r="BJ7" s="5">
        <f t="shared" si="57"/>
        <v>1</v>
      </c>
      <c r="BK7" s="5">
        <f t="shared" si="58"/>
        <v>1</v>
      </c>
      <c r="BL7" s="4" t="str">
        <f t="shared" si="59"/>
        <v>Forráshiányos a feladat!</v>
      </c>
      <c r="BM7" s="5">
        <f t="shared" si="60"/>
        <v>0</v>
      </c>
      <c r="BN7" s="5">
        <f t="shared" si="61"/>
        <v>1</v>
      </c>
      <c r="BO7" s="5">
        <f t="shared" si="62"/>
        <v>0</v>
      </c>
      <c r="BP7" s="5">
        <f t="shared" si="63"/>
        <v>0</v>
      </c>
      <c r="BQ7" s="5">
        <f t="shared" si="64"/>
        <v>0</v>
      </c>
      <c r="BR7" s="8">
        <f t="shared" si="65"/>
        <v>0</v>
      </c>
      <c r="BS7" s="5">
        <f t="shared" si="66"/>
        <v>0</v>
      </c>
      <c r="BT7" s="5">
        <f t="shared" si="67"/>
        <v>0</v>
      </c>
      <c r="BU7" s="5">
        <f t="shared" si="68"/>
        <v>1</v>
      </c>
      <c r="BV7" s="5">
        <f t="shared" si="69"/>
        <v>1</v>
      </c>
      <c r="BW7" s="5">
        <f t="shared" si="70"/>
        <v>1</v>
      </c>
      <c r="BX7" s="5">
        <f t="shared" si="71"/>
        <v>1</v>
      </c>
      <c r="BY7" s="5">
        <f t="shared" si="72"/>
        <v>1</v>
      </c>
      <c r="BZ7" s="5">
        <f t="shared" si="73"/>
        <v>1</v>
      </c>
      <c r="CA7" s="5">
        <f t="shared" si="74"/>
        <v>1</v>
      </c>
      <c r="CB7" s="5">
        <f t="shared" si="75"/>
        <v>1</v>
      </c>
      <c r="CC7" s="5">
        <f t="shared" si="76"/>
        <v>1</v>
      </c>
      <c r="CD7" s="5" t="str">
        <f t="shared" si="77"/>
        <v>?</v>
      </c>
      <c r="CE7" s="4" t="str">
        <f t="shared" si="78"/>
        <v>Kitöltés rendben!</v>
      </c>
      <c r="CF7" s="5">
        <f t="shared" si="79"/>
        <v>1</v>
      </c>
      <c r="CG7" s="5">
        <f t="shared" si="80"/>
        <v>0</v>
      </c>
      <c r="CH7" s="5">
        <f t="shared" si="81"/>
        <v>1</v>
      </c>
    </row>
    <row r="8" spans="1:86" s="2" customFormat="1" ht="30" x14ac:dyDescent="0.25">
      <c r="A8" s="1" t="str">
        <f t="shared" si="41"/>
        <v>Kitöltés rendben!</v>
      </c>
      <c r="B8" s="144">
        <v>2</v>
      </c>
      <c r="C8" s="143" t="s">
        <v>31</v>
      </c>
      <c r="D8" s="145" t="s">
        <v>394</v>
      </c>
      <c r="E8" s="145" t="s">
        <v>387</v>
      </c>
      <c r="F8" s="146" t="str">
        <f>VLOOKUP($G8,Összesítő!$B:$F,2,FALSE)</f>
        <v>11-17853-1-001-00-12</v>
      </c>
      <c r="G8" s="143" t="s">
        <v>268</v>
      </c>
      <c r="H8" s="146" t="str">
        <f>AY8&amp;"_"&amp;AW8&amp;"_FIV_"&amp;LEFT(Előlap!$B$6,4)</f>
        <v>3141_6_FIV_2026</v>
      </c>
      <c r="I8" s="146" t="str">
        <f>VLOOKUP($G8,Összesítő!$B:$F,5,FALSE)</f>
        <v>Szilvágy</v>
      </c>
      <c r="J8" s="146" t="str">
        <f>VLOOKUP($G8,Összesítő!$B:$F,4,FALSE)</f>
        <v>Szilvágy Község Önkormányzata</v>
      </c>
      <c r="K8" s="6">
        <f t="shared" si="42"/>
        <v>1651</v>
      </c>
      <c r="L8" s="144">
        <v>2028</v>
      </c>
      <c r="M8" s="144">
        <v>2028</v>
      </c>
      <c r="N8" s="12">
        <v>0</v>
      </c>
      <c r="O8" s="7">
        <v>1651</v>
      </c>
      <c r="P8" s="7">
        <v>0</v>
      </c>
      <c r="R8" s="7">
        <v>0</v>
      </c>
      <c r="S8" s="7">
        <v>0</v>
      </c>
      <c r="T8" s="7">
        <v>0</v>
      </c>
      <c r="U8" s="7">
        <v>0</v>
      </c>
      <c r="V8" s="7">
        <v>0</v>
      </c>
      <c r="W8" s="7">
        <v>0</v>
      </c>
      <c r="X8" s="7">
        <v>0</v>
      </c>
      <c r="Y8" s="7">
        <v>0</v>
      </c>
      <c r="Z8" s="7">
        <v>0</v>
      </c>
      <c r="AA8" s="7">
        <v>0</v>
      </c>
      <c r="AB8" s="7">
        <v>0</v>
      </c>
      <c r="AC8" s="6">
        <f t="shared" si="43"/>
        <v>0</v>
      </c>
      <c r="AD8" s="3" t="str">
        <f t="shared" si="44"/>
        <v>Nem rövidtávú a feladat.</v>
      </c>
      <c r="AF8" s="7">
        <v>0</v>
      </c>
      <c r="AG8" s="7">
        <v>0</v>
      </c>
      <c r="AH8" s="7">
        <v>0</v>
      </c>
      <c r="AI8" s="7">
        <v>0</v>
      </c>
      <c r="AJ8" s="7">
        <v>0</v>
      </c>
      <c r="AK8" s="7">
        <v>0</v>
      </c>
      <c r="AL8" s="7">
        <v>0</v>
      </c>
      <c r="AM8" s="7">
        <v>0</v>
      </c>
      <c r="AN8" s="7">
        <v>0</v>
      </c>
      <c r="AO8" s="7">
        <v>0</v>
      </c>
      <c r="AP8" s="7">
        <v>0</v>
      </c>
      <c r="AQ8" s="6">
        <f t="shared" si="45"/>
        <v>0</v>
      </c>
      <c r="AR8" s="143" t="s">
        <v>386</v>
      </c>
      <c r="AS8" s="3" t="str">
        <f t="shared" si="46"/>
        <v>Forráshiányos a feladat!</v>
      </c>
      <c r="AU8" s="145" t="s">
        <v>156</v>
      </c>
      <c r="AV8" s="145" t="s">
        <v>156</v>
      </c>
      <c r="AW8" s="146">
        <f>COUNTA($G$3:G8)</f>
        <v>6</v>
      </c>
      <c r="AY8" s="8">
        <f>VLOOKUP($G8,Összesítő!$B:$F,3,FALSE)</f>
        <v>3141</v>
      </c>
      <c r="AZ8" s="8">
        <f t="shared" si="47"/>
        <v>0</v>
      </c>
      <c r="BA8" s="5">
        <f t="shared" si="48"/>
        <v>1</v>
      </c>
      <c r="BB8" s="5" t="str">
        <f t="shared" si="49"/>
        <v>H</v>
      </c>
      <c r="BC8" s="5">
        <f t="shared" si="50"/>
        <v>0</v>
      </c>
      <c r="BD8" s="5">
        <f t="shared" si="51"/>
        <v>0</v>
      </c>
      <c r="BE8" s="5">
        <f t="shared" si="52"/>
        <v>0</v>
      </c>
      <c r="BF8" s="8" t="str">
        <f t="shared" si="53"/>
        <v>Nem rövidtávú a feladat.</v>
      </c>
      <c r="BG8" s="5">
        <f t="shared" si="54"/>
        <v>1</v>
      </c>
      <c r="BH8" s="5">
        <f t="shared" si="55"/>
        <v>1</v>
      </c>
      <c r="BI8" s="5">
        <f t="shared" si="56"/>
        <v>1</v>
      </c>
      <c r="BJ8" s="5">
        <f t="shared" si="57"/>
        <v>1</v>
      </c>
      <c r="BK8" s="5">
        <f t="shared" si="58"/>
        <v>1</v>
      </c>
      <c r="BL8" s="4" t="str">
        <f t="shared" si="59"/>
        <v>Forráshiányos a feladat!</v>
      </c>
      <c r="BM8" s="5">
        <f t="shared" si="60"/>
        <v>0</v>
      </c>
      <c r="BN8" s="5">
        <f t="shared" si="61"/>
        <v>1</v>
      </c>
      <c r="BO8" s="5">
        <f t="shared" si="62"/>
        <v>0</v>
      </c>
      <c r="BP8" s="5">
        <f t="shared" si="63"/>
        <v>0</v>
      </c>
      <c r="BQ8" s="5">
        <f t="shared" si="64"/>
        <v>0</v>
      </c>
      <c r="BR8" s="8">
        <f t="shared" si="65"/>
        <v>0</v>
      </c>
      <c r="BS8" s="5">
        <f t="shared" si="66"/>
        <v>0</v>
      </c>
      <c r="BT8" s="5">
        <f t="shared" si="67"/>
        <v>0</v>
      </c>
      <c r="BU8" s="5">
        <f t="shared" si="68"/>
        <v>1</v>
      </c>
      <c r="BV8" s="5">
        <f t="shared" si="69"/>
        <v>1</v>
      </c>
      <c r="BW8" s="5">
        <f t="shared" si="70"/>
        <v>1</v>
      </c>
      <c r="BX8" s="5">
        <f t="shared" si="71"/>
        <v>1</v>
      </c>
      <c r="BY8" s="5">
        <f t="shared" si="72"/>
        <v>1</v>
      </c>
      <c r="BZ8" s="5">
        <f t="shared" si="73"/>
        <v>1</v>
      </c>
      <c r="CA8" s="5">
        <f t="shared" si="74"/>
        <v>1</v>
      </c>
      <c r="CB8" s="5">
        <f t="shared" si="75"/>
        <v>1</v>
      </c>
      <c r="CC8" s="5">
        <f t="shared" si="76"/>
        <v>1</v>
      </c>
      <c r="CD8" s="5" t="str">
        <f t="shared" si="77"/>
        <v>?</v>
      </c>
      <c r="CE8" s="4" t="str">
        <f t="shared" si="78"/>
        <v>Kitöltés rendben!</v>
      </c>
      <c r="CF8" s="5">
        <f t="shared" si="79"/>
        <v>1</v>
      </c>
      <c r="CG8" s="5">
        <f t="shared" si="80"/>
        <v>0</v>
      </c>
      <c r="CH8" s="5">
        <f t="shared" si="81"/>
        <v>1</v>
      </c>
    </row>
    <row r="9" spans="1:86" s="2" customFormat="1" ht="30" x14ac:dyDescent="0.25">
      <c r="A9" s="1" t="str">
        <f t="shared" si="41"/>
        <v>Kitöltés rendben!</v>
      </c>
      <c r="B9" s="144">
        <v>2</v>
      </c>
      <c r="C9" s="143" t="s">
        <v>44</v>
      </c>
      <c r="D9" s="145" t="s">
        <v>388</v>
      </c>
      <c r="E9" s="145" t="s">
        <v>387</v>
      </c>
      <c r="F9" s="146" t="str">
        <f>VLOOKUP($G9,Összesítő!$B:$F,2,FALSE)</f>
        <v>11-17853-1-001-00-12</v>
      </c>
      <c r="G9" s="143" t="s">
        <v>268</v>
      </c>
      <c r="H9" s="146" t="str">
        <f>AY9&amp;"_"&amp;AW9&amp;"_FIV_"&amp;LEFT(Előlap!$B$6,4)</f>
        <v>3141_7_FIV_2026</v>
      </c>
      <c r="I9" s="146" t="str">
        <f>VLOOKUP($G9,Összesítő!$B:$F,5,FALSE)</f>
        <v>Szilvágy</v>
      </c>
      <c r="J9" s="146" t="str">
        <f>VLOOKUP($G9,Összesítő!$B:$F,4,FALSE)</f>
        <v>Szilvágy Község Önkormányzata</v>
      </c>
      <c r="K9" s="6">
        <f t="shared" si="42"/>
        <v>1778</v>
      </c>
      <c r="L9" s="144">
        <v>2028</v>
      </c>
      <c r="M9" s="144">
        <v>2028</v>
      </c>
      <c r="N9" s="12">
        <v>0</v>
      </c>
      <c r="O9" s="7">
        <v>1778</v>
      </c>
      <c r="P9" s="7">
        <v>0</v>
      </c>
      <c r="R9" s="7">
        <v>0</v>
      </c>
      <c r="S9" s="7">
        <v>0</v>
      </c>
      <c r="T9" s="7">
        <v>0</v>
      </c>
      <c r="U9" s="7">
        <v>0</v>
      </c>
      <c r="V9" s="7">
        <v>0</v>
      </c>
      <c r="W9" s="7">
        <v>0</v>
      </c>
      <c r="X9" s="7">
        <v>0</v>
      </c>
      <c r="Y9" s="7">
        <v>0</v>
      </c>
      <c r="Z9" s="7">
        <v>0</v>
      </c>
      <c r="AA9" s="7">
        <v>0</v>
      </c>
      <c r="AB9" s="7">
        <v>0</v>
      </c>
      <c r="AC9" s="6">
        <f t="shared" si="43"/>
        <v>0</v>
      </c>
      <c r="AD9" s="3" t="str">
        <f t="shared" si="44"/>
        <v>Nem rövidtávú a feladat.</v>
      </c>
      <c r="AF9" s="7">
        <v>0</v>
      </c>
      <c r="AG9" s="7">
        <v>0</v>
      </c>
      <c r="AH9" s="7">
        <v>0</v>
      </c>
      <c r="AI9" s="7">
        <v>0</v>
      </c>
      <c r="AJ9" s="7">
        <v>0</v>
      </c>
      <c r="AK9" s="7">
        <v>0</v>
      </c>
      <c r="AL9" s="7">
        <v>0</v>
      </c>
      <c r="AM9" s="7">
        <v>0</v>
      </c>
      <c r="AN9" s="7">
        <v>0</v>
      </c>
      <c r="AO9" s="7">
        <v>0</v>
      </c>
      <c r="AP9" s="7">
        <v>0</v>
      </c>
      <c r="AQ9" s="6">
        <f t="shared" si="45"/>
        <v>0</v>
      </c>
      <c r="AR9" s="143" t="s">
        <v>386</v>
      </c>
      <c r="AS9" s="3" t="str">
        <f t="shared" si="46"/>
        <v>Forráshiányos a feladat!</v>
      </c>
      <c r="AU9" s="145" t="s">
        <v>156</v>
      </c>
      <c r="AV9" s="145" t="s">
        <v>156</v>
      </c>
      <c r="AW9" s="146">
        <f>COUNTA($G$3:G9)</f>
        <v>7</v>
      </c>
      <c r="AY9" s="8">
        <f>VLOOKUP($G9,Összesítő!$B:$F,3,FALSE)</f>
        <v>3141</v>
      </c>
      <c r="AZ9" s="8">
        <f t="shared" si="47"/>
        <v>0</v>
      </c>
      <c r="BA9" s="5">
        <f t="shared" si="48"/>
        <v>1</v>
      </c>
      <c r="BB9" s="5" t="str">
        <f t="shared" si="49"/>
        <v>H</v>
      </c>
      <c r="BC9" s="5">
        <f t="shared" si="50"/>
        <v>0</v>
      </c>
      <c r="BD9" s="5">
        <f t="shared" si="51"/>
        <v>0</v>
      </c>
      <c r="BE9" s="5">
        <f t="shared" si="52"/>
        <v>0</v>
      </c>
      <c r="BF9" s="8" t="str">
        <f t="shared" si="53"/>
        <v>Nem rövidtávú a feladat.</v>
      </c>
      <c r="BG9" s="5">
        <f t="shared" si="54"/>
        <v>1</v>
      </c>
      <c r="BH9" s="5">
        <f t="shared" si="55"/>
        <v>1</v>
      </c>
      <c r="BI9" s="5">
        <f t="shared" si="56"/>
        <v>1</v>
      </c>
      <c r="BJ9" s="5">
        <f t="shared" si="57"/>
        <v>1</v>
      </c>
      <c r="BK9" s="5">
        <f t="shared" si="58"/>
        <v>1</v>
      </c>
      <c r="BL9" s="4" t="str">
        <f t="shared" si="59"/>
        <v>Forráshiányos a feladat!</v>
      </c>
      <c r="BM9" s="5">
        <f t="shared" si="60"/>
        <v>0</v>
      </c>
      <c r="BN9" s="5">
        <f t="shared" si="61"/>
        <v>1</v>
      </c>
      <c r="BO9" s="5">
        <f t="shared" si="62"/>
        <v>0</v>
      </c>
      <c r="BP9" s="5">
        <f t="shared" si="63"/>
        <v>0</v>
      </c>
      <c r="BQ9" s="5">
        <f t="shared" si="64"/>
        <v>0</v>
      </c>
      <c r="BR9" s="8">
        <f t="shared" si="65"/>
        <v>0</v>
      </c>
      <c r="BS9" s="5">
        <f t="shared" si="66"/>
        <v>0</v>
      </c>
      <c r="BT9" s="5">
        <f t="shared" si="67"/>
        <v>0</v>
      </c>
      <c r="BU9" s="5">
        <f t="shared" si="68"/>
        <v>1</v>
      </c>
      <c r="BV9" s="5">
        <f t="shared" si="69"/>
        <v>1</v>
      </c>
      <c r="BW9" s="5">
        <f t="shared" si="70"/>
        <v>1</v>
      </c>
      <c r="BX9" s="5">
        <f t="shared" si="71"/>
        <v>1</v>
      </c>
      <c r="BY9" s="5">
        <f t="shared" si="72"/>
        <v>1</v>
      </c>
      <c r="BZ9" s="5">
        <f t="shared" si="73"/>
        <v>1</v>
      </c>
      <c r="CA9" s="5">
        <f t="shared" si="74"/>
        <v>1</v>
      </c>
      <c r="CB9" s="5">
        <f t="shared" si="75"/>
        <v>1</v>
      </c>
      <c r="CC9" s="5">
        <f t="shared" si="76"/>
        <v>1</v>
      </c>
      <c r="CD9" s="5" t="str">
        <f t="shared" si="77"/>
        <v>?</v>
      </c>
      <c r="CE9" s="4" t="str">
        <f t="shared" si="78"/>
        <v>Kitöltés rendben!</v>
      </c>
      <c r="CF9" s="5">
        <f t="shared" si="79"/>
        <v>1</v>
      </c>
      <c r="CG9" s="5">
        <f t="shared" si="80"/>
        <v>0</v>
      </c>
      <c r="CH9" s="5">
        <f t="shared" si="81"/>
        <v>1</v>
      </c>
    </row>
    <row r="10" spans="1:86" s="2" customFormat="1" ht="30" x14ac:dyDescent="0.25">
      <c r="A10" s="1" t="str">
        <f t="shared" si="41"/>
        <v>Kitöltés rendben!</v>
      </c>
      <c r="B10" s="144">
        <v>2</v>
      </c>
      <c r="C10" s="143" t="s">
        <v>44</v>
      </c>
      <c r="D10" s="145" t="s">
        <v>395</v>
      </c>
      <c r="E10" s="145" t="s">
        <v>387</v>
      </c>
      <c r="F10" s="146" t="str">
        <f>VLOOKUP($G10,Összesítő!$B:$F,2,FALSE)</f>
        <v>11-17853-1-001-00-12</v>
      </c>
      <c r="G10" s="143" t="s">
        <v>268</v>
      </c>
      <c r="H10" s="146" t="str">
        <f>AY10&amp;"_"&amp;AW10&amp;"_FIV_"&amp;LEFT(Előlap!$B$6,4)</f>
        <v>3141_8_FIV_2026</v>
      </c>
      <c r="I10" s="146" t="str">
        <f>VLOOKUP($G10,Összesítő!$B:$F,5,FALSE)</f>
        <v>Szilvágy</v>
      </c>
      <c r="J10" s="146" t="str">
        <f>VLOOKUP($G10,Összesítő!$B:$F,4,FALSE)</f>
        <v>Szilvágy Község Önkormányzata</v>
      </c>
      <c r="K10" s="6">
        <f t="shared" si="42"/>
        <v>2780</v>
      </c>
      <c r="L10" s="144">
        <v>2031</v>
      </c>
      <c r="M10" s="144">
        <v>2035</v>
      </c>
      <c r="N10" s="12">
        <v>0</v>
      </c>
      <c r="O10" s="7">
        <v>2780</v>
      </c>
      <c r="P10" s="7">
        <v>0</v>
      </c>
      <c r="R10" s="7">
        <v>0</v>
      </c>
      <c r="S10" s="7">
        <v>0</v>
      </c>
      <c r="T10" s="7">
        <v>0</v>
      </c>
      <c r="U10" s="7">
        <v>0</v>
      </c>
      <c r="V10" s="7">
        <v>0</v>
      </c>
      <c r="W10" s="7">
        <v>0</v>
      </c>
      <c r="X10" s="7">
        <v>0</v>
      </c>
      <c r="Y10" s="7">
        <v>0</v>
      </c>
      <c r="Z10" s="7">
        <v>0</v>
      </c>
      <c r="AA10" s="7">
        <v>0</v>
      </c>
      <c r="AB10" s="7">
        <v>0</v>
      </c>
      <c r="AC10" s="6">
        <f t="shared" si="43"/>
        <v>0</v>
      </c>
      <c r="AD10" s="3" t="str">
        <f t="shared" si="44"/>
        <v>Nem rövidtávú a feladat.</v>
      </c>
      <c r="AF10" s="7">
        <v>0</v>
      </c>
      <c r="AG10" s="7">
        <v>0</v>
      </c>
      <c r="AH10" s="7">
        <v>0</v>
      </c>
      <c r="AI10" s="7">
        <v>0</v>
      </c>
      <c r="AJ10" s="7">
        <v>0</v>
      </c>
      <c r="AK10" s="7">
        <v>0</v>
      </c>
      <c r="AL10" s="7">
        <v>0</v>
      </c>
      <c r="AM10" s="7">
        <v>0</v>
      </c>
      <c r="AN10" s="7">
        <v>0</v>
      </c>
      <c r="AO10" s="7">
        <v>0</v>
      </c>
      <c r="AP10" s="7">
        <v>0</v>
      </c>
      <c r="AQ10" s="6">
        <f t="shared" si="45"/>
        <v>0</v>
      </c>
      <c r="AR10" s="143" t="s">
        <v>386</v>
      </c>
      <c r="AS10" s="3" t="str">
        <f t="shared" si="46"/>
        <v>Forráshiányos a feladat!</v>
      </c>
      <c r="AU10" s="145" t="s">
        <v>156</v>
      </c>
      <c r="AV10" s="145" t="s">
        <v>156</v>
      </c>
      <c r="AW10" s="146">
        <f>COUNTA($G$3:G10)</f>
        <v>8</v>
      </c>
      <c r="AY10" s="8">
        <f>VLOOKUP($G10,Összesítő!$B:$F,3,FALSE)</f>
        <v>3141</v>
      </c>
      <c r="AZ10" s="8">
        <f t="shared" si="47"/>
        <v>0</v>
      </c>
      <c r="BA10" s="5">
        <f t="shared" si="48"/>
        <v>1</v>
      </c>
      <c r="BB10" s="5" t="str">
        <f t="shared" si="49"/>
        <v>H</v>
      </c>
      <c r="BC10" s="5">
        <f t="shared" si="50"/>
        <v>0</v>
      </c>
      <c r="BD10" s="5">
        <f t="shared" si="51"/>
        <v>0</v>
      </c>
      <c r="BE10" s="5">
        <f t="shared" si="52"/>
        <v>0</v>
      </c>
      <c r="BF10" s="8" t="str">
        <f t="shared" si="53"/>
        <v>Nem rövidtávú a feladat.</v>
      </c>
      <c r="BG10" s="5">
        <f t="shared" si="54"/>
        <v>1</v>
      </c>
      <c r="BH10" s="5">
        <f t="shared" si="55"/>
        <v>1</v>
      </c>
      <c r="BI10" s="5">
        <f t="shared" si="56"/>
        <v>1</v>
      </c>
      <c r="BJ10" s="5">
        <f t="shared" si="57"/>
        <v>1</v>
      </c>
      <c r="BK10" s="5">
        <f t="shared" si="58"/>
        <v>1</v>
      </c>
      <c r="BL10" s="4" t="str">
        <f t="shared" si="59"/>
        <v>Forráshiányos a feladat!</v>
      </c>
      <c r="BM10" s="5">
        <f t="shared" si="60"/>
        <v>0</v>
      </c>
      <c r="BN10" s="5">
        <f t="shared" si="61"/>
        <v>1</v>
      </c>
      <c r="BO10" s="5">
        <f t="shared" si="62"/>
        <v>0</v>
      </c>
      <c r="BP10" s="5">
        <f t="shared" si="63"/>
        <v>0</v>
      </c>
      <c r="BQ10" s="5">
        <f t="shared" si="64"/>
        <v>0</v>
      </c>
      <c r="BR10" s="8">
        <f t="shared" si="65"/>
        <v>0</v>
      </c>
      <c r="BS10" s="5">
        <f t="shared" si="66"/>
        <v>0</v>
      </c>
      <c r="BT10" s="5">
        <f t="shared" si="67"/>
        <v>0</v>
      </c>
      <c r="BU10" s="5">
        <f t="shared" si="68"/>
        <v>1</v>
      </c>
      <c r="BV10" s="5">
        <f t="shared" si="69"/>
        <v>1</v>
      </c>
      <c r="BW10" s="5">
        <f t="shared" si="70"/>
        <v>1</v>
      </c>
      <c r="BX10" s="5">
        <f t="shared" si="71"/>
        <v>1</v>
      </c>
      <c r="BY10" s="5">
        <f t="shared" si="72"/>
        <v>1</v>
      </c>
      <c r="BZ10" s="5">
        <f t="shared" si="73"/>
        <v>1</v>
      </c>
      <c r="CA10" s="5">
        <f t="shared" si="74"/>
        <v>1</v>
      </c>
      <c r="CB10" s="5">
        <f t="shared" si="75"/>
        <v>1</v>
      </c>
      <c r="CC10" s="5">
        <f t="shared" si="76"/>
        <v>1</v>
      </c>
      <c r="CD10" s="5" t="str">
        <f t="shared" si="77"/>
        <v>?</v>
      </c>
      <c r="CE10" s="4" t="str">
        <f t="shared" si="78"/>
        <v>Kitöltés rendben!</v>
      </c>
      <c r="CF10" s="5">
        <f t="shared" si="79"/>
        <v>1</v>
      </c>
      <c r="CG10" s="5">
        <f t="shared" si="80"/>
        <v>0</v>
      </c>
      <c r="CH10" s="5">
        <f t="shared" si="81"/>
        <v>1</v>
      </c>
    </row>
    <row r="11" spans="1:86" s="2" customFormat="1" ht="30" x14ac:dyDescent="0.25">
      <c r="A11" s="1" t="str">
        <f t="shared" si="41"/>
        <v>Kitöltés rendben!</v>
      </c>
      <c r="B11" s="144">
        <v>2</v>
      </c>
      <c r="C11" s="143" t="s">
        <v>96</v>
      </c>
      <c r="D11" s="145" t="s">
        <v>396</v>
      </c>
      <c r="E11" s="145" t="s">
        <v>387</v>
      </c>
      <c r="F11" s="146" t="str">
        <f>VLOOKUP($G11,Összesítő!$B:$F,2,FALSE)</f>
        <v>11-17853-1-001-00-12</v>
      </c>
      <c r="G11" s="143" t="s">
        <v>268</v>
      </c>
      <c r="H11" s="146" t="str">
        <f>AY11&amp;"_"&amp;AW11&amp;"_FIV_"&amp;LEFT(Előlap!$B$6,4)</f>
        <v>3141_9_FIV_2026</v>
      </c>
      <c r="I11" s="146" t="str">
        <f>VLOOKUP($G11,Összesítő!$B:$F,5,FALSE)</f>
        <v>Szilvágy</v>
      </c>
      <c r="J11" s="146" t="str">
        <f>VLOOKUP($G11,Összesítő!$B:$F,4,FALSE)</f>
        <v>Szilvágy Község Önkormányzata</v>
      </c>
      <c r="K11" s="6">
        <f t="shared" si="42"/>
        <v>5043</v>
      </c>
      <c r="L11" s="144">
        <v>2028</v>
      </c>
      <c r="M11" s="144">
        <v>2035</v>
      </c>
      <c r="N11" s="12">
        <v>0</v>
      </c>
      <c r="O11" s="7">
        <v>5043</v>
      </c>
      <c r="P11" s="7">
        <v>0</v>
      </c>
      <c r="R11" s="7">
        <v>0</v>
      </c>
      <c r="S11" s="7">
        <v>0</v>
      </c>
      <c r="T11" s="7">
        <v>0</v>
      </c>
      <c r="U11" s="7">
        <v>0</v>
      </c>
      <c r="V11" s="7">
        <v>0</v>
      </c>
      <c r="W11" s="7">
        <v>0</v>
      </c>
      <c r="X11" s="7">
        <v>0</v>
      </c>
      <c r="Y11" s="7">
        <v>0</v>
      </c>
      <c r="Z11" s="7">
        <v>0</v>
      </c>
      <c r="AA11" s="7">
        <v>0</v>
      </c>
      <c r="AB11" s="7">
        <v>0</v>
      </c>
      <c r="AC11" s="6">
        <f t="shared" si="43"/>
        <v>0</v>
      </c>
      <c r="AD11" s="3" t="str">
        <f t="shared" si="44"/>
        <v>Nem rövidtávú a feladat.</v>
      </c>
      <c r="AF11" s="7">
        <v>0</v>
      </c>
      <c r="AG11" s="7">
        <v>0</v>
      </c>
      <c r="AH11" s="7">
        <v>0</v>
      </c>
      <c r="AI11" s="7">
        <v>0</v>
      </c>
      <c r="AJ11" s="7">
        <v>0</v>
      </c>
      <c r="AK11" s="7">
        <v>0</v>
      </c>
      <c r="AL11" s="7">
        <v>0</v>
      </c>
      <c r="AM11" s="7">
        <v>0</v>
      </c>
      <c r="AN11" s="7">
        <v>0</v>
      </c>
      <c r="AO11" s="7">
        <v>0</v>
      </c>
      <c r="AP11" s="7">
        <v>0</v>
      </c>
      <c r="AQ11" s="6">
        <f t="shared" si="45"/>
        <v>0</v>
      </c>
      <c r="AR11" s="143" t="s">
        <v>386</v>
      </c>
      <c r="AS11" s="3" t="str">
        <f t="shared" si="46"/>
        <v>Forráshiányos a feladat!</v>
      </c>
      <c r="AU11" s="145" t="s">
        <v>156</v>
      </c>
      <c r="AV11" s="145" t="s">
        <v>156</v>
      </c>
      <c r="AW11" s="146">
        <f>COUNTA($G$3:G11)</f>
        <v>9</v>
      </c>
      <c r="AY11" s="8">
        <f>VLOOKUP($G11,Összesítő!$B:$F,3,FALSE)</f>
        <v>3141</v>
      </c>
      <c r="AZ11" s="8">
        <f t="shared" si="47"/>
        <v>0</v>
      </c>
      <c r="BA11" s="5">
        <f t="shared" si="48"/>
        <v>1</v>
      </c>
      <c r="BB11" s="5" t="str">
        <f t="shared" si="49"/>
        <v>H</v>
      </c>
      <c r="BC11" s="5">
        <f t="shared" si="50"/>
        <v>0</v>
      </c>
      <c r="BD11" s="5">
        <f t="shared" si="51"/>
        <v>0</v>
      </c>
      <c r="BE11" s="5">
        <f t="shared" si="52"/>
        <v>0</v>
      </c>
      <c r="BF11" s="8" t="str">
        <f t="shared" si="53"/>
        <v>Nem rövidtávú a feladat.</v>
      </c>
      <c r="BG11" s="5">
        <f t="shared" si="54"/>
        <v>1</v>
      </c>
      <c r="BH11" s="5">
        <f t="shared" si="55"/>
        <v>1</v>
      </c>
      <c r="BI11" s="5">
        <f t="shared" si="56"/>
        <v>1</v>
      </c>
      <c r="BJ11" s="5">
        <f t="shared" si="57"/>
        <v>1</v>
      </c>
      <c r="BK11" s="5">
        <f t="shared" si="58"/>
        <v>1</v>
      </c>
      <c r="BL11" s="4" t="str">
        <f t="shared" si="59"/>
        <v>Forráshiányos a feladat!</v>
      </c>
      <c r="BM11" s="5">
        <f t="shared" si="60"/>
        <v>0</v>
      </c>
      <c r="BN11" s="5">
        <f t="shared" si="61"/>
        <v>1</v>
      </c>
      <c r="BO11" s="5">
        <f t="shared" si="62"/>
        <v>0</v>
      </c>
      <c r="BP11" s="5">
        <f t="shared" si="63"/>
        <v>0</v>
      </c>
      <c r="BQ11" s="5">
        <f t="shared" si="64"/>
        <v>0</v>
      </c>
      <c r="BR11" s="8">
        <f t="shared" si="65"/>
        <v>0</v>
      </c>
      <c r="BS11" s="5">
        <f t="shared" si="66"/>
        <v>0</v>
      </c>
      <c r="BT11" s="5">
        <f t="shared" si="67"/>
        <v>0</v>
      </c>
      <c r="BU11" s="5">
        <f t="shared" si="68"/>
        <v>1</v>
      </c>
      <c r="BV11" s="5">
        <f t="shared" si="69"/>
        <v>1</v>
      </c>
      <c r="BW11" s="5">
        <f t="shared" si="70"/>
        <v>1</v>
      </c>
      <c r="BX11" s="5">
        <f t="shared" si="71"/>
        <v>1</v>
      </c>
      <c r="BY11" s="5">
        <f t="shared" si="72"/>
        <v>1</v>
      </c>
      <c r="BZ11" s="5">
        <f t="shared" si="73"/>
        <v>1</v>
      </c>
      <c r="CA11" s="5">
        <f t="shared" si="74"/>
        <v>1</v>
      </c>
      <c r="CB11" s="5">
        <f t="shared" si="75"/>
        <v>1</v>
      </c>
      <c r="CC11" s="5">
        <f t="shared" si="76"/>
        <v>1</v>
      </c>
      <c r="CD11" s="5" t="str">
        <f t="shared" si="77"/>
        <v>?</v>
      </c>
      <c r="CE11" s="4" t="str">
        <f t="shared" si="78"/>
        <v>Kitöltés rendben!</v>
      </c>
      <c r="CF11" s="5">
        <f t="shared" si="79"/>
        <v>1</v>
      </c>
      <c r="CG11" s="5">
        <f t="shared" si="80"/>
        <v>0</v>
      </c>
      <c r="CH11" s="5">
        <f t="shared" si="81"/>
        <v>1</v>
      </c>
    </row>
    <row r="12" spans="1:86" s="2" customFormat="1" ht="30" x14ac:dyDescent="0.25">
      <c r="A12" s="1" t="str">
        <f t="shared" si="41"/>
        <v>Kitöltés rendben!</v>
      </c>
      <c r="B12" s="144">
        <v>2</v>
      </c>
      <c r="C12" s="143" t="s">
        <v>130</v>
      </c>
      <c r="D12" s="145" t="s">
        <v>384</v>
      </c>
      <c r="E12" s="145" t="s">
        <v>387</v>
      </c>
      <c r="F12" s="146" t="str">
        <f>VLOOKUP($G12,Összesítő!$B:$F,2,FALSE)</f>
        <v>11-17853-1-001-00-12</v>
      </c>
      <c r="G12" s="143" t="s">
        <v>268</v>
      </c>
      <c r="H12" s="146" t="str">
        <f>AY12&amp;"_"&amp;AW12&amp;"_FIV_"&amp;LEFT(Előlap!$B$6,4)</f>
        <v>3141_10_FIV_2026</v>
      </c>
      <c r="I12" s="146" t="str">
        <f>VLOOKUP($G12,Összesítő!$B:$F,5,FALSE)</f>
        <v>Szilvágy</v>
      </c>
      <c r="J12" s="146" t="str">
        <f>VLOOKUP($G12,Összesítő!$B:$F,4,FALSE)</f>
        <v>Szilvágy Község Önkormányzata</v>
      </c>
      <c r="K12" s="6">
        <f t="shared" si="42"/>
        <v>6000</v>
      </c>
      <c r="L12" s="144">
        <v>2031</v>
      </c>
      <c r="M12" s="144">
        <v>2035</v>
      </c>
      <c r="N12" s="12">
        <v>0</v>
      </c>
      <c r="O12" s="7">
        <v>6000</v>
      </c>
      <c r="P12" s="7">
        <v>0</v>
      </c>
      <c r="R12" s="7">
        <v>0</v>
      </c>
      <c r="S12" s="7">
        <v>0</v>
      </c>
      <c r="T12" s="7">
        <v>0</v>
      </c>
      <c r="U12" s="7">
        <v>0</v>
      </c>
      <c r="V12" s="7">
        <v>0</v>
      </c>
      <c r="W12" s="7">
        <v>0</v>
      </c>
      <c r="X12" s="7">
        <v>0</v>
      </c>
      <c r="Y12" s="7">
        <v>0</v>
      </c>
      <c r="Z12" s="7">
        <v>0</v>
      </c>
      <c r="AA12" s="7">
        <v>0</v>
      </c>
      <c r="AB12" s="7">
        <v>0</v>
      </c>
      <c r="AC12" s="6">
        <f t="shared" si="43"/>
        <v>0</v>
      </c>
      <c r="AD12" s="3" t="str">
        <f t="shared" si="44"/>
        <v>Nem rövidtávú a feladat.</v>
      </c>
      <c r="AF12" s="7">
        <v>0</v>
      </c>
      <c r="AG12" s="7">
        <v>0</v>
      </c>
      <c r="AH12" s="7">
        <v>0</v>
      </c>
      <c r="AI12" s="7">
        <v>0</v>
      </c>
      <c r="AJ12" s="7">
        <v>0</v>
      </c>
      <c r="AK12" s="7">
        <v>0</v>
      </c>
      <c r="AL12" s="7">
        <v>0</v>
      </c>
      <c r="AM12" s="7">
        <v>0</v>
      </c>
      <c r="AN12" s="7">
        <v>0</v>
      </c>
      <c r="AO12" s="7">
        <v>0</v>
      </c>
      <c r="AP12" s="7">
        <v>0</v>
      </c>
      <c r="AQ12" s="6">
        <f t="shared" si="45"/>
        <v>0</v>
      </c>
      <c r="AR12" s="143" t="s">
        <v>386</v>
      </c>
      <c r="AS12" s="3" t="str">
        <f t="shared" si="46"/>
        <v>Forráshiányos a feladat!</v>
      </c>
      <c r="AU12" s="145" t="s">
        <v>156</v>
      </c>
      <c r="AV12" s="145" t="s">
        <v>156</v>
      </c>
      <c r="AW12" s="146">
        <f>COUNTA($G$3:G12)</f>
        <v>10</v>
      </c>
      <c r="AY12" s="8">
        <f>VLOOKUP($G12,Összesítő!$B:$F,3,FALSE)</f>
        <v>3141</v>
      </c>
      <c r="AZ12" s="8">
        <f t="shared" si="47"/>
        <v>0</v>
      </c>
      <c r="BA12" s="5">
        <f t="shared" si="48"/>
        <v>1</v>
      </c>
      <c r="BB12" s="5" t="str">
        <f t="shared" si="49"/>
        <v>H</v>
      </c>
      <c r="BC12" s="5">
        <f t="shared" si="50"/>
        <v>0</v>
      </c>
      <c r="BD12" s="5">
        <f t="shared" si="51"/>
        <v>0</v>
      </c>
      <c r="BE12" s="5">
        <f t="shared" si="52"/>
        <v>0</v>
      </c>
      <c r="BF12" s="8" t="str">
        <f t="shared" si="53"/>
        <v>Nem rövidtávú a feladat.</v>
      </c>
      <c r="BG12" s="5">
        <f t="shared" si="54"/>
        <v>1</v>
      </c>
      <c r="BH12" s="5">
        <f t="shared" si="55"/>
        <v>1</v>
      </c>
      <c r="BI12" s="5">
        <f t="shared" si="56"/>
        <v>1</v>
      </c>
      <c r="BJ12" s="5">
        <f t="shared" si="57"/>
        <v>1</v>
      </c>
      <c r="BK12" s="5">
        <f t="shared" si="58"/>
        <v>1</v>
      </c>
      <c r="BL12" s="4" t="str">
        <f t="shared" si="59"/>
        <v>Forráshiányos a feladat!</v>
      </c>
      <c r="BM12" s="5">
        <f t="shared" si="60"/>
        <v>0</v>
      </c>
      <c r="BN12" s="5">
        <f t="shared" si="61"/>
        <v>1</v>
      </c>
      <c r="BO12" s="5">
        <f t="shared" si="62"/>
        <v>0</v>
      </c>
      <c r="BP12" s="5">
        <f t="shared" si="63"/>
        <v>0</v>
      </c>
      <c r="BQ12" s="5">
        <f t="shared" si="64"/>
        <v>0</v>
      </c>
      <c r="BR12" s="8">
        <f t="shared" si="65"/>
        <v>0</v>
      </c>
      <c r="BS12" s="5">
        <f t="shared" si="66"/>
        <v>0</v>
      </c>
      <c r="BT12" s="5">
        <f t="shared" si="67"/>
        <v>0</v>
      </c>
      <c r="BU12" s="5">
        <f t="shared" si="68"/>
        <v>1</v>
      </c>
      <c r="BV12" s="5">
        <f t="shared" si="69"/>
        <v>1</v>
      </c>
      <c r="BW12" s="5">
        <f t="shared" si="70"/>
        <v>1</v>
      </c>
      <c r="BX12" s="5">
        <f t="shared" si="71"/>
        <v>1</v>
      </c>
      <c r="BY12" s="5">
        <f t="shared" si="72"/>
        <v>1</v>
      </c>
      <c r="BZ12" s="5">
        <f t="shared" si="73"/>
        <v>1</v>
      </c>
      <c r="CA12" s="5">
        <f t="shared" si="74"/>
        <v>1</v>
      </c>
      <c r="CB12" s="5">
        <f t="shared" si="75"/>
        <v>1</v>
      </c>
      <c r="CC12" s="5">
        <f t="shared" si="76"/>
        <v>1</v>
      </c>
      <c r="CD12" s="5" t="str">
        <f t="shared" si="77"/>
        <v>?</v>
      </c>
      <c r="CE12" s="4" t="str">
        <f t="shared" si="78"/>
        <v>Kitöltés rendben!</v>
      </c>
      <c r="CF12" s="5">
        <f t="shared" si="79"/>
        <v>1</v>
      </c>
      <c r="CG12" s="5">
        <f t="shared" si="80"/>
        <v>0</v>
      </c>
      <c r="CH12" s="5">
        <f t="shared" si="81"/>
        <v>1</v>
      </c>
    </row>
    <row r="13" spans="1:86" s="2" customFormat="1" ht="30" x14ac:dyDescent="0.25">
      <c r="A13" s="1" t="str">
        <f t="shared" si="41"/>
        <v>Kitöltés rendben!</v>
      </c>
      <c r="B13" s="144">
        <v>2</v>
      </c>
      <c r="C13" s="143" t="s">
        <v>96</v>
      </c>
      <c r="D13" s="145" t="s">
        <v>389</v>
      </c>
      <c r="E13" s="145" t="s">
        <v>387</v>
      </c>
      <c r="F13" s="146" t="str">
        <f>VLOOKUP($G13,Összesítő!$B:$F,2,FALSE)</f>
        <v>11-17853-1-001-00-12</v>
      </c>
      <c r="G13" s="143" t="s">
        <v>268</v>
      </c>
      <c r="H13" s="146" t="str">
        <f>AY13&amp;"_"&amp;AW13&amp;"_FIV_"&amp;LEFT(Előlap!$B$6,4)</f>
        <v>3141_11_FIV_2026</v>
      </c>
      <c r="I13" s="146" t="str">
        <f>VLOOKUP($G13,Összesítő!$B:$F,5,FALSE)</f>
        <v>Szilvágy</v>
      </c>
      <c r="J13" s="146" t="str">
        <f>VLOOKUP($G13,Összesítő!$B:$F,4,FALSE)</f>
        <v>Szilvágy Község Önkormányzata</v>
      </c>
      <c r="K13" s="6">
        <f t="shared" si="42"/>
        <v>5000</v>
      </c>
      <c r="L13" s="144">
        <v>2031</v>
      </c>
      <c r="M13" s="144">
        <v>2035</v>
      </c>
      <c r="N13" s="12">
        <v>0</v>
      </c>
      <c r="O13" s="7">
        <v>5000</v>
      </c>
      <c r="P13" s="7">
        <v>0</v>
      </c>
      <c r="R13" s="7">
        <v>0</v>
      </c>
      <c r="S13" s="7">
        <v>0</v>
      </c>
      <c r="T13" s="7">
        <v>0</v>
      </c>
      <c r="U13" s="7">
        <v>0</v>
      </c>
      <c r="V13" s="7">
        <v>0</v>
      </c>
      <c r="W13" s="7">
        <v>0</v>
      </c>
      <c r="X13" s="7">
        <v>0</v>
      </c>
      <c r="Y13" s="7">
        <v>0</v>
      </c>
      <c r="Z13" s="7">
        <v>0</v>
      </c>
      <c r="AA13" s="7">
        <v>0</v>
      </c>
      <c r="AB13" s="7">
        <v>0</v>
      </c>
      <c r="AC13" s="6">
        <f t="shared" si="43"/>
        <v>0</v>
      </c>
      <c r="AD13" s="3" t="str">
        <f t="shared" si="44"/>
        <v>Nem rövidtávú a feladat.</v>
      </c>
      <c r="AF13" s="7">
        <v>0</v>
      </c>
      <c r="AG13" s="7">
        <v>0</v>
      </c>
      <c r="AH13" s="7">
        <v>0</v>
      </c>
      <c r="AI13" s="7">
        <v>0</v>
      </c>
      <c r="AJ13" s="7">
        <v>0</v>
      </c>
      <c r="AK13" s="7">
        <v>0</v>
      </c>
      <c r="AL13" s="7">
        <v>0</v>
      </c>
      <c r="AM13" s="7">
        <v>0</v>
      </c>
      <c r="AN13" s="7">
        <v>0</v>
      </c>
      <c r="AO13" s="7">
        <v>0</v>
      </c>
      <c r="AP13" s="7">
        <v>0</v>
      </c>
      <c r="AQ13" s="6">
        <f t="shared" si="45"/>
        <v>0</v>
      </c>
      <c r="AR13" s="143" t="s">
        <v>386</v>
      </c>
      <c r="AS13" s="3" t="str">
        <f t="shared" si="46"/>
        <v>Forráshiányos a feladat!</v>
      </c>
      <c r="AU13" s="145" t="s">
        <v>156</v>
      </c>
      <c r="AV13" s="145" t="s">
        <v>156</v>
      </c>
      <c r="AW13" s="146">
        <f>COUNTA($G$3:G13)</f>
        <v>11</v>
      </c>
      <c r="AY13" s="8">
        <f>VLOOKUP($G13,Összesítő!$B:$F,3,FALSE)</f>
        <v>3141</v>
      </c>
      <c r="AZ13" s="8">
        <f t="shared" si="47"/>
        <v>0</v>
      </c>
      <c r="BA13" s="5">
        <f t="shared" si="48"/>
        <v>1</v>
      </c>
      <c r="BB13" s="5" t="str">
        <f t="shared" si="49"/>
        <v>H</v>
      </c>
      <c r="BC13" s="5">
        <f t="shared" si="50"/>
        <v>0</v>
      </c>
      <c r="BD13" s="5">
        <f t="shared" si="51"/>
        <v>0</v>
      </c>
      <c r="BE13" s="5">
        <f t="shared" si="52"/>
        <v>0</v>
      </c>
      <c r="BF13" s="8" t="str">
        <f t="shared" si="53"/>
        <v>Nem rövidtávú a feladat.</v>
      </c>
      <c r="BG13" s="5">
        <f t="shared" si="54"/>
        <v>1</v>
      </c>
      <c r="BH13" s="5">
        <f t="shared" si="55"/>
        <v>1</v>
      </c>
      <c r="BI13" s="5">
        <f t="shared" si="56"/>
        <v>1</v>
      </c>
      <c r="BJ13" s="5">
        <f t="shared" si="57"/>
        <v>1</v>
      </c>
      <c r="BK13" s="5">
        <f t="shared" si="58"/>
        <v>1</v>
      </c>
      <c r="BL13" s="4" t="str">
        <f t="shared" si="59"/>
        <v>Forráshiányos a feladat!</v>
      </c>
      <c r="BM13" s="5">
        <f t="shared" si="60"/>
        <v>0</v>
      </c>
      <c r="BN13" s="5">
        <f t="shared" si="61"/>
        <v>1</v>
      </c>
      <c r="BO13" s="5">
        <f t="shared" si="62"/>
        <v>0</v>
      </c>
      <c r="BP13" s="5">
        <f t="shared" si="63"/>
        <v>0</v>
      </c>
      <c r="BQ13" s="5">
        <f t="shared" si="64"/>
        <v>0</v>
      </c>
      <c r="BR13" s="8">
        <f t="shared" si="65"/>
        <v>0</v>
      </c>
      <c r="BS13" s="5">
        <f t="shared" si="66"/>
        <v>0</v>
      </c>
      <c r="BT13" s="5">
        <f t="shared" si="67"/>
        <v>0</v>
      </c>
      <c r="BU13" s="5">
        <f t="shared" si="68"/>
        <v>1</v>
      </c>
      <c r="BV13" s="5">
        <f t="shared" si="69"/>
        <v>1</v>
      </c>
      <c r="BW13" s="5">
        <f t="shared" si="70"/>
        <v>1</v>
      </c>
      <c r="BX13" s="5">
        <f t="shared" si="71"/>
        <v>1</v>
      </c>
      <c r="BY13" s="5">
        <f t="shared" si="72"/>
        <v>1</v>
      </c>
      <c r="BZ13" s="5">
        <f t="shared" si="73"/>
        <v>1</v>
      </c>
      <c r="CA13" s="5">
        <f t="shared" si="74"/>
        <v>1</v>
      </c>
      <c r="CB13" s="5">
        <f t="shared" si="75"/>
        <v>1</v>
      </c>
      <c r="CC13" s="5">
        <f t="shared" si="76"/>
        <v>1</v>
      </c>
      <c r="CD13" s="5" t="str">
        <f t="shared" si="77"/>
        <v>?</v>
      </c>
      <c r="CE13" s="4" t="str">
        <f t="shared" si="78"/>
        <v>Kitöltés rendben!</v>
      </c>
      <c r="CF13" s="5">
        <f t="shared" si="79"/>
        <v>1</v>
      </c>
      <c r="CG13" s="5">
        <f t="shared" si="80"/>
        <v>0</v>
      </c>
      <c r="CH13" s="5">
        <f t="shared" si="81"/>
        <v>1</v>
      </c>
    </row>
    <row r="14" spans="1:86" s="2" customFormat="1" ht="30" x14ac:dyDescent="0.25">
      <c r="A14" s="1" t="str">
        <f t="shared" si="41"/>
        <v>Kitöltés rendben!</v>
      </c>
      <c r="B14" s="144">
        <v>2</v>
      </c>
      <c r="C14" s="143" t="s">
        <v>93</v>
      </c>
      <c r="D14" s="145" t="s">
        <v>397</v>
      </c>
      <c r="E14" s="145" t="s">
        <v>387</v>
      </c>
      <c r="F14" s="146" t="str">
        <f>VLOOKUP($G14,Összesítő!$B:$F,2,FALSE)</f>
        <v>11-17853-1-001-00-12</v>
      </c>
      <c r="G14" s="143" t="s">
        <v>268</v>
      </c>
      <c r="H14" s="146" t="str">
        <f>AY14&amp;"_"&amp;AW14&amp;"_FIV_"&amp;LEFT(Előlap!$B$6,4)</f>
        <v>3141_12_FIV_2026</v>
      </c>
      <c r="I14" s="146" t="str">
        <f>VLOOKUP($G14,Összesítő!$B:$F,5,FALSE)</f>
        <v>Szilvágy</v>
      </c>
      <c r="J14" s="146" t="str">
        <f>VLOOKUP($G14,Összesítő!$B:$F,4,FALSE)</f>
        <v>Szilvágy Község Önkormányzata</v>
      </c>
      <c r="K14" s="6">
        <f t="shared" si="42"/>
        <v>744</v>
      </c>
      <c r="L14" s="144">
        <v>2034</v>
      </c>
      <c r="M14" s="144">
        <v>2034</v>
      </c>
      <c r="N14" s="12">
        <v>0</v>
      </c>
      <c r="O14" s="7">
        <v>744</v>
      </c>
      <c r="P14" s="7">
        <v>0</v>
      </c>
      <c r="R14" s="7">
        <v>0</v>
      </c>
      <c r="S14" s="7">
        <v>0</v>
      </c>
      <c r="T14" s="7">
        <v>0</v>
      </c>
      <c r="U14" s="7">
        <v>0</v>
      </c>
      <c r="V14" s="7">
        <v>0</v>
      </c>
      <c r="W14" s="7">
        <v>0</v>
      </c>
      <c r="X14" s="7">
        <v>0</v>
      </c>
      <c r="Y14" s="7">
        <v>0</v>
      </c>
      <c r="Z14" s="7">
        <v>0</v>
      </c>
      <c r="AA14" s="7">
        <v>0</v>
      </c>
      <c r="AB14" s="7">
        <v>0</v>
      </c>
      <c r="AC14" s="6">
        <f t="shared" si="43"/>
        <v>0</v>
      </c>
      <c r="AD14" s="3" t="str">
        <f t="shared" si="44"/>
        <v>Nem rövidtávú a feladat.</v>
      </c>
      <c r="AF14" s="7">
        <v>0</v>
      </c>
      <c r="AG14" s="7">
        <v>0</v>
      </c>
      <c r="AH14" s="7">
        <v>0</v>
      </c>
      <c r="AI14" s="7">
        <v>0</v>
      </c>
      <c r="AJ14" s="7">
        <v>0</v>
      </c>
      <c r="AK14" s="7">
        <v>0</v>
      </c>
      <c r="AL14" s="7">
        <v>0</v>
      </c>
      <c r="AM14" s="7">
        <v>0</v>
      </c>
      <c r="AN14" s="7">
        <v>0</v>
      </c>
      <c r="AO14" s="7">
        <v>0</v>
      </c>
      <c r="AP14" s="7">
        <v>0</v>
      </c>
      <c r="AQ14" s="6">
        <f t="shared" si="45"/>
        <v>0</v>
      </c>
      <c r="AR14" s="143" t="s">
        <v>386</v>
      </c>
      <c r="AS14" s="3" t="str">
        <f t="shared" si="46"/>
        <v>Forráshiányos a feladat!</v>
      </c>
      <c r="AU14" s="145" t="s">
        <v>156</v>
      </c>
      <c r="AV14" s="145" t="s">
        <v>156</v>
      </c>
      <c r="AW14" s="146">
        <f>COUNTA($G$3:G14)</f>
        <v>12</v>
      </c>
      <c r="AY14" s="8">
        <f>VLOOKUP($G14,Összesítő!$B:$F,3,FALSE)</f>
        <v>3141</v>
      </c>
      <c r="AZ14" s="8">
        <f t="shared" si="47"/>
        <v>0</v>
      </c>
      <c r="BA14" s="5">
        <f t="shared" si="48"/>
        <v>1</v>
      </c>
      <c r="BB14" s="5" t="str">
        <f t="shared" si="49"/>
        <v>H</v>
      </c>
      <c r="BC14" s="5">
        <f t="shared" si="50"/>
        <v>0</v>
      </c>
      <c r="BD14" s="5">
        <f t="shared" si="51"/>
        <v>0</v>
      </c>
      <c r="BE14" s="5">
        <f t="shared" si="52"/>
        <v>0</v>
      </c>
      <c r="BF14" s="8" t="str">
        <f t="shared" si="53"/>
        <v>Nem rövidtávú a feladat.</v>
      </c>
      <c r="BG14" s="5">
        <f t="shared" si="54"/>
        <v>1</v>
      </c>
      <c r="BH14" s="5">
        <f t="shared" si="55"/>
        <v>1</v>
      </c>
      <c r="BI14" s="5">
        <f t="shared" si="56"/>
        <v>1</v>
      </c>
      <c r="BJ14" s="5">
        <f t="shared" si="57"/>
        <v>1</v>
      </c>
      <c r="BK14" s="5">
        <f t="shared" si="58"/>
        <v>1</v>
      </c>
      <c r="BL14" s="4" t="str">
        <f t="shared" si="59"/>
        <v>Forráshiányos a feladat!</v>
      </c>
      <c r="BM14" s="5">
        <f t="shared" si="60"/>
        <v>0</v>
      </c>
      <c r="BN14" s="5">
        <f t="shared" si="61"/>
        <v>1</v>
      </c>
      <c r="BO14" s="5">
        <f t="shared" si="62"/>
        <v>0</v>
      </c>
      <c r="BP14" s="5">
        <f t="shared" si="63"/>
        <v>0</v>
      </c>
      <c r="BQ14" s="5">
        <f t="shared" si="64"/>
        <v>0</v>
      </c>
      <c r="BR14" s="8">
        <f t="shared" si="65"/>
        <v>0</v>
      </c>
      <c r="BS14" s="5">
        <f t="shared" si="66"/>
        <v>0</v>
      </c>
      <c r="BT14" s="5">
        <f t="shared" si="67"/>
        <v>0</v>
      </c>
      <c r="BU14" s="5">
        <f t="shared" si="68"/>
        <v>1</v>
      </c>
      <c r="BV14" s="5">
        <f t="shared" si="69"/>
        <v>1</v>
      </c>
      <c r="BW14" s="5">
        <f t="shared" si="70"/>
        <v>1</v>
      </c>
      <c r="BX14" s="5">
        <f t="shared" si="71"/>
        <v>1</v>
      </c>
      <c r="BY14" s="5">
        <f t="shared" si="72"/>
        <v>1</v>
      </c>
      <c r="BZ14" s="5">
        <f t="shared" si="73"/>
        <v>1</v>
      </c>
      <c r="CA14" s="5">
        <f t="shared" si="74"/>
        <v>1</v>
      </c>
      <c r="CB14" s="5">
        <f t="shared" si="75"/>
        <v>1</v>
      </c>
      <c r="CC14" s="5">
        <f t="shared" si="76"/>
        <v>1</v>
      </c>
      <c r="CD14" s="5" t="str">
        <f t="shared" si="77"/>
        <v>?</v>
      </c>
      <c r="CE14" s="4" t="str">
        <f t="shared" si="78"/>
        <v>Kitöltés rendben!</v>
      </c>
      <c r="CF14" s="5">
        <f t="shared" si="79"/>
        <v>1</v>
      </c>
      <c r="CG14" s="5">
        <f t="shared" si="80"/>
        <v>0</v>
      </c>
      <c r="CH14" s="5">
        <f t="shared" si="81"/>
        <v>1</v>
      </c>
    </row>
    <row r="15" spans="1:86" x14ac:dyDescent="0.25">
      <c r="B15" t="s">
        <v>156</v>
      </c>
      <c r="AY15" s="35"/>
    </row>
  </sheetData>
  <autoFilter ref="A2:CH15" xr:uid="{00000000-0001-0000-0200-000000000000}"/>
  <mergeCells count="14">
    <mergeCell ref="G2"/>
    <mergeCell ref="R1:AC1"/>
    <mergeCell ref="AF1:AQ1"/>
    <mergeCell ref="G1"/>
    <mergeCell ref="B1"/>
    <mergeCell ref="C1"/>
    <mergeCell ref="D1"/>
    <mergeCell ref="E1"/>
    <mergeCell ref="F1"/>
    <mergeCell ref="B2"/>
    <mergeCell ref="C2"/>
    <mergeCell ref="D2"/>
    <mergeCell ref="E2"/>
    <mergeCell ref="F2"/>
  </mergeCells>
  <conditionalFormatting sqref="A3:A14">
    <cfRule type="containsText" dxfId="2" priority="3" operator="containsText" text="Nincs VKR kiválasztva!">
      <formula>NOT(ISERROR(SEARCH("Nincs VKR kiválasztva!",A3)))</formula>
    </cfRule>
    <cfRule type="containsText" dxfId="1" priority="4" operator="containsText" text="Kitöltés rendben!">
      <formula>NOT(ISERROR(SEARCH("Kitöltés rendben!",A3)))</formula>
    </cfRule>
  </conditionalFormatting>
  <conditionalFormatting sqref="AD3:AD14 AS3:AS14">
    <cfRule type="containsText" dxfId="0" priority="2" operator="containsText" text="Kitöltés rendben!">
      <formula>NOT(ISERROR(SEARCH("Kitöltés rendben!",AD3)))</formula>
    </cfRule>
  </conditionalFormatting>
  <dataValidations count="2">
    <dataValidation type="list" allowBlank="1" showInputMessage="1" showErrorMessage="1" sqref="AR3:AR14" xr:uid="{5AAF3E2C-E858-479A-BB23-A53B31679EA2}">
      <formula1>"nem,igen"</formula1>
    </dataValidation>
    <dataValidation type="whole" allowBlank="1" showInputMessage="1" showErrorMessage="1" sqref="L3:M14" xr:uid="{1AC37EE0-C31C-426D-A560-08820D65A79D}">
      <formula1>2027</formula1>
      <formula2>2036</formula2>
    </dataValidation>
  </dataValidations>
  <pageMargins left="0.7" right="0.7" top="0.75" bottom="0.75" header="0.3" footer="0.3"/>
  <pageSetup paperSize="9" orientation="portrait"/>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r:uid="{5E00E9E9-737C-4907-BFD2-D52C0AC670B1}">
          <x14:formula1>
            <xm:f>adat!$C$3:$C$33</xm:f>
          </x14:formula1>
          <xm:sqref>C3:C14</xm:sqref>
        </x14:dataValidation>
        <x14:dataValidation type="list" allowBlank="1" showInputMessage="1" showErrorMessage="1" xr:uid="{B55C77D1-684D-4137-82AA-4E8146C79D3A}">
          <x14:formula1>
            <xm:f>Összesítő!$B$4:$B$99999</xm:f>
          </x14:formula1>
          <xm:sqref>G3:G14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B95AF-6426-4DF9-B6A8-987F0D82BFCD}">
  <dimension ref="A1:X33"/>
  <sheetViews>
    <sheetView zoomScale="55" zoomScaleNormal="55" workbookViewId="0">
      <pane ySplit="1" topLeftCell="A2" activePane="bottomLeft" state="frozen"/>
      <selection pane="bottomLeft"/>
    </sheetView>
  </sheetViews>
  <sheetFormatPr defaultColWidth="9.140625" defaultRowHeight="15" x14ac:dyDescent="0.25"/>
  <cols>
    <col min="1" max="1" width="18.42578125" style="41" customWidth="1"/>
    <col min="2" max="2" width="12" style="41" customWidth="1"/>
    <col min="3" max="3" width="56.5703125" style="41" customWidth="1"/>
    <col min="4" max="4" width="21.5703125" style="41" customWidth="1"/>
    <col min="5" max="5" width="29.42578125" style="41" customWidth="1"/>
    <col min="6" max="6" width="24.7109375" style="41" customWidth="1"/>
    <col min="7" max="7" width="126.85546875" style="41" customWidth="1"/>
    <col min="8" max="8" width="19.85546875" style="41" customWidth="1"/>
    <col min="9" max="9" width="21.5703125" style="41" customWidth="1"/>
    <col min="10" max="10" width="13.7109375" style="41" customWidth="1"/>
    <col min="11" max="11" width="11.85546875" style="41" bestFit="1" customWidth="1"/>
    <col min="12" max="12" width="58.85546875" style="41" bestFit="1" customWidth="1"/>
    <col min="13" max="13" width="68.85546875" style="41" customWidth="1"/>
    <col min="14" max="17" width="9.140625" style="41" customWidth="1"/>
    <col min="18" max="18" width="115.42578125" style="41" customWidth="1"/>
    <col min="19" max="19" width="22.85546875" style="41" customWidth="1"/>
    <col min="20" max="22" width="9.140625" style="41" customWidth="1"/>
    <col min="23" max="23" width="73" style="41" customWidth="1"/>
    <col min="24" max="24" width="31.28515625" style="41" customWidth="1"/>
    <col min="25" max="25" width="9.140625" style="41" customWidth="1"/>
    <col min="26" max="16384" width="9.140625" style="41"/>
  </cols>
  <sheetData>
    <row r="1" spans="1:24" ht="41.25" customHeight="1" x14ac:dyDescent="0.25">
      <c r="A1" s="37">
        <v>2027</v>
      </c>
      <c r="B1" s="38" t="s">
        <v>0</v>
      </c>
      <c r="C1" s="39"/>
      <c r="D1" s="39"/>
      <c r="E1" s="39"/>
      <c r="F1" s="39"/>
      <c r="G1" s="40"/>
      <c r="H1" s="207" t="s">
        <v>1</v>
      </c>
      <c r="I1" s="208"/>
      <c r="K1" s="204" t="s">
        <v>2</v>
      </c>
      <c r="L1" s="205"/>
      <c r="M1" s="206"/>
      <c r="Q1" s="192" t="s">
        <v>3</v>
      </c>
      <c r="R1" s="193"/>
      <c r="S1" s="169" t="s">
        <v>4</v>
      </c>
      <c r="V1" s="42" t="s">
        <v>5</v>
      </c>
      <c r="W1" s="44"/>
      <c r="X1" s="43" t="s">
        <v>4</v>
      </c>
    </row>
    <row r="2" spans="1:24" ht="59.25" x14ac:dyDescent="0.3">
      <c r="B2" s="45" t="s">
        <v>6</v>
      </c>
      <c r="C2" s="46" t="s">
        <v>7</v>
      </c>
      <c r="D2" s="47" t="s">
        <v>8</v>
      </c>
      <c r="E2" s="48" t="s">
        <v>9</v>
      </c>
      <c r="F2" s="49" t="s">
        <v>10</v>
      </c>
      <c r="G2" s="50" t="s">
        <v>11</v>
      </c>
      <c r="H2" s="167"/>
      <c r="I2" s="168"/>
      <c r="K2" s="147" t="s">
        <v>6</v>
      </c>
      <c r="L2" s="148" t="s">
        <v>12</v>
      </c>
      <c r="M2" s="149" t="s">
        <v>13</v>
      </c>
      <c r="Q2" s="170">
        <v>1</v>
      </c>
      <c r="R2" s="171" t="s">
        <v>14</v>
      </c>
      <c r="S2" s="172"/>
      <c r="V2" s="51">
        <f>IF($W2="","",COUNTA($W$2:W2))</f>
        <v>1</v>
      </c>
      <c r="W2" s="52" t="s">
        <v>15</v>
      </c>
      <c r="X2" s="53"/>
    </row>
    <row r="3" spans="1:24" ht="75" x14ac:dyDescent="0.25">
      <c r="B3" s="54">
        <v>1</v>
      </c>
      <c r="C3" s="55" t="s">
        <v>16</v>
      </c>
      <c r="D3" s="194" t="s">
        <v>17</v>
      </c>
      <c r="E3" s="56" t="s">
        <v>18</v>
      </c>
      <c r="F3" s="57"/>
      <c r="G3" s="58" t="s">
        <v>19</v>
      </c>
      <c r="H3" s="59">
        <v>121</v>
      </c>
      <c r="I3" s="60"/>
      <c r="K3" s="150">
        <v>1</v>
      </c>
      <c r="L3" s="151" t="s">
        <v>20</v>
      </c>
      <c r="M3" s="152" t="s">
        <v>21</v>
      </c>
      <c r="Q3" s="173">
        <v>2</v>
      </c>
      <c r="R3" s="174" t="s">
        <v>22</v>
      </c>
      <c r="S3" s="175"/>
      <c r="V3" s="61">
        <f>IF($W3="","",COUNTA($W$2:W3))</f>
        <v>2</v>
      </c>
      <c r="W3" s="62" t="s">
        <v>23</v>
      </c>
      <c r="X3" s="63"/>
    </row>
    <row r="4" spans="1:24" ht="15.75" x14ac:dyDescent="0.25">
      <c r="B4" s="64">
        <v>2</v>
      </c>
      <c r="C4" s="65" t="s">
        <v>24</v>
      </c>
      <c r="D4" s="195"/>
      <c r="E4" s="66" t="s">
        <v>25</v>
      </c>
      <c r="F4" s="67"/>
      <c r="G4" s="68" t="s">
        <v>26</v>
      </c>
      <c r="H4" s="59"/>
      <c r="I4" s="60"/>
      <c r="K4" s="153">
        <v>2</v>
      </c>
      <c r="L4" s="154" t="s">
        <v>27</v>
      </c>
      <c r="M4" s="155" t="s">
        <v>28</v>
      </c>
      <c r="Q4" s="173">
        <v>3</v>
      </c>
      <c r="R4" s="176" t="s">
        <v>29</v>
      </c>
      <c r="S4" s="175"/>
      <c r="V4" s="61">
        <f>IF($W4="","",COUNTA($W$2:W4))</f>
        <v>3</v>
      </c>
      <c r="W4" s="62" t="s">
        <v>30</v>
      </c>
      <c r="X4" s="63"/>
    </row>
    <row r="5" spans="1:24" ht="15.75" x14ac:dyDescent="0.25">
      <c r="B5" s="64">
        <v>3</v>
      </c>
      <c r="C5" s="65" t="s">
        <v>31</v>
      </c>
      <c r="D5" s="195"/>
      <c r="E5" s="66" t="s">
        <v>32</v>
      </c>
      <c r="F5" s="67"/>
      <c r="G5" s="68" t="s">
        <v>33</v>
      </c>
      <c r="H5" s="59"/>
      <c r="I5" s="60"/>
      <c r="K5" s="153">
        <v>3</v>
      </c>
      <c r="L5" s="154" t="s">
        <v>34</v>
      </c>
      <c r="M5" s="156"/>
      <c r="Q5" s="173">
        <v>4</v>
      </c>
      <c r="R5" s="174" t="s">
        <v>35</v>
      </c>
      <c r="S5" s="175"/>
      <c r="V5" s="61">
        <f>IF($W5="","",COUNTA($W$2:W5))</f>
        <v>4</v>
      </c>
      <c r="W5" s="62" t="s">
        <v>36</v>
      </c>
      <c r="X5" s="63"/>
    </row>
    <row r="6" spans="1:24" ht="45" x14ac:dyDescent="0.25">
      <c r="B6" s="64">
        <v>4</v>
      </c>
      <c r="C6" s="65" t="s">
        <v>37</v>
      </c>
      <c r="D6" s="195"/>
      <c r="E6" s="66" t="s">
        <v>38</v>
      </c>
      <c r="F6" s="67"/>
      <c r="G6" s="69" t="s">
        <v>39</v>
      </c>
      <c r="H6" s="59"/>
      <c r="I6" s="60"/>
      <c r="K6" s="157">
        <v>4</v>
      </c>
      <c r="L6" s="154" t="s">
        <v>40</v>
      </c>
      <c r="M6" s="155" t="s">
        <v>41</v>
      </c>
      <c r="Q6" s="173">
        <v>5</v>
      </c>
      <c r="R6" s="174" t="s">
        <v>42</v>
      </c>
      <c r="S6" s="175"/>
      <c r="V6" s="70">
        <f>IF($W6="","",COUNTA($W$2:W6))</f>
        <v>5</v>
      </c>
      <c r="W6" s="71" t="s">
        <v>43</v>
      </c>
      <c r="X6" s="72"/>
    </row>
    <row r="7" spans="1:24" ht="30" customHeight="1" x14ac:dyDescent="0.25">
      <c r="B7" s="73">
        <v>4</v>
      </c>
      <c r="C7" s="74" t="s">
        <v>44</v>
      </c>
      <c r="D7" s="196"/>
      <c r="E7" s="75" t="s">
        <v>45</v>
      </c>
      <c r="F7" s="76"/>
      <c r="G7" s="77" t="s">
        <v>46</v>
      </c>
      <c r="H7" s="59"/>
      <c r="I7" s="60"/>
      <c r="K7" s="158">
        <v>5</v>
      </c>
      <c r="L7" s="159" t="s">
        <v>47</v>
      </c>
      <c r="M7" s="160" t="s">
        <v>48</v>
      </c>
      <c r="Q7" s="173">
        <v>6</v>
      </c>
      <c r="R7" s="174" t="s">
        <v>49</v>
      </c>
      <c r="S7" s="175"/>
    </row>
    <row r="8" spans="1:24" ht="30" x14ac:dyDescent="0.25">
      <c r="B8" s="78">
        <v>6</v>
      </c>
      <c r="C8" s="79" t="s">
        <v>50</v>
      </c>
      <c r="D8" s="197" t="s">
        <v>51</v>
      </c>
      <c r="E8" s="80" t="s">
        <v>52</v>
      </c>
      <c r="F8" s="81"/>
      <c r="G8" s="82" t="s">
        <v>53</v>
      </c>
      <c r="H8" s="59">
        <v>123</v>
      </c>
      <c r="I8" s="60"/>
      <c r="K8" s="161">
        <v>6</v>
      </c>
      <c r="L8" s="162" t="s">
        <v>54</v>
      </c>
      <c r="M8" s="163" t="s">
        <v>55</v>
      </c>
      <c r="Q8" s="173">
        <v>7</v>
      </c>
      <c r="R8" s="174" t="s">
        <v>56</v>
      </c>
      <c r="S8" s="175"/>
    </row>
    <row r="9" spans="1:24" ht="45" x14ac:dyDescent="0.25">
      <c r="B9" s="83">
        <v>7</v>
      </c>
      <c r="C9" s="84" t="s">
        <v>57</v>
      </c>
      <c r="D9" s="197"/>
      <c r="E9" s="85" t="s">
        <v>25</v>
      </c>
      <c r="F9" s="81"/>
      <c r="G9" s="86" t="s">
        <v>58</v>
      </c>
      <c r="H9" s="59"/>
      <c r="I9" s="60"/>
      <c r="K9" s="161">
        <v>7</v>
      </c>
      <c r="L9" s="162" t="s">
        <v>59</v>
      </c>
      <c r="M9" s="163" t="s">
        <v>60</v>
      </c>
      <c r="Q9" s="173">
        <v>8</v>
      </c>
      <c r="R9" s="174" t="s">
        <v>61</v>
      </c>
      <c r="S9" s="175"/>
    </row>
    <row r="10" spans="1:24" ht="15.75" x14ac:dyDescent="0.25">
      <c r="B10" s="83">
        <v>8</v>
      </c>
      <c r="C10" s="84" t="s">
        <v>62</v>
      </c>
      <c r="D10" s="197"/>
      <c r="E10" s="85" t="s">
        <v>32</v>
      </c>
      <c r="F10" s="81"/>
      <c r="G10" s="86" t="s">
        <v>63</v>
      </c>
      <c r="H10" s="59"/>
      <c r="I10" s="60"/>
      <c r="K10" s="161">
        <v>8</v>
      </c>
      <c r="L10" s="162" t="s">
        <v>64</v>
      </c>
      <c r="M10" s="163" t="s">
        <v>65</v>
      </c>
      <c r="Q10" s="173">
        <v>9</v>
      </c>
      <c r="R10" s="174" t="s">
        <v>66</v>
      </c>
      <c r="S10" s="175"/>
    </row>
    <row r="11" spans="1:24" ht="30" x14ac:dyDescent="0.25">
      <c r="B11" s="83">
        <v>9</v>
      </c>
      <c r="C11" s="84" t="s">
        <v>67</v>
      </c>
      <c r="D11" s="197"/>
      <c r="E11" s="85" t="s">
        <v>68</v>
      </c>
      <c r="F11" s="81"/>
      <c r="G11" s="86" t="s">
        <v>69</v>
      </c>
      <c r="H11" s="59">
        <v>125</v>
      </c>
      <c r="I11" s="60"/>
      <c r="K11" s="161">
        <v>9</v>
      </c>
      <c r="L11" s="162" t="s">
        <v>70</v>
      </c>
      <c r="M11" s="163"/>
      <c r="Q11" s="173">
        <v>10</v>
      </c>
      <c r="R11" s="174" t="s">
        <v>71</v>
      </c>
      <c r="S11" s="175"/>
    </row>
    <row r="12" spans="1:24" ht="90" x14ac:dyDescent="0.25">
      <c r="B12" s="83">
        <v>10</v>
      </c>
      <c r="C12" s="84" t="s">
        <v>72</v>
      </c>
      <c r="D12" s="197"/>
      <c r="E12" s="85" t="s">
        <v>73</v>
      </c>
      <c r="F12" s="81"/>
      <c r="G12" s="86" t="s">
        <v>74</v>
      </c>
      <c r="H12" s="59"/>
      <c r="I12" s="60"/>
      <c r="K12" s="161">
        <v>10</v>
      </c>
      <c r="L12" s="162" t="s">
        <v>75</v>
      </c>
      <c r="M12" s="163" t="s">
        <v>76</v>
      </c>
      <c r="Q12" s="173">
        <v>11</v>
      </c>
      <c r="R12" s="174" t="s">
        <v>77</v>
      </c>
      <c r="S12" s="175"/>
    </row>
    <row r="13" spans="1:24" ht="15.75" x14ac:dyDescent="0.25">
      <c r="B13" s="87">
        <v>11</v>
      </c>
      <c r="C13" s="88" t="s">
        <v>78</v>
      </c>
      <c r="D13" s="197"/>
      <c r="E13" s="89" t="s">
        <v>38</v>
      </c>
      <c r="F13" s="81"/>
      <c r="G13" s="90" t="s">
        <v>79</v>
      </c>
      <c r="H13" s="59"/>
      <c r="I13" s="60"/>
      <c r="K13" s="164">
        <v>11</v>
      </c>
      <c r="L13" s="165" t="s">
        <v>80</v>
      </c>
      <c r="M13" s="166"/>
      <c r="Q13" s="173">
        <v>12</v>
      </c>
      <c r="R13" s="174" t="s">
        <v>81</v>
      </c>
      <c r="S13" s="175"/>
    </row>
    <row r="14" spans="1:24" ht="30" x14ac:dyDescent="0.25">
      <c r="B14" s="91">
        <v>12</v>
      </c>
      <c r="C14" s="88" t="s">
        <v>82</v>
      </c>
      <c r="D14" s="198"/>
      <c r="E14" s="89" t="s">
        <v>45</v>
      </c>
      <c r="F14" s="92"/>
      <c r="G14" s="93" t="s">
        <v>83</v>
      </c>
      <c r="H14" s="59"/>
      <c r="I14" s="60"/>
      <c r="Q14" s="173">
        <v>13</v>
      </c>
      <c r="R14" s="174" t="s">
        <v>84</v>
      </c>
      <c r="S14" s="175"/>
    </row>
    <row r="15" spans="1:24" ht="15.75" x14ac:dyDescent="0.25">
      <c r="B15" s="54">
        <v>13</v>
      </c>
      <c r="C15" s="55" t="s">
        <v>85</v>
      </c>
      <c r="D15" s="199" t="s">
        <v>86</v>
      </c>
      <c r="E15" s="202" t="s">
        <v>87</v>
      </c>
      <c r="F15" s="94" t="s">
        <v>88</v>
      </c>
      <c r="G15" s="95" t="s">
        <v>89</v>
      </c>
      <c r="H15" s="59"/>
      <c r="I15" s="60"/>
      <c r="Q15" s="177">
        <v>14</v>
      </c>
      <c r="R15" s="178" t="s">
        <v>43</v>
      </c>
      <c r="S15" s="179"/>
    </row>
    <row r="16" spans="1:24" ht="34.5" customHeight="1" x14ac:dyDescent="0.25">
      <c r="B16" s="64">
        <v>14</v>
      </c>
      <c r="C16" s="65" t="s">
        <v>90</v>
      </c>
      <c r="D16" s="200"/>
      <c r="E16" s="203"/>
      <c r="F16" s="96" t="s">
        <v>91</v>
      </c>
      <c r="G16" s="68" t="s">
        <v>92</v>
      </c>
      <c r="H16" s="59"/>
      <c r="I16" s="60"/>
    </row>
    <row r="17" spans="2:9" ht="15.75" x14ac:dyDescent="0.25">
      <c r="B17" s="64">
        <v>15</v>
      </c>
      <c r="C17" s="65" t="s">
        <v>93</v>
      </c>
      <c r="D17" s="200"/>
      <c r="E17" s="203"/>
      <c r="F17" s="96" t="s">
        <v>94</v>
      </c>
      <c r="G17" s="68" t="s">
        <v>95</v>
      </c>
      <c r="H17" s="59">
        <v>113</v>
      </c>
      <c r="I17" s="60"/>
    </row>
    <row r="18" spans="2:9" ht="30" x14ac:dyDescent="0.25">
      <c r="B18" s="64">
        <v>16</v>
      </c>
      <c r="C18" s="65" t="s">
        <v>96</v>
      </c>
      <c r="D18" s="200"/>
      <c r="E18" s="66" t="s">
        <v>97</v>
      </c>
      <c r="F18" s="97"/>
      <c r="G18" s="68" t="s">
        <v>98</v>
      </c>
      <c r="H18" s="59"/>
      <c r="I18" s="60"/>
    </row>
    <row r="19" spans="2:9" ht="15.75" x14ac:dyDescent="0.25">
      <c r="B19" s="64">
        <v>17</v>
      </c>
      <c r="C19" s="65" t="s">
        <v>99</v>
      </c>
      <c r="D19" s="200"/>
      <c r="E19" s="66" t="s">
        <v>32</v>
      </c>
      <c r="F19" s="97"/>
      <c r="G19" s="68" t="s">
        <v>100</v>
      </c>
      <c r="H19" s="59"/>
      <c r="I19" s="60"/>
    </row>
    <row r="20" spans="2:9" ht="45" x14ac:dyDescent="0.25">
      <c r="B20" s="64">
        <v>18</v>
      </c>
      <c r="C20" s="65" t="s">
        <v>101</v>
      </c>
      <c r="D20" s="200"/>
      <c r="E20" s="203" t="s">
        <v>102</v>
      </c>
      <c r="F20" s="96" t="s">
        <v>103</v>
      </c>
      <c r="G20" s="68" t="s">
        <v>104</v>
      </c>
      <c r="H20" s="59"/>
      <c r="I20" s="60"/>
    </row>
    <row r="21" spans="2:9" ht="15.75" x14ac:dyDescent="0.25">
      <c r="B21" s="64">
        <v>19</v>
      </c>
      <c r="C21" s="65" t="s">
        <v>105</v>
      </c>
      <c r="D21" s="200"/>
      <c r="E21" s="203"/>
      <c r="F21" s="96" t="s">
        <v>106</v>
      </c>
      <c r="G21" s="68" t="s">
        <v>107</v>
      </c>
      <c r="H21" s="59"/>
      <c r="I21" s="60"/>
    </row>
    <row r="22" spans="2:9" ht="15.75" x14ac:dyDescent="0.25">
      <c r="B22" s="64">
        <v>20</v>
      </c>
      <c r="C22" s="65" t="s">
        <v>108</v>
      </c>
      <c r="D22" s="200"/>
      <c r="E22" s="203"/>
      <c r="F22" s="96" t="s">
        <v>109</v>
      </c>
      <c r="G22" s="68" t="s">
        <v>110</v>
      </c>
      <c r="H22" s="59"/>
      <c r="I22" s="60"/>
    </row>
    <row r="23" spans="2:9" ht="15.75" x14ac:dyDescent="0.25">
      <c r="B23" s="64">
        <v>21</v>
      </c>
      <c r="C23" s="65" t="s">
        <v>111</v>
      </c>
      <c r="D23" s="200"/>
      <c r="E23" s="203"/>
      <c r="F23" s="96" t="s">
        <v>112</v>
      </c>
      <c r="G23" s="68" t="s">
        <v>113</v>
      </c>
      <c r="H23" s="59"/>
      <c r="I23" s="60"/>
    </row>
    <row r="24" spans="2:9" ht="15.75" x14ac:dyDescent="0.25">
      <c r="B24" s="64">
        <v>22</v>
      </c>
      <c r="C24" s="65" t="s">
        <v>114</v>
      </c>
      <c r="D24" s="200"/>
      <c r="E24" s="203"/>
      <c r="F24" s="96" t="s">
        <v>115</v>
      </c>
      <c r="G24" s="68" t="s">
        <v>116</v>
      </c>
      <c r="H24" s="59">
        <v>114</v>
      </c>
      <c r="I24" s="60"/>
    </row>
    <row r="25" spans="2:9" ht="15.75" x14ac:dyDescent="0.25">
      <c r="B25" s="64">
        <v>23</v>
      </c>
      <c r="C25" s="65" t="s">
        <v>117</v>
      </c>
      <c r="D25" s="200"/>
      <c r="E25" s="203"/>
      <c r="F25" s="96" t="s">
        <v>118</v>
      </c>
      <c r="G25" s="68" t="s">
        <v>119</v>
      </c>
      <c r="H25" s="59"/>
      <c r="I25" s="60"/>
    </row>
    <row r="26" spans="2:9" ht="39" customHeight="1" x14ac:dyDescent="0.25">
      <c r="B26" s="64">
        <v>24</v>
      </c>
      <c r="C26" s="65" t="s">
        <v>120</v>
      </c>
      <c r="D26" s="200"/>
      <c r="E26" s="203"/>
      <c r="F26" s="96" t="s">
        <v>121</v>
      </c>
      <c r="G26" s="68" t="s">
        <v>122</v>
      </c>
      <c r="H26" s="59"/>
      <c r="I26" s="60"/>
    </row>
    <row r="27" spans="2:9" ht="30" x14ac:dyDescent="0.25">
      <c r="B27" s="98">
        <v>25</v>
      </c>
      <c r="C27" s="65" t="s">
        <v>123</v>
      </c>
      <c r="D27" s="200"/>
      <c r="E27" s="66" t="s">
        <v>38</v>
      </c>
      <c r="F27" s="99"/>
      <c r="G27" s="68" t="s">
        <v>124</v>
      </c>
      <c r="H27" s="59"/>
      <c r="I27" s="60"/>
    </row>
    <row r="28" spans="2:9" ht="30" x14ac:dyDescent="0.25">
      <c r="B28" s="100">
        <v>26</v>
      </c>
      <c r="C28" s="65" t="s">
        <v>125</v>
      </c>
      <c r="D28" s="201"/>
      <c r="E28" s="99" t="s">
        <v>45</v>
      </c>
      <c r="F28" s="101"/>
      <c r="G28" s="68" t="s">
        <v>126</v>
      </c>
      <c r="H28" s="59"/>
      <c r="I28" s="60"/>
    </row>
    <row r="29" spans="2:9" ht="15.75" x14ac:dyDescent="0.25">
      <c r="B29" s="102">
        <v>27</v>
      </c>
      <c r="C29" s="103" t="s">
        <v>127</v>
      </c>
      <c r="D29" s="104" t="s">
        <v>128</v>
      </c>
      <c r="E29" s="105"/>
      <c r="F29" s="106"/>
      <c r="G29" s="107" t="s">
        <v>129</v>
      </c>
      <c r="H29" s="59">
        <v>129</v>
      </c>
      <c r="I29" s="60"/>
    </row>
    <row r="30" spans="2:9" ht="31.5" x14ac:dyDescent="0.25">
      <c r="B30" s="108">
        <v>28</v>
      </c>
      <c r="C30" s="109" t="s">
        <v>130</v>
      </c>
      <c r="D30" s="110" t="s">
        <v>131</v>
      </c>
      <c r="E30" s="111"/>
      <c r="F30" s="111"/>
      <c r="G30" s="112" t="s">
        <v>132</v>
      </c>
      <c r="H30" s="59">
        <v>126</v>
      </c>
      <c r="I30" s="60">
        <v>128</v>
      </c>
    </row>
    <row r="31" spans="2:9" ht="45" x14ac:dyDescent="0.25">
      <c r="B31" s="102">
        <v>29</v>
      </c>
      <c r="C31" s="103" t="s">
        <v>133</v>
      </c>
      <c r="D31" s="104" t="s">
        <v>38</v>
      </c>
      <c r="E31" s="113"/>
      <c r="F31" s="114"/>
      <c r="G31" s="107" t="s">
        <v>134</v>
      </c>
      <c r="H31" s="59">
        <v>124</v>
      </c>
      <c r="I31" s="60"/>
    </row>
    <row r="32" spans="2:9" ht="15.75" x14ac:dyDescent="0.25">
      <c r="B32" s="115">
        <v>30</v>
      </c>
      <c r="C32" s="116" t="s">
        <v>135</v>
      </c>
      <c r="D32" s="117" t="s">
        <v>136</v>
      </c>
      <c r="E32" s="118"/>
      <c r="F32" s="119"/>
      <c r="G32" s="120" t="s">
        <v>137</v>
      </c>
      <c r="H32" s="59"/>
      <c r="I32" s="60"/>
    </row>
    <row r="33" spans="2:9" ht="15.75" x14ac:dyDescent="0.25">
      <c r="B33" s="102">
        <v>31</v>
      </c>
      <c r="C33" s="103" t="s">
        <v>138</v>
      </c>
      <c r="D33" s="104" t="s">
        <v>139</v>
      </c>
      <c r="E33" s="113"/>
      <c r="F33" s="114"/>
      <c r="G33" s="107"/>
      <c r="H33" s="121"/>
      <c r="I33" s="122"/>
    </row>
  </sheetData>
  <mergeCells count="8">
    <mergeCell ref="Q1:R1"/>
    <mergeCell ref="D3:D7"/>
    <mergeCell ref="D8:D14"/>
    <mergeCell ref="D15:D28"/>
    <mergeCell ref="E15:E17"/>
    <mergeCell ref="E20:E26"/>
    <mergeCell ref="K1:M1"/>
    <mergeCell ref="H1:I1"/>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 x14ac:dyDescent="0.25"/>
  <sheetData>
    <row r="1" spans="1:1" x14ac:dyDescent="0.25">
      <c r="A1" t="s">
        <v>156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5"/>
  <sheetViews>
    <sheetView workbookViewId="0"/>
  </sheetViews>
  <sheetFormatPr defaultRowHeight="15" x14ac:dyDescent="0.25"/>
  <sheetData>
    <row r="1" spans="1:1" x14ac:dyDescent="0.25">
      <c r="A1" t="s">
        <v>156</v>
      </c>
    </row>
    <row r="2" spans="1:1" x14ac:dyDescent="0.25">
      <c r="A2" t="s">
        <v>381</v>
      </c>
    </row>
    <row r="3" spans="1:1" x14ac:dyDescent="0.25">
      <c r="A3" s="209" t="s">
        <v>382</v>
      </c>
    </row>
    <row r="4" spans="1:1" x14ac:dyDescent="0.25">
      <c r="A4" t="s">
        <v>156</v>
      </c>
    </row>
    <row r="5" spans="1:1" x14ac:dyDescent="0.25">
      <c r="A5" t="s">
        <v>156</v>
      </c>
    </row>
  </sheetData>
  <mergeCells count="1">
    <mergeCell ref="A3"/>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6</vt:i4>
      </vt:variant>
    </vt:vector>
  </HeadingPairs>
  <TitlesOfParts>
    <vt:vector size="6" baseType="lpstr">
      <vt:lpstr>Előlap</vt:lpstr>
      <vt:lpstr>Összesítő</vt:lpstr>
      <vt:lpstr>F_IV_1A</vt:lpstr>
      <vt:lpstr>adat</vt:lpstr>
      <vt:lpstr>Kitöltési útmutató</vt:lpstr>
      <vt:lpstr>Megjegyzés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Szalamin Róbert</dc:creator>
  <cp:lastModifiedBy>Lepsényi Adrienn</cp:lastModifiedBy>
  <dcterms:created xsi:type="dcterms:W3CDTF">2026-07-29T13:04:19Z</dcterms:created>
  <dcterms:modified xsi:type="dcterms:W3CDTF">2026-08-11T08:10:55Z</dcterms:modified>
</cp:coreProperties>
</file>