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mappak\Önkormányzat-GFT\Ivóvíz\2027\1_2027-2036 évi tervek\1_2027-2036 évi tervek\Szilvágy-IV\"/>
    </mc:Choice>
  </mc:AlternateContent>
  <xr:revisionPtr revIDLastSave="0" documentId="13_ncr:1_{18252D7A-3DC1-45C3-AEA4-1D20CFC7F112}" xr6:coauthVersionLast="47" xr6:coauthVersionMax="47" xr10:uidLastSave="{00000000-0000-0000-0000-000000000000}"/>
  <bookViews>
    <workbookView xWindow="-28920" yWindow="-120" windowWidth="29040" windowHeight="15720" activeTab="2" xr2:uid="{00000000-000D-0000-FFFF-FFFF00000000}"/>
  </bookViews>
  <sheets>
    <sheet name="Előlap" sheetId="1" r:id="rId1"/>
    <sheet name="Összesítő" sheetId="2" r:id="rId2"/>
    <sheet name="B_IV_1A" sheetId="3" r:id="rId3"/>
    <sheet name="adat" sheetId="7" r:id="rId4"/>
    <sheet name="Kitöltési útmutató" sheetId="4" r:id="rId5"/>
    <sheet name="Megjegyzés"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E4" i="3" l="1"/>
  <c r="CD4" i="3"/>
  <c r="CC4" i="3"/>
  <c r="CB4" i="3"/>
  <c r="CA4" i="3"/>
  <c r="BZ4" i="3"/>
  <c r="BY4" i="3"/>
  <c r="BX4" i="3"/>
  <c r="BW4" i="3"/>
  <c r="BV4" i="3"/>
  <c r="BO4" i="3"/>
  <c r="BQ4" i="3" s="1"/>
  <c r="BN4" i="3"/>
  <c r="BP4" i="3" s="1"/>
  <c r="BK4" i="3"/>
  <c r="BH4" i="3"/>
  <c r="BA4" i="3"/>
  <c r="AZ4" i="3"/>
  <c r="AX4" i="3"/>
  <c r="AR4" i="3"/>
  <c r="AD4" i="3"/>
  <c r="BF4" i="3" s="1"/>
  <c r="BG4" i="3" s="1"/>
  <c r="K4" i="3"/>
  <c r="J4" i="3"/>
  <c r="I4" i="3"/>
  <c r="F4" i="3"/>
  <c r="BC4" i="3" s="1"/>
  <c r="CE3" i="3"/>
  <c r="CD3" i="3"/>
  <c r="CC3" i="3"/>
  <c r="CB3" i="3"/>
  <c r="CA3" i="3"/>
  <c r="BZ3" i="3"/>
  <c r="BY3" i="3"/>
  <c r="BX3" i="3"/>
  <c r="BW3" i="3"/>
  <c r="BV3" i="3"/>
  <c r="BO3" i="3"/>
  <c r="BN3" i="3"/>
  <c r="BP3" i="3" s="1"/>
  <c r="BM3" i="3"/>
  <c r="BK3" i="3"/>
  <c r="BH3" i="3"/>
  <c r="BA3" i="3"/>
  <c r="AZ3" i="3"/>
  <c r="AX3" i="3"/>
  <c r="AR3" i="3"/>
  <c r="AD3" i="3"/>
  <c r="BF3" i="3" s="1"/>
  <c r="BG3" i="3" s="1"/>
  <c r="K3" i="3"/>
  <c r="J3" i="3"/>
  <c r="I3" i="3"/>
  <c r="F3" i="3"/>
  <c r="BC3" i="3" s="1"/>
  <c r="BL4" i="3" l="1"/>
  <c r="H4" i="3"/>
  <c r="BI4" i="3"/>
  <c r="BJ4" i="3"/>
  <c r="BM4" i="3" s="1"/>
  <c r="BD4" i="3"/>
  <c r="BR4" i="3"/>
  <c r="BE4" i="3"/>
  <c r="BU4" i="3"/>
  <c r="BT4" i="3"/>
  <c r="BS4" i="3"/>
  <c r="BB4" i="3"/>
  <c r="H3" i="3"/>
  <c r="BL3" i="3"/>
  <c r="BI3" i="3"/>
  <c r="BR3" i="3"/>
  <c r="BE3" i="3"/>
  <c r="BU3" i="3"/>
  <c r="BT3" i="3"/>
  <c r="BD3" i="3"/>
  <c r="BB3" i="3"/>
  <c r="BS3" i="3"/>
  <c r="BQ3" i="3"/>
  <c r="BJ3" i="3"/>
  <c r="AT4" i="3" l="1"/>
  <c r="CG4" i="3"/>
  <c r="A4" i="3" s="1"/>
  <c r="CH4" i="3" s="1"/>
  <c r="CF4" i="3"/>
  <c r="AE4" i="3"/>
  <c r="AT3" i="3"/>
  <c r="AE3" i="3"/>
  <c r="CF3" i="3"/>
  <c r="CG3" i="3" s="1"/>
  <c r="A3" i="3" s="1"/>
  <c r="CH3" i="3" s="1"/>
  <c r="CJ4" i="3" l="1"/>
  <c r="CI4" i="3"/>
  <c r="CJ3" i="3"/>
  <c r="CI3" i="3"/>
  <c r="U16" i="7" l="1"/>
  <c r="U15" i="7"/>
  <c r="U14" i="7"/>
  <c r="U13" i="7"/>
  <c r="U12" i="7"/>
  <c r="U11" i="7"/>
  <c r="U10" i="7"/>
  <c r="U9" i="7"/>
  <c r="U8" i="7"/>
  <c r="U7" i="7"/>
  <c r="Z6" i="7"/>
  <c r="U6" i="7"/>
  <c r="Z5" i="7"/>
  <c r="U5" i="7"/>
  <c r="Z4" i="7"/>
  <c r="U4" i="7"/>
  <c r="Z3" i="7"/>
  <c r="U3" i="7"/>
  <c r="Z2" i="7"/>
  <c r="U2" i="7"/>
  <c r="AS32" i="2"/>
  <c r="L37" i="2"/>
  <c r="B8" i="1"/>
  <c r="B7" i="1"/>
  <c r="AV8" i="2" l="1"/>
  <c r="AS23" i="2"/>
  <c r="AT9" i="2"/>
  <c r="AU23" i="2"/>
  <c r="AU26" i="2"/>
  <c r="AV21" i="2"/>
  <c r="AV12" i="2"/>
  <c r="AU14" i="2"/>
  <c r="AS28" i="2"/>
  <c r="AS5" i="2"/>
  <c r="AS17" i="2"/>
  <c r="AU5" i="2"/>
  <c r="AT17" i="2"/>
  <c r="AV5" i="2"/>
  <c r="AV17" i="2"/>
  <c r="AT8" i="2"/>
  <c r="AU8" i="2"/>
  <c r="AU22" i="2"/>
  <c r="AT26" i="2"/>
  <c r="AT14" i="2"/>
  <c r="AS15" i="2"/>
  <c r="AT28" i="2"/>
  <c r="AT15" i="2"/>
  <c r="AU31" i="2"/>
  <c r="AS10" i="2"/>
  <c r="AS18" i="2"/>
  <c r="AU28" i="2"/>
  <c r="AU10" i="2"/>
  <c r="AS19" i="2"/>
  <c r="AV28" i="2"/>
  <c r="AU12" i="2"/>
  <c r="AT19" i="2"/>
  <c r="AU29" i="2"/>
  <c r="AV4" i="2"/>
  <c r="AV13" i="2"/>
  <c r="AT22" i="2"/>
  <c r="AV31" i="2"/>
  <c r="AU6" i="2"/>
  <c r="AV14" i="2"/>
  <c r="AV22" i="2"/>
  <c r="AS33" i="2"/>
  <c r="AT23" i="2"/>
  <c r="AT10" i="2"/>
  <c r="AU17" i="2"/>
  <c r="AS26" i="2"/>
  <c r="AU34" i="2"/>
  <c r="AU36" i="2"/>
  <c r="AU19" i="2"/>
  <c r="AS24" i="2"/>
  <c r="AV34" i="2"/>
  <c r="AV10" i="2"/>
  <c r="AV29" i="2"/>
  <c r="AS7" i="2"/>
  <c r="AV24" i="2"/>
  <c r="AS30" i="2"/>
  <c r="AT35" i="2"/>
  <c r="AA6" i="2"/>
  <c r="AV6" i="2"/>
  <c r="AU15" i="2"/>
  <c r="AV19" i="2"/>
  <c r="AS35" i="2"/>
  <c r="AS11" i="2"/>
  <c r="AV15" i="2"/>
  <c r="AS21" i="2"/>
  <c r="AT7" i="2"/>
  <c r="AS12" i="2"/>
  <c r="AS16" i="2"/>
  <c r="AT21" i="2"/>
  <c r="AS25" i="2"/>
  <c r="AT30" i="2"/>
  <c r="AU35" i="2"/>
  <c r="AU24" i="2"/>
  <c r="AV7" i="2"/>
  <c r="AT12" i="2"/>
  <c r="AT16" i="2"/>
  <c r="AU21" i="2"/>
  <c r="AT25" i="2"/>
  <c r="AS31" i="2"/>
  <c r="AT36" i="2"/>
  <c r="AI8" i="2"/>
  <c r="J4" i="2"/>
  <c r="AV36" i="2"/>
  <c r="U5" i="2"/>
  <c r="AE7" i="2"/>
  <c r="W8" i="2"/>
  <c r="AG11" i="2"/>
  <c r="AK14" i="2"/>
  <c r="AR19" i="2"/>
  <c r="AB21" i="2"/>
  <c r="AA33" i="2"/>
  <c r="AE5" i="2"/>
  <c r="AB6" i="2"/>
  <c r="T10" i="2"/>
  <c r="J13" i="2"/>
  <c r="AF23" i="2"/>
  <c r="AB33" i="2"/>
  <c r="U4" i="2"/>
  <c r="AJ6" i="2"/>
  <c r="AI7" i="2"/>
  <c r="V10" i="2"/>
  <c r="AJ11" i="2"/>
  <c r="K13" i="2"/>
  <c r="L16" i="2"/>
  <c r="AH23" i="2"/>
  <c r="O25" i="2"/>
  <c r="K29" i="2"/>
  <c r="X31" i="2"/>
  <c r="AI33" i="2"/>
  <c r="AA4" i="2"/>
  <c r="AK5" i="2"/>
  <c r="AK6" i="2"/>
  <c r="AK7" i="2"/>
  <c r="X10" i="2"/>
  <c r="U13" i="2"/>
  <c r="X16" i="2"/>
  <c r="AJ23" i="2"/>
  <c r="AA25" i="2"/>
  <c r="O27" i="2"/>
  <c r="L29" i="2"/>
  <c r="AA31" i="2"/>
  <c r="AB4" i="2"/>
  <c r="AR5" i="2"/>
  <c r="AK10" i="2"/>
  <c r="O12" i="2"/>
  <c r="AG13" i="2"/>
  <c r="AA16" i="2"/>
  <c r="AB25" i="2"/>
  <c r="Q27" i="2"/>
  <c r="T29" i="2"/>
  <c r="AF36" i="2"/>
  <c r="AC4" i="2"/>
  <c r="U12" i="2"/>
  <c r="AH13" i="2"/>
  <c r="K15" i="2"/>
  <c r="AB16" i="2"/>
  <c r="X18" i="2"/>
  <c r="J20" i="2"/>
  <c r="AC25" i="2"/>
  <c r="S27" i="2"/>
  <c r="AG29" i="2"/>
  <c r="AF4" i="2"/>
  <c r="J7" i="2"/>
  <c r="V12" i="2"/>
  <c r="AI13" i="2"/>
  <c r="L15" i="2"/>
  <c r="AG18" i="2"/>
  <c r="W20" i="2"/>
  <c r="J22" i="2"/>
  <c r="AK27" i="2"/>
  <c r="R34" i="2"/>
  <c r="K7" i="2"/>
  <c r="U9" i="2"/>
  <c r="AC12" i="2"/>
  <c r="AB15" i="2"/>
  <c r="AR18" i="2"/>
  <c r="X20" i="2"/>
  <c r="K22" i="2"/>
  <c r="P24" i="2"/>
  <c r="O28" i="2"/>
  <c r="R32" i="2"/>
  <c r="AI34" i="2"/>
  <c r="J5" i="2"/>
  <c r="N6" i="2"/>
  <c r="L7" i="2"/>
  <c r="J8" i="2"/>
  <c r="AF9" i="2"/>
  <c r="AR12" i="2"/>
  <c r="O14" i="2"/>
  <c r="AG15" i="2"/>
  <c r="O17" i="2"/>
  <c r="AB20" i="2"/>
  <c r="AC22" i="2"/>
  <c r="W24" i="2"/>
  <c r="K26" i="2"/>
  <c r="V28" i="2"/>
  <c r="P30" i="2"/>
  <c r="T32" i="2"/>
  <c r="AJ34" i="2"/>
  <c r="K37" i="2"/>
  <c r="P5" i="2"/>
  <c r="O6" i="2"/>
  <c r="N7" i="2"/>
  <c r="R8" i="2"/>
  <c r="AG9" i="2"/>
  <c r="K11" i="2"/>
  <c r="T14" i="2"/>
  <c r="AR15" i="2"/>
  <c r="T17" i="2"/>
  <c r="X19" i="2"/>
  <c r="J21" i="2"/>
  <c r="AD24" i="2"/>
  <c r="W26" i="2"/>
  <c r="W28" i="2"/>
  <c r="S30" i="2"/>
  <c r="AA32" i="2"/>
  <c r="AB37" i="2"/>
  <c r="N37" i="2"/>
  <c r="AI36" i="2"/>
  <c r="U36" i="2"/>
  <c r="AD35" i="2"/>
  <c r="P35" i="2"/>
  <c r="AH34" i="2"/>
  <c r="T34" i="2"/>
  <c r="AC33" i="2"/>
  <c r="O33" i="2"/>
  <c r="AG32" i="2"/>
  <c r="S32" i="2"/>
  <c r="AB31" i="2"/>
  <c r="N31" i="2"/>
  <c r="AF30" i="2"/>
  <c r="R30" i="2"/>
  <c r="AK29" i="2"/>
  <c r="W29" i="2"/>
  <c r="J29" i="2"/>
  <c r="AE28" i="2"/>
  <c r="Q28" i="2"/>
  <c r="AI27" i="2"/>
  <c r="U27" i="2"/>
  <c r="AD26" i="2"/>
  <c r="P26" i="2"/>
  <c r="AH25" i="2"/>
  <c r="T25" i="2"/>
  <c r="AB24" i="2"/>
  <c r="N24" i="2"/>
  <c r="AG23" i="2"/>
  <c r="S23" i="2"/>
  <c r="AA22" i="2"/>
  <c r="L22" i="2"/>
  <c r="AH21" i="2"/>
  <c r="T21" i="2"/>
  <c r="AA20" i="2"/>
  <c r="L20" i="2"/>
  <c r="AH19" i="2"/>
  <c r="T19" i="2"/>
  <c r="AK18" i="2"/>
  <c r="W18" i="2"/>
  <c r="J18" i="2"/>
  <c r="AF17" i="2"/>
  <c r="R17" i="2"/>
  <c r="AJ16" i="2"/>
  <c r="V16" i="2"/>
  <c r="AE15" i="2"/>
  <c r="Q15" i="2"/>
  <c r="AA14" i="2"/>
  <c r="L14" i="2"/>
  <c r="AE13" i="2"/>
  <c r="Q13" i="2"/>
  <c r="AK12" i="2"/>
  <c r="W12" i="2"/>
  <c r="J12" i="2"/>
  <c r="AC11" i="2"/>
  <c r="O11" i="2"/>
  <c r="AI10" i="2"/>
  <c r="U10" i="2"/>
  <c r="AA9" i="2"/>
  <c r="L9" i="2"/>
  <c r="AH8" i="2"/>
  <c r="T8" i="2"/>
  <c r="AC7" i="2"/>
  <c r="O7" i="2"/>
  <c r="AG6" i="2"/>
  <c r="S6" i="2"/>
  <c r="AB5" i="2"/>
  <c r="N5" i="2"/>
  <c r="AE4" i="2"/>
  <c r="Q4" i="2"/>
  <c r="AA37" i="2"/>
  <c r="AF37" i="2"/>
  <c r="R37" i="2"/>
  <c r="AA36" i="2"/>
  <c r="L36" i="2"/>
  <c r="AH35" i="2"/>
  <c r="T35" i="2"/>
  <c r="AR34" i="2"/>
  <c r="X34" i="2"/>
  <c r="K34" i="2"/>
  <c r="AG33" i="2"/>
  <c r="S33" i="2"/>
  <c r="AK32" i="2"/>
  <c r="W32" i="2"/>
  <c r="J32" i="2"/>
  <c r="AF31" i="2"/>
  <c r="R31" i="2"/>
  <c r="AJ30" i="2"/>
  <c r="V30" i="2"/>
  <c r="AC29" i="2"/>
  <c r="O29" i="2"/>
  <c r="AI28" i="2"/>
  <c r="U28" i="2"/>
  <c r="AA27" i="2"/>
  <c r="L27" i="2"/>
  <c r="AH26" i="2"/>
  <c r="T26" i="2"/>
  <c r="AR25" i="2"/>
  <c r="X25" i="2"/>
  <c r="K25" i="2"/>
  <c r="AF24" i="2"/>
  <c r="R24" i="2"/>
  <c r="AK23" i="2"/>
  <c r="W23" i="2"/>
  <c r="J23" i="2"/>
  <c r="AE22" i="2"/>
  <c r="AE37" i="2"/>
  <c r="Q37" i="2"/>
  <c r="AR36" i="2"/>
  <c r="X36" i="2"/>
  <c r="K36" i="2"/>
  <c r="AG35" i="2"/>
  <c r="S35" i="2"/>
  <c r="AK34" i="2"/>
  <c r="W34" i="2"/>
  <c r="U37" i="2"/>
  <c r="AK36" i="2"/>
  <c r="S36" i="2"/>
  <c r="AK35" i="2"/>
  <c r="R35" i="2"/>
  <c r="AF34" i="2"/>
  <c r="O34" i="2"/>
  <c r="AH33" i="2"/>
  <c r="Q33" i="2"/>
  <c r="AF32" i="2"/>
  <c r="P32" i="2"/>
  <c r="AI31" i="2"/>
  <c r="S31" i="2"/>
  <c r="AH30" i="2"/>
  <c r="Q30" i="2"/>
  <c r="AH29" i="2"/>
  <c r="R29" i="2"/>
  <c r="AJ28" i="2"/>
  <c r="S28" i="2"/>
  <c r="AH27" i="2"/>
  <c r="R27" i="2"/>
  <c r="AK26" i="2"/>
  <c r="U26" i="2"/>
  <c r="AJ25" i="2"/>
  <c r="S25" i="2"/>
  <c r="AK24" i="2"/>
  <c r="U24" i="2"/>
  <c r="AR23" i="2"/>
  <c r="U23" i="2"/>
  <c r="AR22" i="2"/>
  <c r="V22" i="2"/>
  <c r="AC21" i="2"/>
  <c r="N21" i="2"/>
  <c r="AF20" i="2"/>
  <c r="Q20" i="2"/>
  <c r="AK19" i="2"/>
  <c r="V19" i="2"/>
  <c r="AR37" i="2"/>
  <c r="T37" i="2"/>
  <c r="AJ36" i="2"/>
  <c r="R36" i="2"/>
  <c r="AJ35" i="2"/>
  <c r="Q35" i="2"/>
  <c r="AE34" i="2"/>
  <c r="N34" i="2"/>
  <c r="AF33" i="2"/>
  <c r="P33" i="2"/>
  <c r="AK37" i="2"/>
  <c r="S37" i="2"/>
  <c r="AH36" i="2"/>
  <c r="Q36" i="2"/>
  <c r="AI35" i="2"/>
  <c r="O35" i="2"/>
  <c r="AD34" i="2"/>
  <c r="L34" i="2"/>
  <c r="AE33" i="2"/>
  <c r="N33" i="2"/>
  <c r="AD32" i="2"/>
  <c r="N32" i="2"/>
  <c r="AG31" i="2"/>
  <c r="P31" i="2"/>
  <c r="AE30" i="2"/>
  <c r="O30" i="2"/>
  <c r="AF29" i="2"/>
  <c r="P29" i="2"/>
  <c r="AG28" i="2"/>
  <c r="P28" i="2"/>
  <c r="AF27" i="2"/>
  <c r="P27" i="2"/>
  <c r="AI26" i="2"/>
  <c r="R26" i="2"/>
  <c r="AG25" i="2"/>
  <c r="Q25" i="2"/>
  <c r="AI24" i="2"/>
  <c r="S24" i="2"/>
  <c r="AI23" i="2"/>
  <c r="R23" i="2"/>
  <c r="AJ22" i="2"/>
  <c r="T22" i="2"/>
  <c r="AA21" i="2"/>
  <c r="K21" i="2"/>
  <c r="AD20" i="2"/>
  <c r="O20" i="2"/>
  <c r="AI19" i="2"/>
  <c r="S19" i="2"/>
  <c r="AI18" i="2"/>
  <c r="T18" i="2"/>
  <c r="AA17" i="2"/>
  <c r="K17" i="2"/>
  <c r="AC16" i="2"/>
  <c r="N16" i="2"/>
  <c r="AH15" i="2"/>
  <c r="S15" i="2"/>
  <c r="X14" i="2"/>
  <c r="J14" i="2"/>
  <c r="AB13" i="2"/>
  <c r="L13" i="2"/>
  <c r="AF12" i="2"/>
  <c r="Q12" i="2"/>
  <c r="AH11" i="2"/>
  <c r="S11" i="2"/>
  <c r="AR10" i="2"/>
  <c r="W10" i="2"/>
  <c r="X9" i="2"/>
  <c r="J9" i="2"/>
  <c r="AE8" i="2"/>
  <c r="P8" i="2"/>
  <c r="AJ7" i="2"/>
  <c r="U7" i="2"/>
  <c r="AR6" i="2"/>
  <c r="W6" i="2"/>
  <c r="AD5" i="2"/>
  <c r="O5" i="2"/>
  <c r="AD4" i="2"/>
  <c r="O4" i="2"/>
  <c r="AJ37" i="2"/>
  <c r="P37" i="2"/>
  <c r="AG36" i="2"/>
  <c r="P36" i="2"/>
  <c r="AF35" i="2"/>
  <c r="N35" i="2"/>
  <c r="AC34" i="2"/>
  <c r="J34" i="2"/>
  <c r="AD33" i="2"/>
  <c r="L33" i="2"/>
  <c r="AC32" i="2"/>
  <c r="L32" i="2"/>
  <c r="AE31" i="2"/>
  <c r="O31" i="2"/>
  <c r="AD30" i="2"/>
  <c r="N30" i="2"/>
  <c r="J37" i="2"/>
  <c r="T36" i="2"/>
  <c r="AA35" i="2"/>
  <c r="AG34" i="2"/>
  <c r="R33" i="2"/>
  <c r="X32" i="2"/>
  <c r="AR31" i="2"/>
  <c r="Q31" i="2"/>
  <c r="AA30" i="2"/>
  <c r="AR29" i="2"/>
  <c r="S29" i="2"/>
  <c r="AF28" i="2"/>
  <c r="L28" i="2"/>
  <c r="X27" i="2"/>
  <c r="V26" i="2"/>
  <c r="AF25" i="2"/>
  <c r="N25" i="2"/>
  <c r="AC24" i="2"/>
  <c r="V23" i="2"/>
  <c r="AI22" i="2"/>
  <c r="Q22" i="2"/>
  <c r="AK21" i="2"/>
  <c r="S21" i="2"/>
  <c r="AI20" i="2"/>
  <c r="R20" i="2"/>
  <c r="AG19" i="2"/>
  <c r="P19" i="2"/>
  <c r="AE18" i="2"/>
  <c r="O18" i="2"/>
  <c r="AI17" i="2"/>
  <c r="S17" i="2"/>
  <c r="AH16" i="2"/>
  <c r="R16" i="2"/>
  <c r="AK15" i="2"/>
  <c r="U15" i="2"/>
  <c r="AB14" i="2"/>
  <c r="X13" i="2"/>
  <c r="AB12" i="2"/>
  <c r="K12" i="2"/>
  <c r="AA11" i="2"/>
  <c r="J11" i="2"/>
  <c r="AC10" i="2"/>
  <c r="L10" i="2"/>
  <c r="AD9" i="2"/>
  <c r="N9" i="2"/>
  <c r="AF8" i="2"/>
  <c r="O8" i="2"/>
  <c r="AH7" i="2"/>
  <c r="R7" i="2"/>
  <c r="AH6" i="2"/>
  <c r="Q6" i="2"/>
  <c r="AJ5" i="2"/>
  <c r="T5" i="2"/>
  <c r="AI4" i="2"/>
  <c r="S4" i="2"/>
  <c r="R21" i="2"/>
  <c r="Q17" i="2"/>
  <c r="T15" i="2"/>
  <c r="AC9" i="2"/>
  <c r="N8" i="2"/>
  <c r="P6" i="2"/>
  <c r="R4" i="2"/>
  <c r="AH37" i="2"/>
  <c r="AA34" i="2"/>
  <c r="AJ31" i="2"/>
  <c r="N29" i="2"/>
  <c r="AR26" i="2"/>
  <c r="J25" i="2"/>
  <c r="O22" i="2"/>
  <c r="AG20" i="2"/>
  <c r="AC18" i="2"/>
  <c r="AF16" i="2"/>
  <c r="AR14" i="2"/>
  <c r="V13" i="2"/>
  <c r="AB9" i="2"/>
  <c r="AI37" i="2"/>
  <c r="O36" i="2"/>
  <c r="X35" i="2"/>
  <c r="AB34" i="2"/>
  <c r="AR33" i="2"/>
  <c r="K33" i="2"/>
  <c r="V32" i="2"/>
  <c r="AK31" i="2"/>
  <c r="L31" i="2"/>
  <c r="X30" i="2"/>
  <c r="AJ29" i="2"/>
  <c r="Q29" i="2"/>
  <c r="AD28" i="2"/>
  <c r="K28" i="2"/>
  <c r="W27" i="2"/>
  <c r="S26" i="2"/>
  <c r="AE25" i="2"/>
  <c r="L25" i="2"/>
  <c r="AA24" i="2"/>
  <c r="T23" i="2"/>
  <c r="AH22" i="2"/>
  <c r="P22" i="2"/>
  <c r="AJ21" i="2"/>
  <c r="AH20" i="2"/>
  <c r="P20" i="2"/>
  <c r="AF19" i="2"/>
  <c r="O19" i="2"/>
  <c r="AD18" i="2"/>
  <c r="N18" i="2"/>
  <c r="AH17" i="2"/>
  <c r="AG16" i="2"/>
  <c r="Q16" i="2"/>
  <c r="AJ15" i="2"/>
  <c r="W14" i="2"/>
  <c r="W13" i="2"/>
  <c r="AA12" i="2"/>
  <c r="X11" i="2"/>
  <c r="AB10" i="2"/>
  <c r="K10" i="2"/>
  <c r="K9" i="2"/>
  <c r="AD8" i="2"/>
  <c r="AG7" i="2"/>
  <c r="Q7" i="2"/>
  <c r="AF6" i="2"/>
  <c r="AI5" i="2"/>
  <c r="S5" i="2"/>
  <c r="AH4" i="2"/>
  <c r="N36" i="2"/>
  <c r="W35" i="2"/>
  <c r="AK33" i="2"/>
  <c r="J33" i="2"/>
  <c r="U32" i="2"/>
  <c r="K31" i="2"/>
  <c r="W30" i="2"/>
  <c r="AI29" i="2"/>
  <c r="AC28" i="2"/>
  <c r="J28" i="2"/>
  <c r="V27" i="2"/>
  <c r="Q26" i="2"/>
  <c r="AD25" i="2"/>
  <c r="X24" i="2"/>
  <c r="Q23" i="2"/>
  <c r="AG22" i="2"/>
  <c r="AI21" i="2"/>
  <c r="Q21" i="2"/>
  <c r="N20" i="2"/>
  <c r="AE19" i="2"/>
  <c r="N19" i="2"/>
  <c r="L18" i="2"/>
  <c r="AG17" i="2"/>
  <c r="P17" i="2"/>
  <c r="P16" i="2"/>
  <c r="AI15" i="2"/>
  <c r="R15" i="2"/>
  <c r="V14" i="2"/>
  <c r="AR13" i="2"/>
  <c r="X12" i="2"/>
  <c r="W11" i="2"/>
  <c r="AA10" i="2"/>
  <c r="J10" i="2"/>
  <c r="AC8" i="2"/>
  <c r="L8" i="2"/>
  <c r="V37" i="2"/>
  <c r="AC36" i="2"/>
  <c r="AR35" i="2"/>
  <c r="P34" i="2"/>
  <c r="W33" i="2"/>
  <c r="AH32" i="2"/>
  <c r="W31" i="2"/>
  <c r="AI30" i="2"/>
  <c r="K30" i="2"/>
  <c r="X29" i="2"/>
  <c r="T28" i="2"/>
  <c r="AE27" i="2"/>
  <c r="K27" i="2"/>
  <c r="AB26" i="2"/>
  <c r="U25" i="2"/>
  <c r="AH24" i="2"/>
  <c r="O24" i="2"/>
  <c r="AC23" i="2"/>
  <c r="W22" i="2"/>
  <c r="X21" i="2"/>
  <c r="V20" i="2"/>
  <c r="W19" i="2"/>
  <c r="AJ18" i="2"/>
  <c r="S18" i="2"/>
  <c r="W17" i="2"/>
  <c r="W16" i="2"/>
  <c r="AA15" i="2"/>
  <c r="J15" i="2"/>
  <c r="AF14" i="2"/>
  <c r="P14" i="2"/>
  <c r="AF13" i="2"/>
  <c r="O13" i="2"/>
  <c r="AG12" i="2"/>
  <c r="P12" i="2"/>
  <c r="AF11" i="2"/>
  <c r="P11" i="2"/>
  <c r="AG10" i="2"/>
  <c r="Q10" i="2"/>
  <c r="AH9" i="2"/>
  <c r="R9" i="2"/>
  <c r="AK8" i="2"/>
  <c r="U8" i="2"/>
  <c r="W7" i="2"/>
  <c r="V6" i="2"/>
  <c r="X5" i="2"/>
  <c r="W4" i="2"/>
  <c r="O37" i="2"/>
  <c r="AB36" i="2"/>
  <c r="AE35" i="2"/>
  <c r="V33" i="2"/>
  <c r="AE32" i="2"/>
  <c r="V31" i="2"/>
  <c r="AG30" i="2"/>
  <c r="J30" i="2"/>
  <c r="V29" i="2"/>
  <c r="AR28" i="2"/>
  <c r="R28" i="2"/>
  <c r="AD27" i="2"/>
  <c r="J27" i="2"/>
  <c r="AA26" i="2"/>
  <c r="R25" i="2"/>
  <c r="AG24" i="2"/>
  <c r="L24" i="2"/>
  <c r="AB23" i="2"/>
  <c r="U22" i="2"/>
  <c r="W21" i="2"/>
  <c r="AR20" i="2"/>
  <c r="U20" i="2"/>
  <c r="U19" i="2"/>
  <c r="AH18" i="2"/>
  <c r="R18" i="2"/>
  <c r="AR17" i="2"/>
  <c r="V17" i="2"/>
  <c r="AR16" i="2"/>
  <c r="U16" i="2"/>
  <c r="X15" i="2"/>
  <c r="AE14" i="2"/>
  <c r="AE36" i="2"/>
  <c r="U35" i="2"/>
  <c r="Q34" i="2"/>
  <c r="AR30" i="2"/>
  <c r="AE29" i="2"/>
  <c r="AK28" i="2"/>
  <c r="AJ27" i="2"/>
  <c r="J26" i="2"/>
  <c r="K24" i="2"/>
  <c r="P23" i="2"/>
  <c r="AB22" i="2"/>
  <c r="AR21" i="2"/>
  <c r="R19" i="2"/>
  <c r="V18" i="2"/>
  <c r="AE17" i="2"/>
  <c r="K16" i="2"/>
  <c r="W15" i="2"/>
  <c r="AJ14" i="2"/>
  <c r="N14" i="2"/>
  <c r="T13" i="2"/>
  <c r="AJ12" i="2"/>
  <c r="N12" i="2"/>
  <c r="U11" i="2"/>
  <c r="AJ10" i="2"/>
  <c r="N10" i="2"/>
  <c r="T9" i="2"/>
  <c r="AG8" i="2"/>
  <c r="V7" i="2"/>
  <c r="AI6" i="2"/>
  <c r="L6" i="2"/>
  <c r="AC5" i="2"/>
  <c r="AR4" i="2"/>
  <c r="P4" i="2"/>
  <c r="AG37" i="2"/>
  <c r="AD36" i="2"/>
  <c r="L35" i="2"/>
  <c r="AR32" i="2"/>
  <c r="AK30" i="2"/>
  <c r="AD29" i="2"/>
  <c r="AH28" i="2"/>
  <c r="AG27" i="2"/>
  <c r="AJ26" i="2"/>
  <c r="J24" i="2"/>
  <c r="O23" i="2"/>
  <c r="X22" i="2"/>
  <c r="AG21" i="2"/>
  <c r="AK20" i="2"/>
  <c r="Q19" i="2"/>
  <c r="U18" i="2"/>
  <c r="AD17" i="2"/>
  <c r="AK16" i="2"/>
  <c r="J16" i="2"/>
  <c r="V15" i="2"/>
  <c r="AI14" i="2"/>
  <c r="K14" i="2"/>
  <c r="S13" i="2"/>
  <c r="AI12" i="2"/>
  <c r="L12" i="2"/>
  <c r="T11" i="2"/>
  <c r="AH10" i="2"/>
  <c r="S9" i="2"/>
  <c r="AB8" i="2"/>
  <c r="T7" i="2"/>
  <c r="AE6" i="2"/>
  <c r="K6" i="2"/>
  <c r="AA5" i="2"/>
  <c r="AK4" i="2"/>
  <c r="N4" i="2"/>
  <c r="AD37" i="2"/>
  <c r="W36" i="2"/>
  <c r="K35" i="2"/>
  <c r="AJ32" i="2"/>
  <c r="AH31" i="2"/>
  <c r="AC30" i="2"/>
  <c r="AB29" i="2"/>
  <c r="AB28" i="2"/>
  <c r="AC27" i="2"/>
  <c r="AG26" i="2"/>
  <c r="N23" i="2"/>
  <c r="S22" i="2"/>
  <c r="AF21" i="2"/>
  <c r="AJ20" i="2"/>
  <c r="L19" i="2"/>
  <c r="Q18" i="2"/>
  <c r="AC17" i="2"/>
  <c r="AI16" i="2"/>
  <c r="P15" i="2"/>
  <c r="AH14" i="2"/>
  <c r="R13" i="2"/>
  <c r="AH12" i="2"/>
  <c r="R11" i="2"/>
  <c r="AF10" i="2"/>
  <c r="AR9" i="2"/>
  <c r="Q9" i="2"/>
  <c r="AA8" i="2"/>
  <c r="S7" i="2"/>
  <c r="AD6" i="2"/>
  <c r="J6" i="2"/>
  <c r="W5" i="2"/>
  <c r="AJ4" i="2"/>
  <c r="L4" i="2"/>
  <c r="AC37" i="2"/>
  <c r="V36" i="2"/>
  <c r="J35" i="2"/>
  <c r="AI32" i="2"/>
  <c r="AD31" i="2"/>
  <c r="AB30" i="2"/>
  <c r="AA29" i="2"/>
  <c r="AA28" i="2"/>
  <c r="AB27" i="2"/>
  <c r="AF26" i="2"/>
  <c r="AK25" i="2"/>
  <c r="AR24" i="2"/>
  <c r="L23" i="2"/>
  <c r="R22" i="2"/>
  <c r="AE21" i="2"/>
  <c r="AE20" i="2"/>
  <c r="K19" i="2"/>
  <c r="P18" i="2"/>
  <c r="AB17" i="2"/>
  <c r="AE16" i="2"/>
  <c r="O15" i="2"/>
  <c r="AG14" i="2"/>
  <c r="AK13" i="2"/>
  <c r="P13" i="2"/>
  <c r="AE12" i="2"/>
  <c r="AR11" i="2"/>
  <c r="Q11" i="2"/>
  <c r="AE10" i="2"/>
  <c r="AK9" i="2"/>
  <c r="P9" i="2"/>
  <c r="X8" i="2"/>
  <c r="AR7" i="2"/>
  <c r="P7" i="2"/>
  <c r="AC6" i="2"/>
  <c r="V5" i="2"/>
  <c r="AG4" i="2"/>
  <c r="K4" i="2"/>
  <c r="X37" i="2"/>
  <c r="J36" i="2"/>
  <c r="AJ33" i="2"/>
  <c r="AB32" i="2"/>
  <c r="AC31" i="2"/>
  <c r="U30" i="2"/>
  <c r="U29" i="2"/>
  <c r="X28" i="2"/>
  <c r="T27" i="2"/>
  <c r="AE26" i="2"/>
  <c r="AI25" i="2"/>
  <c r="AJ24" i="2"/>
  <c r="K23" i="2"/>
  <c r="N22" i="2"/>
  <c r="AD21" i="2"/>
  <c r="AC20" i="2"/>
  <c r="J19" i="2"/>
  <c r="K18" i="2"/>
  <c r="X17" i="2"/>
  <c r="AD16" i="2"/>
  <c r="N15" i="2"/>
  <c r="AD14" i="2"/>
  <c r="AJ13" i="2"/>
  <c r="N13" i="2"/>
  <c r="AD12" i="2"/>
  <c r="AK11" i="2"/>
  <c r="N11" i="2"/>
  <c r="AD10" i="2"/>
  <c r="AJ9" i="2"/>
  <c r="O9" i="2"/>
  <c r="V34" i="2"/>
  <c r="X33" i="2"/>
  <c r="Q32" i="2"/>
  <c r="T31" i="2"/>
  <c r="L30" i="2"/>
  <c r="N28" i="2"/>
  <c r="N27" i="2"/>
  <c r="O26" i="2"/>
  <c r="W25" i="2"/>
  <c r="V24" i="2"/>
  <c r="AE23" i="2"/>
  <c r="AK22" i="2"/>
  <c r="P21" i="2"/>
  <c r="T20" i="2"/>
  <c r="AC19" i="2"/>
  <c r="AF18" i="2"/>
  <c r="N17" i="2"/>
  <c r="T16" i="2"/>
  <c r="AF15" i="2"/>
  <c r="S14" i="2"/>
  <c r="AD13" i="2"/>
  <c r="T12" i="2"/>
  <c r="AE11" i="2"/>
  <c r="S10" i="2"/>
  <c r="AE9" i="2"/>
  <c r="Q8" i="2"/>
  <c r="AD7" i="2"/>
  <c r="T6" i="2"/>
  <c r="AH5" i="2"/>
  <c r="L5" i="2"/>
  <c r="X4" i="2"/>
  <c r="AF22" i="2"/>
  <c r="AB19" i="2"/>
  <c r="L17" i="2"/>
  <c r="AD15" i="2"/>
  <c r="AC13" i="2"/>
  <c r="AD11" i="2"/>
  <c r="R10" i="2"/>
  <c r="AR8" i="2"/>
  <c r="AB7" i="2"/>
  <c r="AG5" i="2"/>
  <c r="V4" i="2"/>
  <c r="S34" i="2"/>
  <c r="AR27" i="2"/>
  <c r="L26" i="2"/>
  <c r="Q24" i="2"/>
  <c r="AD22" i="2"/>
  <c r="K20" i="2"/>
  <c r="AA18" i="2"/>
  <c r="J17" i="2"/>
  <c r="AC15" i="2"/>
  <c r="AA13" i="2"/>
  <c r="AB11" i="2"/>
  <c r="V9" i="2"/>
  <c r="AC35" i="2"/>
  <c r="U34" i="2"/>
  <c r="U33" i="2"/>
  <c r="O32" i="2"/>
  <c r="J31" i="2"/>
  <c r="N26" i="2"/>
  <c r="V25" i="2"/>
  <c r="T24" i="2"/>
  <c r="AD23" i="2"/>
  <c r="O21" i="2"/>
  <c r="S20" i="2"/>
  <c r="AB18" i="2"/>
  <c r="S16" i="2"/>
  <c r="R14" i="2"/>
  <c r="S12" i="2"/>
  <c r="W9" i="2"/>
  <c r="K8" i="2"/>
  <c r="R6" i="2"/>
  <c r="K5" i="2"/>
  <c r="AB35" i="2"/>
  <c r="T33" i="2"/>
  <c r="K32" i="2"/>
  <c r="P25" i="2"/>
  <c r="AA23" i="2"/>
  <c r="L21" i="2"/>
  <c r="AA19" i="2"/>
  <c r="AK17" i="2"/>
  <c r="O16" i="2"/>
  <c r="Q14" i="2"/>
  <c r="R12" i="2"/>
  <c r="P10" i="2"/>
  <c r="AF7" i="2"/>
  <c r="U31" i="2"/>
  <c r="AJ8" i="2"/>
  <c r="U6" i="2"/>
  <c r="S8" i="2"/>
  <c r="L11" i="2"/>
  <c r="U17" i="2"/>
  <c r="U21" i="2"/>
  <c r="X26" i="2"/>
  <c r="T30" i="2"/>
  <c r="W37" i="2"/>
  <c r="O10" i="2"/>
  <c r="X23" i="2"/>
  <c r="T4" i="2"/>
  <c r="AI11" i="2"/>
  <c r="AF5" i="2"/>
  <c r="Q5" i="2"/>
  <c r="X7" i="2"/>
  <c r="AI9" i="2"/>
  <c r="U14" i="2"/>
  <c r="AD19" i="2"/>
  <c r="AE24" i="2"/>
  <c r="R5" i="2"/>
  <c r="X6" i="2"/>
  <c r="AA7" i="2"/>
  <c r="V8" i="2"/>
  <c r="V11" i="2"/>
  <c r="AC14" i="2"/>
  <c r="AJ17" i="2"/>
  <c r="AJ19" i="2"/>
  <c r="V21" i="2"/>
  <c r="AC26" i="2"/>
  <c r="V35" i="2"/>
  <c r="AS34" i="2"/>
  <c r="AV35" i="2"/>
  <c r="AT31" i="2"/>
  <c r="AV26" i="2"/>
  <c r="AT24" i="2"/>
  <c r="AS22" i="2"/>
  <c r="AV20" i="2"/>
  <c r="AS14" i="2"/>
  <c r="AS9" i="2"/>
  <c r="AU7" i="2"/>
  <c r="AT5" i="2"/>
  <c r="AU37" i="2"/>
  <c r="AS36" i="2"/>
  <c r="AV27" i="2"/>
  <c r="AT11" i="2"/>
  <c r="AS13" i="2"/>
  <c r="AU16" i="2"/>
  <c r="AT18" i="2"/>
  <c r="AS20" i="2"/>
  <c r="AV23" i="2"/>
  <c r="AU25" i="2"/>
  <c r="AS27" i="2"/>
  <c r="AU30" i="2"/>
  <c r="AT4" i="2"/>
  <c r="AS6" i="2"/>
  <c r="AV9" i="2"/>
  <c r="AU11" i="2"/>
  <c r="AT13" i="2"/>
  <c r="AV16" i="2"/>
  <c r="AU18" i="2"/>
  <c r="AT20" i="2"/>
  <c r="AV25" i="2"/>
  <c r="AT27" i="2"/>
  <c r="AS29" i="2"/>
  <c r="AV30" i="2"/>
  <c r="AU32" i="2"/>
  <c r="AS4" i="2"/>
  <c r="AU9" i="2"/>
  <c r="AT32" i="2"/>
  <c r="AV37" i="2"/>
  <c r="AU4" i="2"/>
  <c r="AT6" i="2"/>
  <c r="AS8" i="2"/>
  <c r="AV11" i="2"/>
  <c r="AU13" i="2"/>
  <c r="AV18" i="2"/>
  <c r="AU20" i="2"/>
  <c r="AU27" i="2"/>
  <c r="AT29" i="2"/>
  <c r="AV32" i="2"/>
  <c r="AT34" i="2"/>
  <c r="AS37" i="2"/>
  <c r="AT37" i="2"/>
  <c r="G24" i="2" l="1"/>
  <c r="G18" i="2"/>
  <c r="G34" i="2"/>
  <c r="G26" i="2"/>
  <c r="G28" i="2"/>
  <c r="G29" i="2"/>
  <c r="G6" i="2"/>
  <c r="G27" i="2"/>
  <c r="G20" i="2"/>
  <c r="G10" i="2"/>
  <c r="G23" i="2"/>
  <c r="G35" i="2"/>
  <c r="G31" i="2"/>
  <c r="G21" i="2"/>
  <c r="G30" i="2"/>
  <c r="G12" i="2"/>
  <c r="G8" i="2"/>
  <c r="G5" i="2"/>
  <c r="G14" i="2"/>
  <c r="G15" i="2"/>
  <c r="G32" i="2"/>
  <c r="G16" i="2"/>
  <c r="G13" i="2"/>
  <c r="G17" i="2"/>
  <c r="G19" i="2"/>
  <c r="G11" i="2"/>
  <c r="G37" i="2"/>
  <c r="G4" i="2"/>
  <c r="G22" i="2"/>
  <c r="G25" i="2"/>
  <c r="G36" i="2"/>
  <c r="G9" i="2"/>
  <c r="G7" i="2"/>
  <c r="I17" i="2"/>
  <c r="I16" i="2"/>
  <c r="I37" i="2"/>
  <c r="I15" i="2"/>
  <c r="I34" i="2"/>
  <c r="V3" i="2"/>
  <c r="Y22" i="2"/>
  <c r="Y9" i="2"/>
  <c r="AL35" i="2"/>
  <c r="I21" i="2"/>
  <c r="AT33" i="2"/>
  <c r="AT3" i="2" s="1"/>
  <c r="Y25" i="2"/>
  <c r="Y17" i="2"/>
  <c r="AL20" i="2"/>
  <c r="I18" i="2"/>
  <c r="AL23" i="2"/>
  <c r="AL34" i="2"/>
  <c r="I7" i="2"/>
  <c r="Y27" i="2"/>
  <c r="I13" i="2"/>
  <c r="AA3" i="2"/>
  <c r="U3" i="2"/>
  <c r="AL11" i="2"/>
  <c r="Y13" i="2"/>
  <c r="K3" i="2"/>
  <c r="W3" i="2"/>
  <c r="I10" i="2"/>
  <c r="AL9" i="2"/>
  <c r="T3" i="2"/>
  <c r="Y28" i="2"/>
  <c r="AL10" i="2"/>
  <c r="AL16" i="2"/>
  <c r="Y37" i="2"/>
  <c r="I9" i="2"/>
  <c r="Y33" i="2"/>
  <c r="Y34" i="2"/>
  <c r="Y18" i="2"/>
  <c r="Y24" i="2"/>
  <c r="I8" i="2"/>
  <c r="J3" i="2"/>
  <c r="Y29" i="2"/>
  <c r="AL13" i="2"/>
  <c r="S3" i="2"/>
  <c r="AF3" i="2"/>
  <c r="AL14" i="2"/>
  <c r="I31" i="2"/>
  <c r="I19" i="2"/>
  <c r="AL8" i="2"/>
  <c r="AL22" i="2"/>
  <c r="AL5" i="2"/>
  <c r="AL37" i="2"/>
  <c r="I22" i="2"/>
  <c r="Y35" i="2"/>
  <c r="AJ3" i="2"/>
  <c r="Y31" i="2"/>
  <c r="AL12" i="2"/>
  <c r="AL25" i="2"/>
  <c r="AL19" i="2"/>
  <c r="AL21" i="2"/>
  <c r="P3" i="2"/>
  <c r="AL17" i="2"/>
  <c r="Y6" i="2"/>
  <c r="AL18" i="2"/>
  <c r="AL28" i="2"/>
  <c r="Y10" i="2"/>
  <c r="AL27" i="2"/>
  <c r="Q3" i="2"/>
  <c r="AL32" i="2"/>
  <c r="Y21" i="2"/>
  <c r="Y7" i="2"/>
  <c r="Y32" i="2"/>
  <c r="AC3" i="2"/>
  <c r="AL6" i="2"/>
  <c r="AL7" i="2"/>
  <c r="R3" i="2"/>
  <c r="AE3" i="2"/>
  <c r="Y14" i="2"/>
  <c r="Y5" i="2"/>
  <c r="N3" i="2"/>
  <c r="Y23" i="2"/>
  <c r="AH3" i="2"/>
  <c r="AG3" i="2"/>
  <c r="AI3" i="2"/>
  <c r="AD3" i="2"/>
  <c r="AL29" i="2"/>
  <c r="Y11" i="2"/>
  <c r="AK3" i="2"/>
  <c r="Y19" i="2"/>
  <c r="AL26" i="2"/>
  <c r="AL24" i="2"/>
  <c r="Y20" i="2"/>
  <c r="AL33" i="2"/>
  <c r="Y26" i="2"/>
  <c r="X3" i="2"/>
  <c r="Y4" i="2"/>
  <c r="I4" i="2"/>
  <c r="Y15" i="2"/>
  <c r="I6" i="2"/>
  <c r="AL36" i="2"/>
  <c r="I32" i="2"/>
  <c r="I5" i="2"/>
  <c r="AL30" i="2"/>
  <c r="I33" i="2"/>
  <c r="I20" i="2"/>
  <c r="Y30" i="2"/>
  <c r="AL15" i="2"/>
  <c r="I24" i="2"/>
  <c r="Y36" i="2"/>
  <c r="I23" i="2"/>
  <c r="I36" i="2"/>
  <c r="I35" i="2"/>
  <c r="O3" i="2"/>
  <c r="Y16" i="2"/>
  <c r="I25" i="2"/>
  <c r="I30" i="2"/>
  <c r="I11" i="2"/>
  <c r="AB3" i="2"/>
  <c r="AL31" i="2"/>
  <c r="L3" i="2"/>
  <c r="AL4" i="2"/>
  <c r="I26" i="2"/>
  <c r="I27" i="2"/>
  <c r="I28" i="2"/>
  <c r="Y8" i="2"/>
  <c r="I14" i="2"/>
  <c r="I12" i="2"/>
  <c r="I29" i="2"/>
  <c r="Y12" i="2"/>
  <c r="AS3" i="2"/>
  <c r="AU33" i="2" l="1"/>
  <c r="AL3" i="2"/>
  <c r="Y3" i="2"/>
  <c r="I3" i="2"/>
  <c r="AV33" i="2" l="1"/>
  <c r="G3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B3" authorId="0" shapeId="0" xr:uid="{00000000-0006-0000-0000-000001000000}">
      <text>
        <r>
          <rPr>
            <sz val="11"/>
            <rFont val="Calibri"/>
            <family val="2"/>
            <charset val="238"/>
          </rPr>
          <t>{$form.identifier}</t>
        </r>
      </text>
    </comment>
    <comment ref="B4" authorId="0" shapeId="0" xr:uid="{00000000-0006-0000-0000-000002000000}">
      <text>
        <r>
          <rPr>
            <sz val="11"/>
            <rFont val="Calibri"/>
            <family val="2"/>
            <charset val="238"/>
          </rPr>
          <t>{$form.name}</t>
        </r>
      </text>
    </comment>
    <comment ref="B5" authorId="0" shapeId="0" xr:uid="{00000000-0006-0000-0000-000003000000}">
      <text>
        <r>
          <rPr>
            <sz val="11"/>
            <rFont val="Calibri"/>
            <family val="2"/>
            <charset val="238"/>
          </rPr>
          <t>{$form.frequency}</t>
        </r>
      </text>
    </comment>
    <comment ref="B6" authorId="0" shapeId="0" xr:uid="{00000000-0006-0000-0000-000004000000}">
      <text>
        <r>
          <rPr>
            <sz val="11"/>
            <rFont val="Calibri"/>
            <family val="2"/>
            <charset val="238"/>
          </rPr>
          <t>{$session.period}</t>
        </r>
      </text>
    </comment>
    <comment ref="B7" authorId="0" shapeId="0" xr:uid="{00000000-0006-0000-0000-000005000000}">
      <text>
        <r>
          <rPr>
            <sz val="11"/>
            <rFont val="Calibri"/>
            <family val="2"/>
            <charset val="238"/>
          </rPr>
          <t>StartYear</t>
        </r>
      </text>
    </comment>
    <comment ref="B8" authorId="0" shapeId="0" xr:uid="{00000000-0006-0000-0000-000006000000}">
      <text>
        <r>
          <rPr>
            <sz val="11"/>
            <rFont val="Calibri"/>
            <family val="2"/>
            <charset val="238"/>
          </rPr>
          <t>EndYear</t>
        </r>
      </text>
    </comment>
    <comment ref="B9" authorId="0" shapeId="0" xr:uid="{00000000-0006-0000-0000-000008000000}">
      <text>
        <r>
          <rPr>
            <sz val="11"/>
            <rFont val="Calibri"/>
            <family val="2"/>
            <charset val="238"/>
          </rPr>
          <t>{$dataentry.duedate}</t>
        </r>
      </text>
    </comment>
    <comment ref="B13" authorId="0" shapeId="0" xr:uid="{00000000-0006-0000-0000-000009000000}">
      <text>
        <r>
          <rPr>
            <sz val="11"/>
            <rFont val="Calibri"/>
            <family val="2"/>
            <charset val="238"/>
          </rPr>
          <t>{$environment.orgname}</t>
        </r>
      </text>
    </comment>
    <comment ref="B14" authorId="0" shapeId="0" xr:uid="{00000000-0006-0000-0000-00000A000000}">
      <text>
        <r>
          <rPr>
            <sz val="11"/>
            <rFont val="Calibri"/>
            <family val="2"/>
            <charset val="238"/>
          </rPr>
          <t>{$environment.orgaddress}</t>
        </r>
      </text>
    </comment>
    <comment ref="B15" authorId="0" shapeId="0" xr:uid="{00000000-0006-0000-0000-00000C000000}">
      <text>
        <r>
          <rPr>
            <sz val="11"/>
            <rFont val="Calibri"/>
            <family val="2"/>
            <charset val="238"/>
          </rPr>
          <t>{$environment.orgcode}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A4" authorId="0" shapeId="0" xr:uid="{8E37D888-5596-42EB-8D31-AEBC508ECC8F}">
      <text>
        <r>
          <rPr>
            <sz val="11"/>
            <rFont val="Calibri"/>
            <family val="2"/>
            <charset val="238"/>
          </rPr>
          <t>Osszesito:Osszesito_VKR_Sorszam</t>
        </r>
      </text>
    </comment>
    <comment ref="B4" authorId="0" shapeId="0" xr:uid="{00000000-0006-0000-0100-000004000000}">
      <text>
        <r>
          <rPr>
            <sz val="11"/>
            <rFont val="Calibri"/>
            <family val="2"/>
            <charset val="238"/>
          </rPr>
          <t>Osszesito:Osszesito_VKR_Nev</t>
        </r>
      </text>
    </comment>
    <comment ref="C4" authorId="0" shapeId="0" xr:uid="{00000000-0006-0000-0100-000003000000}">
      <text>
        <r>
          <rPr>
            <sz val="11"/>
            <rFont val="Calibri"/>
            <family val="2"/>
            <charset val="238"/>
          </rPr>
          <t>Osszesito:Osszesito_VKR_Kod</t>
        </r>
      </text>
    </comment>
    <comment ref="D4" authorId="0" shapeId="0" xr:uid="{00000000-0006-0000-0100-000005000000}">
      <text>
        <r>
          <rPr>
            <sz val="11"/>
            <rFont val="Calibri"/>
            <family val="2"/>
            <charset val="238"/>
          </rPr>
          <t>Osszesito:Osszesito_ISA</t>
        </r>
      </text>
    </comment>
    <comment ref="E4" authorId="0" shapeId="0" xr:uid="{00000000-0006-0000-0100-000006000000}">
      <text>
        <r>
          <rPr>
            <sz val="11"/>
            <rFont val="Calibri"/>
            <family val="2"/>
            <charset val="238"/>
          </rPr>
          <t>Osszesito:Osszesito_EllatasertFelelos</t>
        </r>
      </text>
    </comment>
    <comment ref="F4" authorId="0" shapeId="0" xr:uid="{00000000-0006-0000-0100-000007000000}">
      <text>
        <r>
          <rPr>
            <sz val="11"/>
            <rFont val="Calibri"/>
            <family val="2"/>
            <charset val="238"/>
          </rPr>
          <t>Osszesito:Osszesito_EllatasiTerulet</t>
        </r>
      </text>
    </comment>
    <comment ref="A5" authorId="0" shapeId="0" xr:uid="{00000000-0006-0000-0100-000007000000}">
      <text>
        <r>
          <rPr>
            <sz val="11"/>
            <rFont val="Calibri"/>
            <family val="2"/>
            <charset val="238"/>
          </rPr>
          <t>Osszesito:Osszesito_VKR_Sorszam</t>
        </r>
      </text>
    </comment>
    <comment ref="B5" authorId="0" shapeId="0" xr:uid="{00000000-0006-0000-0100-000008000000}">
      <text>
        <r>
          <rPr>
            <sz val="11"/>
            <rFont val="Calibri"/>
            <family val="2"/>
            <charset val="238"/>
          </rPr>
          <t>Osszesito:Osszesito_VKR_Nev</t>
        </r>
      </text>
    </comment>
    <comment ref="C5" authorId="0" shapeId="0" xr:uid="{00000000-0006-0000-0100-000009000000}">
      <text>
        <r>
          <rPr>
            <sz val="11"/>
            <rFont val="Calibri"/>
            <family val="2"/>
            <charset val="238"/>
          </rPr>
          <t>Osszesito:Osszesito_VKR_Kod</t>
        </r>
      </text>
    </comment>
    <comment ref="D5" authorId="0" shapeId="0" xr:uid="{00000000-0006-0000-0100-00000A000000}">
      <text>
        <r>
          <rPr>
            <sz val="11"/>
            <rFont val="Calibri"/>
            <family val="2"/>
            <charset val="238"/>
          </rPr>
          <t>Osszesito:Osszesito_ISA</t>
        </r>
      </text>
    </comment>
    <comment ref="E5" authorId="0" shapeId="0" xr:uid="{00000000-0006-0000-0100-00000B000000}">
      <text>
        <r>
          <rPr>
            <sz val="11"/>
            <rFont val="Calibri"/>
            <family val="2"/>
            <charset val="238"/>
          </rPr>
          <t>Osszesito:Osszesito_EllatasertFelelos</t>
        </r>
      </text>
    </comment>
    <comment ref="F5" authorId="0" shapeId="0" xr:uid="{00000000-0006-0000-0100-00000C000000}">
      <text>
        <r>
          <rPr>
            <sz val="11"/>
            <rFont val="Calibri"/>
            <family val="2"/>
            <charset val="238"/>
          </rPr>
          <t>Osszesito:Osszesito_EllatasiTerulet</t>
        </r>
      </text>
    </comment>
    <comment ref="A6" authorId="0" shapeId="0" xr:uid="{00000000-0006-0000-0100-00000D000000}">
      <text>
        <r>
          <rPr>
            <sz val="11"/>
            <rFont val="Calibri"/>
            <family val="2"/>
            <charset val="238"/>
          </rPr>
          <t>Osszesito:Osszesito_VKR_Sorszam</t>
        </r>
      </text>
    </comment>
    <comment ref="B6" authorId="0" shapeId="0" xr:uid="{00000000-0006-0000-0100-00000E000000}">
      <text>
        <r>
          <rPr>
            <sz val="11"/>
            <rFont val="Calibri"/>
            <family val="2"/>
            <charset val="238"/>
          </rPr>
          <t>Osszesito:Osszesito_VKR_Nev</t>
        </r>
      </text>
    </comment>
    <comment ref="C6" authorId="0" shapeId="0" xr:uid="{00000000-0006-0000-0100-00000F000000}">
      <text>
        <r>
          <rPr>
            <sz val="11"/>
            <rFont val="Calibri"/>
            <family val="2"/>
            <charset val="238"/>
          </rPr>
          <t>Osszesito:Osszesito_VKR_Kod</t>
        </r>
      </text>
    </comment>
    <comment ref="D6" authorId="0" shapeId="0" xr:uid="{00000000-0006-0000-0100-000010000000}">
      <text>
        <r>
          <rPr>
            <sz val="11"/>
            <rFont val="Calibri"/>
            <family val="2"/>
            <charset val="238"/>
          </rPr>
          <t>Osszesito:Osszesito_ISA</t>
        </r>
      </text>
    </comment>
    <comment ref="E6" authorId="0" shapeId="0" xr:uid="{00000000-0006-0000-0100-000011000000}">
      <text>
        <r>
          <rPr>
            <sz val="11"/>
            <rFont val="Calibri"/>
            <family val="2"/>
            <charset val="238"/>
          </rPr>
          <t>Osszesito:Osszesito_EllatasertFelelos</t>
        </r>
      </text>
    </comment>
    <comment ref="F6" authorId="0" shapeId="0" xr:uid="{00000000-0006-0000-0100-000012000000}">
      <text>
        <r>
          <rPr>
            <sz val="11"/>
            <rFont val="Calibri"/>
            <family val="2"/>
            <charset val="238"/>
          </rPr>
          <t>Osszesito:Osszesito_EllatasiTerulet</t>
        </r>
      </text>
    </comment>
    <comment ref="A7" authorId="0" shapeId="0" xr:uid="{00000000-0006-0000-0100-000013000000}">
      <text>
        <r>
          <rPr>
            <sz val="11"/>
            <rFont val="Calibri"/>
            <family val="2"/>
            <charset val="238"/>
          </rPr>
          <t>Osszesito:Osszesito_VKR_Sorszam</t>
        </r>
      </text>
    </comment>
    <comment ref="B7" authorId="0" shapeId="0" xr:uid="{00000000-0006-0000-0100-000014000000}">
      <text>
        <r>
          <rPr>
            <sz val="11"/>
            <rFont val="Calibri"/>
            <family val="2"/>
            <charset val="238"/>
          </rPr>
          <t>Osszesito:Osszesito_VKR_Nev</t>
        </r>
      </text>
    </comment>
    <comment ref="C7" authorId="0" shapeId="0" xr:uid="{00000000-0006-0000-0100-000015000000}">
      <text>
        <r>
          <rPr>
            <sz val="11"/>
            <rFont val="Calibri"/>
            <family val="2"/>
            <charset val="238"/>
          </rPr>
          <t>Osszesito:Osszesito_VKR_Kod</t>
        </r>
      </text>
    </comment>
    <comment ref="D7" authorId="0" shapeId="0" xr:uid="{00000000-0006-0000-0100-000016000000}">
      <text>
        <r>
          <rPr>
            <sz val="11"/>
            <rFont val="Calibri"/>
            <family val="2"/>
            <charset val="238"/>
          </rPr>
          <t>Osszesito:Osszesito_ISA</t>
        </r>
      </text>
    </comment>
    <comment ref="E7" authorId="0" shapeId="0" xr:uid="{00000000-0006-0000-0100-000017000000}">
      <text>
        <r>
          <rPr>
            <sz val="11"/>
            <rFont val="Calibri"/>
            <family val="2"/>
            <charset val="238"/>
          </rPr>
          <t>Osszesito:Osszesito_EllatasertFelelos</t>
        </r>
      </text>
    </comment>
    <comment ref="F7" authorId="0" shapeId="0" xr:uid="{00000000-0006-0000-0100-000018000000}">
      <text>
        <r>
          <rPr>
            <sz val="11"/>
            <rFont val="Calibri"/>
            <family val="2"/>
            <charset val="238"/>
          </rPr>
          <t>Osszesito:Osszesito_EllatasiTerulet</t>
        </r>
      </text>
    </comment>
    <comment ref="A8" authorId="0" shapeId="0" xr:uid="{00000000-0006-0000-0100-000019000000}">
      <text>
        <r>
          <rPr>
            <sz val="11"/>
            <rFont val="Calibri"/>
            <family val="2"/>
            <charset val="238"/>
          </rPr>
          <t>Osszesito:Osszesito_VKR_Sorszam</t>
        </r>
      </text>
    </comment>
    <comment ref="B8" authorId="0" shapeId="0" xr:uid="{00000000-0006-0000-0100-00001A000000}">
      <text>
        <r>
          <rPr>
            <sz val="11"/>
            <rFont val="Calibri"/>
            <family val="2"/>
            <charset val="238"/>
          </rPr>
          <t>Osszesito:Osszesito_VKR_Nev</t>
        </r>
      </text>
    </comment>
    <comment ref="C8" authorId="0" shapeId="0" xr:uid="{00000000-0006-0000-0100-00001B000000}">
      <text>
        <r>
          <rPr>
            <sz val="11"/>
            <rFont val="Calibri"/>
            <family val="2"/>
            <charset val="238"/>
          </rPr>
          <t>Osszesito:Osszesito_VKR_Kod</t>
        </r>
      </text>
    </comment>
    <comment ref="D8" authorId="0" shapeId="0" xr:uid="{00000000-0006-0000-0100-00001C000000}">
      <text>
        <r>
          <rPr>
            <sz val="11"/>
            <rFont val="Calibri"/>
            <family val="2"/>
            <charset val="238"/>
          </rPr>
          <t>Osszesito:Osszesito_ISA</t>
        </r>
      </text>
    </comment>
    <comment ref="E8" authorId="0" shapeId="0" xr:uid="{00000000-0006-0000-0100-00001D000000}">
      <text>
        <r>
          <rPr>
            <sz val="11"/>
            <rFont val="Calibri"/>
            <family val="2"/>
            <charset val="238"/>
          </rPr>
          <t>Osszesito:Osszesito_EllatasertFelelos</t>
        </r>
      </text>
    </comment>
    <comment ref="F8" authorId="0" shapeId="0" xr:uid="{00000000-0006-0000-0100-00001E000000}">
      <text>
        <r>
          <rPr>
            <sz val="11"/>
            <rFont val="Calibri"/>
            <family val="2"/>
            <charset val="238"/>
          </rPr>
          <t>Osszesito:Osszesito_EllatasiTerulet</t>
        </r>
      </text>
    </comment>
    <comment ref="A9" authorId="0" shapeId="0" xr:uid="{00000000-0006-0000-0100-00001F000000}">
      <text>
        <r>
          <rPr>
            <sz val="11"/>
            <rFont val="Calibri"/>
            <family val="2"/>
            <charset val="238"/>
          </rPr>
          <t>Osszesito:Osszesito_VKR_Sorszam</t>
        </r>
      </text>
    </comment>
    <comment ref="B9" authorId="0" shapeId="0" xr:uid="{00000000-0006-0000-0100-000020000000}">
      <text>
        <r>
          <rPr>
            <sz val="11"/>
            <rFont val="Calibri"/>
            <family val="2"/>
            <charset val="238"/>
          </rPr>
          <t>Osszesito:Osszesito_VKR_Nev</t>
        </r>
      </text>
    </comment>
    <comment ref="C9" authorId="0" shapeId="0" xr:uid="{00000000-0006-0000-0100-000021000000}">
      <text>
        <r>
          <rPr>
            <sz val="11"/>
            <rFont val="Calibri"/>
            <family val="2"/>
            <charset val="238"/>
          </rPr>
          <t>Osszesito:Osszesito_VKR_Kod</t>
        </r>
      </text>
    </comment>
    <comment ref="D9" authorId="0" shapeId="0" xr:uid="{00000000-0006-0000-0100-000022000000}">
      <text>
        <r>
          <rPr>
            <sz val="11"/>
            <rFont val="Calibri"/>
            <family val="2"/>
            <charset val="238"/>
          </rPr>
          <t>Osszesito:Osszesito_ISA</t>
        </r>
      </text>
    </comment>
    <comment ref="E9" authorId="0" shapeId="0" xr:uid="{00000000-0006-0000-0100-000023000000}">
      <text>
        <r>
          <rPr>
            <sz val="11"/>
            <rFont val="Calibri"/>
            <family val="2"/>
            <charset val="238"/>
          </rPr>
          <t>Osszesito:Osszesito_EllatasertFelelos</t>
        </r>
      </text>
    </comment>
    <comment ref="F9" authorId="0" shapeId="0" xr:uid="{00000000-0006-0000-0100-000024000000}">
      <text>
        <r>
          <rPr>
            <sz val="11"/>
            <rFont val="Calibri"/>
            <family val="2"/>
            <charset val="238"/>
          </rPr>
          <t>Osszesito:Osszesito_EllatasiTerulet</t>
        </r>
      </text>
    </comment>
    <comment ref="A10" authorId="0" shapeId="0" xr:uid="{00000000-0006-0000-0100-000025000000}">
      <text>
        <r>
          <rPr>
            <sz val="11"/>
            <rFont val="Calibri"/>
            <family val="2"/>
            <charset val="238"/>
          </rPr>
          <t>Osszesito:Osszesito_VKR_Sorszam</t>
        </r>
      </text>
    </comment>
    <comment ref="B10" authorId="0" shapeId="0" xr:uid="{00000000-0006-0000-0100-000026000000}">
      <text>
        <r>
          <rPr>
            <sz val="11"/>
            <rFont val="Calibri"/>
            <family val="2"/>
            <charset val="238"/>
          </rPr>
          <t>Osszesito:Osszesito_VKR_Nev</t>
        </r>
      </text>
    </comment>
    <comment ref="C10" authorId="0" shapeId="0" xr:uid="{00000000-0006-0000-0100-000027000000}">
      <text>
        <r>
          <rPr>
            <sz val="11"/>
            <rFont val="Calibri"/>
            <family val="2"/>
            <charset val="238"/>
          </rPr>
          <t>Osszesito:Osszesito_VKR_Kod</t>
        </r>
      </text>
    </comment>
    <comment ref="D10" authorId="0" shapeId="0" xr:uid="{00000000-0006-0000-0100-000028000000}">
      <text>
        <r>
          <rPr>
            <sz val="11"/>
            <rFont val="Calibri"/>
            <family val="2"/>
            <charset val="238"/>
          </rPr>
          <t>Osszesito:Osszesito_ISA</t>
        </r>
      </text>
    </comment>
    <comment ref="E10" authorId="0" shapeId="0" xr:uid="{00000000-0006-0000-0100-000029000000}">
      <text>
        <r>
          <rPr>
            <sz val="11"/>
            <rFont val="Calibri"/>
            <family val="2"/>
            <charset val="238"/>
          </rPr>
          <t>Osszesito:Osszesito_EllatasertFelelos</t>
        </r>
      </text>
    </comment>
    <comment ref="F10" authorId="0" shapeId="0" xr:uid="{00000000-0006-0000-0100-00002A000000}">
      <text>
        <r>
          <rPr>
            <sz val="11"/>
            <rFont val="Calibri"/>
            <family val="2"/>
            <charset val="238"/>
          </rPr>
          <t>Osszesito:Osszesito_EllatasiTerulet</t>
        </r>
      </text>
    </comment>
    <comment ref="A11" authorId="0" shapeId="0" xr:uid="{00000000-0006-0000-0100-00002B000000}">
      <text>
        <r>
          <rPr>
            <sz val="11"/>
            <rFont val="Calibri"/>
            <family val="2"/>
            <charset val="238"/>
          </rPr>
          <t>Osszesito:Osszesito_VKR_Sorszam</t>
        </r>
      </text>
    </comment>
    <comment ref="B11" authorId="0" shapeId="0" xr:uid="{00000000-0006-0000-0100-00002C000000}">
      <text>
        <r>
          <rPr>
            <sz val="11"/>
            <rFont val="Calibri"/>
            <family val="2"/>
            <charset val="238"/>
          </rPr>
          <t>Osszesito:Osszesito_VKR_Nev</t>
        </r>
      </text>
    </comment>
    <comment ref="C11" authorId="0" shapeId="0" xr:uid="{00000000-0006-0000-0100-00002D000000}">
      <text>
        <r>
          <rPr>
            <sz val="11"/>
            <rFont val="Calibri"/>
            <family val="2"/>
            <charset val="238"/>
          </rPr>
          <t>Osszesito:Osszesito_VKR_Kod</t>
        </r>
      </text>
    </comment>
    <comment ref="D11" authorId="0" shapeId="0" xr:uid="{00000000-0006-0000-0100-00002E000000}">
      <text>
        <r>
          <rPr>
            <sz val="11"/>
            <rFont val="Calibri"/>
            <family val="2"/>
            <charset val="238"/>
          </rPr>
          <t>Osszesito:Osszesito_ISA</t>
        </r>
      </text>
    </comment>
    <comment ref="E11" authorId="0" shapeId="0" xr:uid="{00000000-0006-0000-0100-00002F000000}">
      <text>
        <r>
          <rPr>
            <sz val="11"/>
            <rFont val="Calibri"/>
            <family val="2"/>
            <charset val="238"/>
          </rPr>
          <t>Osszesito:Osszesito_EllatasertFelelos</t>
        </r>
      </text>
    </comment>
    <comment ref="F11" authorId="0" shapeId="0" xr:uid="{00000000-0006-0000-0100-000030000000}">
      <text>
        <r>
          <rPr>
            <sz val="11"/>
            <rFont val="Calibri"/>
            <family val="2"/>
            <charset val="238"/>
          </rPr>
          <t>Osszesito:Osszesito_EllatasiTerulet</t>
        </r>
      </text>
    </comment>
    <comment ref="A12" authorId="0" shapeId="0" xr:uid="{00000000-0006-0000-0100-000031000000}">
      <text>
        <r>
          <rPr>
            <sz val="11"/>
            <rFont val="Calibri"/>
            <family val="2"/>
            <charset val="238"/>
          </rPr>
          <t>Osszesito:Osszesito_VKR_Sorszam</t>
        </r>
      </text>
    </comment>
    <comment ref="B12" authorId="0" shapeId="0" xr:uid="{00000000-0006-0000-0100-000032000000}">
      <text>
        <r>
          <rPr>
            <sz val="11"/>
            <rFont val="Calibri"/>
            <family val="2"/>
            <charset val="238"/>
          </rPr>
          <t>Osszesito:Osszesito_VKR_Nev</t>
        </r>
      </text>
    </comment>
    <comment ref="C12" authorId="0" shapeId="0" xr:uid="{00000000-0006-0000-0100-000033000000}">
      <text>
        <r>
          <rPr>
            <sz val="11"/>
            <rFont val="Calibri"/>
            <family val="2"/>
            <charset val="238"/>
          </rPr>
          <t>Osszesito:Osszesito_VKR_Kod</t>
        </r>
      </text>
    </comment>
    <comment ref="D12" authorId="0" shapeId="0" xr:uid="{00000000-0006-0000-0100-000034000000}">
      <text>
        <r>
          <rPr>
            <sz val="11"/>
            <rFont val="Calibri"/>
            <family val="2"/>
            <charset val="238"/>
          </rPr>
          <t>Osszesito:Osszesito_ISA</t>
        </r>
      </text>
    </comment>
    <comment ref="E12" authorId="0" shapeId="0" xr:uid="{00000000-0006-0000-0100-000035000000}">
      <text>
        <r>
          <rPr>
            <sz val="11"/>
            <rFont val="Calibri"/>
            <family val="2"/>
            <charset val="238"/>
          </rPr>
          <t>Osszesito:Osszesito_EllatasertFelelos</t>
        </r>
      </text>
    </comment>
    <comment ref="F12" authorId="0" shapeId="0" xr:uid="{00000000-0006-0000-0100-000036000000}">
      <text>
        <r>
          <rPr>
            <sz val="11"/>
            <rFont val="Calibri"/>
            <family val="2"/>
            <charset val="238"/>
          </rPr>
          <t>Osszesito:Osszesito_EllatasiTerulet</t>
        </r>
      </text>
    </comment>
    <comment ref="A13" authorId="0" shapeId="0" xr:uid="{00000000-0006-0000-0100-000037000000}">
      <text>
        <r>
          <rPr>
            <sz val="11"/>
            <rFont val="Calibri"/>
            <family val="2"/>
            <charset val="238"/>
          </rPr>
          <t>Osszesito:Osszesito_VKR_Sorszam</t>
        </r>
      </text>
    </comment>
    <comment ref="B13" authorId="0" shapeId="0" xr:uid="{00000000-0006-0000-0100-000038000000}">
      <text>
        <r>
          <rPr>
            <sz val="11"/>
            <rFont val="Calibri"/>
            <family val="2"/>
            <charset val="238"/>
          </rPr>
          <t>Osszesito:Osszesito_VKR_Nev</t>
        </r>
      </text>
    </comment>
    <comment ref="C13" authorId="0" shapeId="0" xr:uid="{00000000-0006-0000-0100-000039000000}">
      <text>
        <r>
          <rPr>
            <sz val="11"/>
            <rFont val="Calibri"/>
            <family val="2"/>
            <charset val="238"/>
          </rPr>
          <t>Osszesito:Osszesito_VKR_Kod</t>
        </r>
      </text>
    </comment>
    <comment ref="D13" authorId="0" shapeId="0" xr:uid="{00000000-0006-0000-0100-00003A000000}">
      <text>
        <r>
          <rPr>
            <sz val="11"/>
            <rFont val="Calibri"/>
            <family val="2"/>
            <charset val="238"/>
          </rPr>
          <t>Osszesito:Osszesito_ISA</t>
        </r>
      </text>
    </comment>
    <comment ref="E13" authorId="0" shapeId="0" xr:uid="{00000000-0006-0000-0100-00003B000000}">
      <text>
        <r>
          <rPr>
            <sz val="11"/>
            <rFont val="Calibri"/>
            <family val="2"/>
            <charset val="238"/>
          </rPr>
          <t>Osszesito:Osszesito_EllatasertFelelos</t>
        </r>
      </text>
    </comment>
    <comment ref="F13" authorId="0" shapeId="0" xr:uid="{00000000-0006-0000-0100-00003C000000}">
      <text>
        <r>
          <rPr>
            <sz val="11"/>
            <rFont val="Calibri"/>
            <family val="2"/>
            <charset val="238"/>
          </rPr>
          <t>Osszesito:Osszesito_EllatasiTerulet</t>
        </r>
      </text>
    </comment>
    <comment ref="A14" authorId="0" shapeId="0" xr:uid="{00000000-0006-0000-0100-00003D000000}">
      <text>
        <r>
          <rPr>
            <sz val="11"/>
            <rFont val="Calibri"/>
            <family val="2"/>
            <charset val="238"/>
          </rPr>
          <t>Osszesito:Osszesito_VKR_Sorszam</t>
        </r>
      </text>
    </comment>
    <comment ref="B14" authorId="0" shapeId="0" xr:uid="{00000000-0006-0000-0100-00003E000000}">
      <text>
        <r>
          <rPr>
            <sz val="11"/>
            <rFont val="Calibri"/>
            <family val="2"/>
            <charset val="238"/>
          </rPr>
          <t>Osszesito:Osszesito_VKR_Nev</t>
        </r>
      </text>
    </comment>
    <comment ref="C14" authorId="0" shapeId="0" xr:uid="{00000000-0006-0000-0100-00003F000000}">
      <text>
        <r>
          <rPr>
            <sz val="11"/>
            <rFont val="Calibri"/>
            <family val="2"/>
            <charset val="238"/>
          </rPr>
          <t>Osszesito:Osszesito_VKR_Kod</t>
        </r>
      </text>
    </comment>
    <comment ref="D14" authorId="0" shapeId="0" xr:uid="{00000000-0006-0000-0100-000040000000}">
      <text>
        <r>
          <rPr>
            <sz val="11"/>
            <rFont val="Calibri"/>
            <family val="2"/>
            <charset val="238"/>
          </rPr>
          <t>Osszesito:Osszesito_ISA</t>
        </r>
      </text>
    </comment>
    <comment ref="E14" authorId="0" shapeId="0" xr:uid="{00000000-0006-0000-0100-000041000000}">
      <text>
        <r>
          <rPr>
            <sz val="11"/>
            <rFont val="Calibri"/>
            <family val="2"/>
            <charset val="238"/>
          </rPr>
          <t>Osszesito:Osszesito_EllatasertFelelos</t>
        </r>
      </text>
    </comment>
    <comment ref="F14" authorId="0" shapeId="0" xr:uid="{00000000-0006-0000-0100-000042000000}">
      <text>
        <r>
          <rPr>
            <sz val="11"/>
            <rFont val="Calibri"/>
            <family val="2"/>
            <charset val="238"/>
          </rPr>
          <t>Osszesito:Osszesito_EllatasiTerulet</t>
        </r>
      </text>
    </comment>
    <comment ref="A15" authorId="0" shapeId="0" xr:uid="{00000000-0006-0000-0100-000043000000}">
      <text>
        <r>
          <rPr>
            <sz val="11"/>
            <rFont val="Calibri"/>
            <family val="2"/>
            <charset val="238"/>
          </rPr>
          <t>Osszesito:Osszesito_VKR_Sorszam</t>
        </r>
      </text>
    </comment>
    <comment ref="B15" authorId="0" shapeId="0" xr:uid="{00000000-0006-0000-0100-000044000000}">
      <text>
        <r>
          <rPr>
            <sz val="11"/>
            <rFont val="Calibri"/>
            <family val="2"/>
            <charset val="238"/>
          </rPr>
          <t>Osszesito:Osszesito_VKR_Nev</t>
        </r>
      </text>
    </comment>
    <comment ref="C15" authorId="0" shapeId="0" xr:uid="{00000000-0006-0000-0100-000045000000}">
      <text>
        <r>
          <rPr>
            <sz val="11"/>
            <rFont val="Calibri"/>
            <family val="2"/>
            <charset val="238"/>
          </rPr>
          <t>Osszesito:Osszesito_VKR_Kod</t>
        </r>
      </text>
    </comment>
    <comment ref="D15" authorId="0" shapeId="0" xr:uid="{00000000-0006-0000-0100-000046000000}">
      <text>
        <r>
          <rPr>
            <sz val="11"/>
            <rFont val="Calibri"/>
            <family val="2"/>
            <charset val="238"/>
          </rPr>
          <t>Osszesito:Osszesito_ISA</t>
        </r>
      </text>
    </comment>
    <comment ref="E15" authorId="0" shapeId="0" xr:uid="{00000000-0006-0000-0100-000047000000}">
      <text>
        <r>
          <rPr>
            <sz val="11"/>
            <rFont val="Calibri"/>
            <family val="2"/>
            <charset val="238"/>
          </rPr>
          <t>Osszesito:Osszesito_EllatasertFelelos</t>
        </r>
      </text>
    </comment>
    <comment ref="F15" authorId="0" shapeId="0" xr:uid="{00000000-0006-0000-0100-000048000000}">
      <text>
        <r>
          <rPr>
            <sz val="11"/>
            <rFont val="Calibri"/>
            <family val="2"/>
            <charset val="238"/>
          </rPr>
          <t>Osszesito:Osszesito_EllatasiTerulet</t>
        </r>
      </text>
    </comment>
    <comment ref="A16" authorId="0" shapeId="0" xr:uid="{00000000-0006-0000-0100-000049000000}">
      <text>
        <r>
          <rPr>
            <sz val="11"/>
            <rFont val="Calibri"/>
            <family val="2"/>
            <charset val="238"/>
          </rPr>
          <t>Osszesito:Osszesito_VKR_Sorszam</t>
        </r>
      </text>
    </comment>
    <comment ref="B16" authorId="0" shapeId="0" xr:uid="{00000000-0006-0000-0100-00004A000000}">
      <text>
        <r>
          <rPr>
            <sz val="11"/>
            <rFont val="Calibri"/>
            <family val="2"/>
            <charset val="238"/>
          </rPr>
          <t>Osszesito:Osszesito_VKR_Nev</t>
        </r>
      </text>
    </comment>
    <comment ref="C16" authorId="0" shapeId="0" xr:uid="{00000000-0006-0000-0100-00004B000000}">
      <text>
        <r>
          <rPr>
            <sz val="11"/>
            <rFont val="Calibri"/>
            <family val="2"/>
            <charset val="238"/>
          </rPr>
          <t>Osszesito:Osszesito_VKR_Kod</t>
        </r>
      </text>
    </comment>
    <comment ref="D16" authorId="0" shapeId="0" xr:uid="{00000000-0006-0000-0100-00004C000000}">
      <text>
        <r>
          <rPr>
            <sz val="11"/>
            <rFont val="Calibri"/>
            <family val="2"/>
            <charset val="238"/>
          </rPr>
          <t>Osszesito:Osszesito_ISA</t>
        </r>
      </text>
    </comment>
    <comment ref="E16" authorId="0" shapeId="0" xr:uid="{00000000-0006-0000-0100-00004D000000}">
      <text>
        <r>
          <rPr>
            <sz val="11"/>
            <rFont val="Calibri"/>
            <family val="2"/>
            <charset val="238"/>
          </rPr>
          <t>Osszesito:Osszesito_EllatasertFelelos</t>
        </r>
      </text>
    </comment>
    <comment ref="F16" authorId="0" shapeId="0" xr:uid="{00000000-0006-0000-0100-00004E000000}">
      <text>
        <r>
          <rPr>
            <sz val="11"/>
            <rFont val="Calibri"/>
            <family val="2"/>
            <charset val="238"/>
          </rPr>
          <t>Osszesito:Osszesito_EllatasiTerulet</t>
        </r>
      </text>
    </comment>
    <comment ref="A17" authorId="0" shapeId="0" xr:uid="{00000000-0006-0000-0100-00004F000000}">
      <text>
        <r>
          <rPr>
            <sz val="11"/>
            <rFont val="Calibri"/>
            <family val="2"/>
            <charset val="238"/>
          </rPr>
          <t>Osszesito:Osszesito_VKR_Sorszam</t>
        </r>
      </text>
    </comment>
    <comment ref="B17" authorId="0" shapeId="0" xr:uid="{00000000-0006-0000-0100-000050000000}">
      <text>
        <r>
          <rPr>
            <sz val="11"/>
            <rFont val="Calibri"/>
            <family val="2"/>
            <charset val="238"/>
          </rPr>
          <t>Osszesito:Osszesito_VKR_Nev</t>
        </r>
      </text>
    </comment>
    <comment ref="C17" authorId="0" shapeId="0" xr:uid="{00000000-0006-0000-0100-000051000000}">
      <text>
        <r>
          <rPr>
            <sz val="11"/>
            <rFont val="Calibri"/>
            <family val="2"/>
            <charset val="238"/>
          </rPr>
          <t>Osszesito:Osszesito_VKR_Kod</t>
        </r>
      </text>
    </comment>
    <comment ref="D17" authorId="0" shapeId="0" xr:uid="{00000000-0006-0000-0100-000052000000}">
      <text>
        <r>
          <rPr>
            <sz val="11"/>
            <rFont val="Calibri"/>
            <family val="2"/>
            <charset val="238"/>
          </rPr>
          <t>Osszesito:Osszesito_ISA</t>
        </r>
      </text>
    </comment>
    <comment ref="E17" authorId="0" shapeId="0" xr:uid="{00000000-0006-0000-0100-000053000000}">
      <text>
        <r>
          <rPr>
            <sz val="11"/>
            <rFont val="Calibri"/>
            <family val="2"/>
            <charset val="238"/>
          </rPr>
          <t>Osszesito:Osszesito_EllatasertFelelos</t>
        </r>
      </text>
    </comment>
    <comment ref="F17" authorId="0" shapeId="0" xr:uid="{00000000-0006-0000-0100-000054000000}">
      <text>
        <r>
          <rPr>
            <sz val="11"/>
            <rFont val="Calibri"/>
            <family val="2"/>
            <charset val="238"/>
          </rPr>
          <t>Osszesito:Osszesito_EllatasiTerulet</t>
        </r>
      </text>
    </comment>
    <comment ref="A18" authorId="0" shapeId="0" xr:uid="{00000000-0006-0000-0100-000055000000}">
      <text>
        <r>
          <rPr>
            <sz val="11"/>
            <rFont val="Calibri"/>
            <family val="2"/>
            <charset val="238"/>
          </rPr>
          <t>Osszesito:Osszesito_VKR_Sorszam</t>
        </r>
      </text>
    </comment>
    <comment ref="B18" authorId="0" shapeId="0" xr:uid="{00000000-0006-0000-0100-000056000000}">
      <text>
        <r>
          <rPr>
            <sz val="11"/>
            <rFont val="Calibri"/>
            <family val="2"/>
            <charset val="238"/>
          </rPr>
          <t>Osszesito:Osszesito_VKR_Nev</t>
        </r>
      </text>
    </comment>
    <comment ref="C18" authorId="0" shapeId="0" xr:uid="{00000000-0006-0000-0100-000057000000}">
      <text>
        <r>
          <rPr>
            <sz val="11"/>
            <rFont val="Calibri"/>
            <family val="2"/>
            <charset val="238"/>
          </rPr>
          <t>Osszesito:Osszesito_VKR_Kod</t>
        </r>
      </text>
    </comment>
    <comment ref="D18" authorId="0" shapeId="0" xr:uid="{00000000-0006-0000-0100-000058000000}">
      <text>
        <r>
          <rPr>
            <sz val="11"/>
            <rFont val="Calibri"/>
            <family val="2"/>
            <charset val="238"/>
          </rPr>
          <t>Osszesito:Osszesito_ISA</t>
        </r>
      </text>
    </comment>
    <comment ref="E18" authorId="0" shapeId="0" xr:uid="{00000000-0006-0000-0100-000059000000}">
      <text>
        <r>
          <rPr>
            <sz val="11"/>
            <rFont val="Calibri"/>
            <family val="2"/>
            <charset val="238"/>
          </rPr>
          <t>Osszesito:Osszesito_EllatasertFelelos</t>
        </r>
      </text>
    </comment>
    <comment ref="F18" authorId="0" shapeId="0" xr:uid="{00000000-0006-0000-0100-00005A000000}">
      <text>
        <r>
          <rPr>
            <sz val="11"/>
            <rFont val="Calibri"/>
            <family val="2"/>
            <charset val="238"/>
          </rPr>
          <t>Osszesito:Osszesito_EllatasiTerulet</t>
        </r>
      </text>
    </comment>
    <comment ref="A19" authorId="0" shapeId="0" xr:uid="{00000000-0006-0000-0100-00005B000000}">
      <text>
        <r>
          <rPr>
            <sz val="11"/>
            <rFont val="Calibri"/>
            <family val="2"/>
            <charset val="238"/>
          </rPr>
          <t>Osszesito:Osszesito_VKR_Sorszam</t>
        </r>
      </text>
    </comment>
    <comment ref="B19" authorId="0" shapeId="0" xr:uid="{00000000-0006-0000-0100-00005C000000}">
      <text>
        <r>
          <rPr>
            <sz val="11"/>
            <rFont val="Calibri"/>
            <family val="2"/>
            <charset val="238"/>
          </rPr>
          <t>Osszesito:Osszesito_VKR_Nev</t>
        </r>
      </text>
    </comment>
    <comment ref="C19" authorId="0" shapeId="0" xr:uid="{00000000-0006-0000-0100-00005D000000}">
      <text>
        <r>
          <rPr>
            <sz val="11"/>
            <rFont val="Calibri"/>
            <family val="2"/>
            <charset val="238"/>
          </rPr>
          <t>Osszesito:Osszesito_VKR_Kod</t>
        </r>
      </text>
    </comment>
    <comment ref="D19" authorId="0" shapeId="0" xr:uid="{00000000-0006-0000-0100-00005E000000}">
      <text>
        <r>
          <rPr>
            <sz val="11"/>
            <rFont val="Calibri"/>
            <family val="2"/>
            <charset val="238"/>
          </rPr>
          <t>Osszesito:Osszesito_ISA</t>
        </r>
      </text>
    </comment>
    <comment ref="E19" authorId="0" shapeId="0" xr:uid="{00000000-0006-0000-0100-00005F000000}">
      <text>
        <r>
          <rPr>
            <sz val="11"/>
            <rFont val="Calibri"/>
            <family val="2"/>
            <charset val="238"/>
          </rPr>
          <t>Osszesito:Osszesito_EllatasertFelelos</t>
        </r>
      </text>
    </comment>
    <comment ref="F19" authorId="0" shapeId="0" xr:uid="{00000000-0006-0000-0100-000060000000}">
      <text>
        <r>
          <rPr>
            <sz val="11"/>
            <rFont val="Calibri"/>
            <family val="2"/>
            <charset val="238"/>
          </rPr>
          <t>Osszesito:Osszesito_EllatasiTerulet</t>
        </r>
      </text>
    </comment>
    <comment ref="A20" authorId="0" shapeId="0" xr:uid="{00000000-0006-0000-0100-000061000000}">
      <text>
        <r>
          <rPr>
            <sz val="11"/>
            <rFont val="Calibri"/>
            <family val="2"/>
            <charset val="238"/>
          </rPr>
          <t>Osszesito:Osszesito_VKR_Sorszam</t>
        </r>
      </text>
    </comment>
    <comment ref="B20" authorId="0" shapeId="0" xr:uid="{00000000-0006-0000-0100-000062000000}">
      <text>
        <r>
          <rPr>
            <sz val="11"/>
            <rFont val="Calibri"/>
            <family val="2"/>
            <charset val="238"/>
          </rPr>
          <t>Osszesito:Osszesito_VKR_Nev</t>
        </r>
      </text>
    </comment>
    <comment ref="C20" authorId="0" shapeId="0" xr:uid="{00000000-0006-0000-0100-000063000000}">
      <text>
        <r>
          <rPr>
            <sz val="11"/>
            <rFont val="Calibri"/>
            <family val="2"/>
            <charset val="238"/>
          </rPr>
          <t>Osszesito:Osszesito_VKR_Kod</t>
        </r>
      </text>
    </comment>
    <comment ref="D20" authorId="0" shapeId="0" xr:uid="{00000000-0006-0000-0100-000064000000}">
      <text>
        <r>
          <rPr>
            <sz val="11"/>
            <rFont val="Calibri"/>
            <family val="2"/>
            <charset val="238"/>
          </rPr>
          <t>Osszesito:Osszesito_ISA</t>
        </r>
      </text>
    </comment>
    <comment ref="E20" authorId="0" shapeId="0" xr:uid="{00000000-0006-0000-0100-000065000000}">
      <text>
        <r>
          <rPr>
            <sz val="11"/>
            <rFont val="Calibri"/>
            <family val="2"/>
            <charset val="238"/>
          </rPr>
          <t>Osszesito:Osszesito_EllatasertFelelos</t>
        </r>
      </text>
    </comment>
    <comment ref="F20" authorId="0" shapeId="0" xr:uid="{00000000-0006-0000-0100-000066000000}">
      <text>
        <r>
          <rPr>
            <sz val="11"/>
            <rFont val="Calibri"/>
            <family val="2"/>
            <charset val="238"/>
          </rPr>
          <t>Osszesito:Osszesito_EllatasiTerulet</t>
        </r>
      </text>
    </comment>
    <comment ref="A21" authorId="0" shapeId="0" xr:uid="{00000000-0006-0000-0100-000067000000}">
      <text>
        <r>
          <rPr>
            <sz val="11"/>
            <rFont val="Calibri"/>
            <family val="2"/>
            <charset val="238"/>
          </rPr>
          <t>Osszesito:Osszesito_VKR_Sorszam</t>
        </r>
      </text>
    </comment>
    <comment ref="B21" authorId="0" shapeId="0" xr:uid="{00000000-0006-0000-0100-000068000000}">
      <text>
        <r>
          <rPr>
            <sz val="11"/>
            <rFont val="Calibri"/>
            <family val="2"/>
            <charset val="238"/>
          </rPr>
          <t>Osszesito:Osszesito_VKR_Nev</t>
        </r>
      </text>
    </comment>
    <comment ref="C21" authorId="0" shapeId="0" xr:uid="{00000000-0006-0000-0100-000069000000}">
      <text>
        <r>
          <rPr>
            <sz val="11"/>
            <rFont val="Calibri"/>
            <family val="2"/>
            <charset val="238"/>
          </rPr>
          <t>Osszesito:Osszesito_VKR_Kod</t>
        </r>
      </text>
    </comment>
    <comment ref="D21" authorId="0" shapeId="0" xr:uid="{00000000-0006-0000-0100-00006A000000}">
      <text>
        <r>
          <rPr>
            <sz val="11"/>
            <rFont val="Calibri"/>
            <family val="2"/>
            <charset val="238"/>
          </rPr>
          <t>Osszesito:Osszesito_ISA</t>
        </r>
      </text>
    </comment>
    <comment ref="E21" authorId="0" shapeId="0" xr:uid="{00000000-0006-0000-0100-00006B000000}">
      <text>
        <r>
          <rPr>
            <sz val="11"/>
            <rFont val="Calibri"/>
            <family val="2"/>
            <charset val="238"/>
          </rPr>
          <t>Osszesito:Osszesito_EllatasertFelelos</t>
        </r>
      </text>
    </comment>
    <comment ref="F21" authorId="0" shapeId="0" xr:uid="{00000000-0006-0000-0100-00006C000000}">
      <text>
        <r>
          <rPr>
            <sz val="11"/>
            <rFont val="Calibri"/>
            <family val="2"/>
            <charset val="238"/>
          </rPr>
          <t>Osszesito:Osszesito_EllatasiTerulet</t>
        </r>
      </text>
    </comment>
    <comment ref="A22" authorId="0" shapeId="0" xr:uid="{00000000-0006-0000-0100-00006D000000}">
      <text>
        <r>
          <rPr>
            <sz val="11"/>
            <rFont val="Calibri"/>
            <family val="2"/>
            <charset val="238"/>
          </rPr>
          <t>Osszesito:Osszesito_VKR_Sorszam</t>
        </r>
      </text>
    </comment>
    <comment ref="B22" authorId="0" shapeId="0" xr:uid="{00000000-0006-0000-0100-00006E000000}">
      <text>
        <r>
          <rPr>
            <sz val="11"/>
            <rFont val="Calibri"/>
            <family val="2"/>
            <charset val="238"/>
          </rPr>
          <t>Osszesito:Osszesito_VKR_Nev</t>
        </r>
      </text>
    </comment>
    <comment ref="C22" authorId="0" shapeId="0" xr:uid="{00000000-0006-0000-0100-00006F000000}">
      <text>
        <r>
          <rPr>
            <sz val="11"/>
            <rFont val="Calibri"/>
            <family val="2"/>
            <charset val="238"/>
          </rPr>
          <t>Osszesito:Osszesito_VKR_Kod</t>
        </r>
      </text>
    </comment>
    <comment ref="D22" authorId="0" shapeId="0" xr:uid="{00000000-0006-0000-0100-000070000000}">
      <text>
        <r>
          <rPr>
            <sz val="11"/>
            <rFont val="Calibri"/>
            <family val="2"/>
            <charset val="238"/>
          </rPr>
          <t>Osszesito:Osszesito_ISA</t>
        </r>
      </text>
    </comment>
    <comment ref="E22" authorId="0" shapeId="0" xr:uid="{00000000-0006-0000-0100-000071000000}">
      <text>
        <r>
          <rPr>
            <sz val="11"/>
            <rFont val="Calibri"/>
            <family val="2"/>
            <charset val="238"/>
          </rPr>
          <t>Osszesito:Osszesito_EllatasertFelelos</t>
        </r>
      </text>
    </comment>
    <comment ref="F22" authorId="0" shapeId="0" xr:uid="{00000000-0006-0000-0100-000072000000}">
      <text>
        <r>
          <rPr>
            <sz val="11"/>
            <rFont val="Calibri"/>
            <family val="2"/>
            <charset val="238"/>
          </rPr>
          <t>Osszesito:Osszesito_EllatasiTerulet</t>
        </r>
      </text>
    </comment>
    <comment ref="A23" authorId="0" shapeId="0" xr:uid="{00000000-0006-0000-0100-000073000000}">
      <text>
        <r>
          <rPr>
            <sz val="11"/>
            <rFont val="Calibri"/>
            <family val="2"/>
            <charset val="238"/>
          </rPr>
          <t>Osszesito:Osszesito_VKR_Sorszam</t>
        </r>
      </text>
    </comment>
    <comment ref="B23" authorId="0" shapeId="0" xr:uid="{00000000-0006-0000-0100-000074000000}">
      <text>
        <r>
          <rPr>
            <sz val="11"/>
            <rFont val="Calibri"/>
            <family val="2"/>
            <charset val="238"/>
          </rPr>
          <t>Osszesito:Osszesito_VKR_Nev</t>
        </r>
      </text>
    </comment>
    <comment ref="C23" authorId="0" shapeId="0" xr:uid="{00000000-0006-0000-0100-000075000000}">
      <text>
        <r>
          <rPr>
            <sz val="11"/>
            <rFont val="Calibri"/>
            <family val="2"/>
            <charset val="238"/>
          </rPr>
          <t>Osszesito:Osszesito_VKR_Kod</t>
        </r>
      </text>
    </comment>
    <comment ref="D23" authorId="0" shapeId="0" xr:uid="{00000000-0006-0000-0100-000076000000}">
      <text>
        <r>
          <rPr>
            <sz val="11"/>
            <rFont val="Calibri"/>
            <family val="2"/>
            <charset val="238"/>
          </rPr>
          <t>Osszesito:Osszesito_ISA</t>
        </r>
      </text>
    </comment>
    <comment ref="E23" authorId="0" shapeId="0" xr:uid="{00000000-0006-0000-0100-000077000000}">
      <text>
        <r>
          <rPr>
            <sz val="11"/>
            <rFont val="Calibri"/>
            <family val="2"/>
            <charset val="238"/>
          </rPr>
          <t>Osszesito:Osszesito_EllatasertFelelos</t>
        </r>
      </text>
    </comment>
    <comment ref="F23" authorId="0" shapeId="0" xr:uid="{00000000-0006-0000-0100-000078000000}">
      <text>
        <r>
          <rPr>
            <sz val="11"/>
            <rFont val="Calibri"/>
            <family val="2"/>
            <charset val="238"/>
          </rPr>
          <t>Osszesito:Osszesito_EllatasiTerulet</t>
        </r>
      </text>
    </comment>
    <comment ref="A24" authorId="0" shapeId="0" xr:uid="{00000000-0006-0000-0100-000079000000}">
      <text>
        <r>
          <rPr>
            <sz val="11"/>
            <rFont val="Calibri"/>
            <family val="2"/>
            <charset val="238"/>
          </rPr>
          <t>Osszesito:Osszesito_VKR_Sorszam</t>
        </r>
      </text>
    </comment>
    <comment ref="B24" authorId="0" shapeId="0" xr:uid="{00000000-0006-0000-0100-00007A000000}">
      <text>
        <r>
          <rPr>
            <sz val="11"/>
            <rFont val="Calibri"/>
            <family val="2"/>
            <charset val="238"/>
          </rPr>
          <t>Osszesito:Osszesito_VKR_Nev</t>
        </r>
      </text>
    </comment>
    <comment ref="C24" authorId="0" shapeId="0" xr:uid="{00000000-0006-0000-0100-00007B000000}">
      <text>
        <r>
          <rPr>
            <sz val="11"/>
            <rFont val="Calibri"/>
            <family val="2"/>
            <charset val="238"/>
          </rPr>
          <t>Osszesito:Osszesito_VKR_Kod</t>
        </r>
      </text>
    </comment>
    <comment ref="D24" authorId="0" shapeId="0" xr:uid="{00000000-0006-0000-0100-00007C000000}">
      <text>
        <r>
          <rPr>
            <sz val="11"/>
            <rFont val="Calibri"/>
            <family val="2"/>
            <charset val="238"/>
          </rPr>
          <t>Osszesito:Osszesito_ISA</t>
        </r>
      </text>
    </comment>
    <comment ref="E24" authorId="0" shapeId="0" xr:uid="{00000000-0006-0000-0100-00007D000000}">
      <text>
        <r>
          <rPr>
            <sz val="11"/>
            <rFont val="Calibri"/>
            <family val="2"/>
            <charset val="238"/>
          </rPr>
          <t>Osszesito:Osszesito_EllatasertFelelos</t>
        </r>
      </text>
    </comment>
    <comment ref="F24" authorId="0" shapeId="0" xr:uid="{00000000-0006-0000-0100-00007E000000}">
      <text>
        <r>
          <rPr>
            <sz val="11"/>
            <rFont val="Calibri"/>
            <family val="2"/>
            <charset val="238"/>
          </rPr>
          <t>Osszesito:Osszesito_EllatasiTerulet</t>
        </r>
      </text>
    </comment>
    <comment ref="A25" authorId="0" shapeId="0" xr:uid="{00000000-0006-0000-0100-00007F000000}">
      <text>
        <r>
          <rPr>
            <sz val="11"/>
            <rFont val="Calibri"/>
            <family val="2"/>
            <charset val="238"/>
          </rPr>
          <t>Osszesito:Osszesito_VKR_Sorszam</t>
        </r>
      </text>
    </comment>
    <comment ref="B25" authorId="0" shapeId="0" xr:uid="{00000000-0006-0000-0100-000080000000}">
      <text>
        <r>
          <rPr>
            <sz val="11"/>
            <rFont val="Calibri"/>
            <family val="2"/>
            <charset val="238"/>
          </rPr>
          <t>Osszesito:Osszesito_VKR_Nev</t>
        </r>
      </text>
    </comment>
    <comment ref="C25" authorId="0" shapeId="0" xr:uid="{00000000-0006-0000-0100-000081000000}">
      <text>
        <r>
          <rPr>
            <sz val="11"/>
            <rFont val="Calibri"/>
            <family val="2"/>
            <charset val="238"/>
          </rPr>
          <t>Osszesito:Osszesito_VKR_Kod</t>
        </r>
      </text>
    </comment>
    <comment ref="D25" authorId="0" shapeId="0" xr:uid="{00000000-0006-0000-0100-000082000000}">
      <text>
        <r>
          <rPr>
            <sz val="11"/>
            <rFont val="Calibri"/>
            <family val="2"/>
            <charset val="238"/>
          </rPr>
          <t>Osszesito:Osszesito_ISA</t>
        </r>
      </text>
    </comment>
    <comment ref="E25" authorId="0" shapeId="0" xr:uid="{00000000-0006-0000-0100-000083000000}">
      <text>
        <r>
          <rPr>
            <sz val="11"/>
            <rFont val="Calibri"/>
            <family val="2"/>
            <charset val="238"/>
          </rPr>
          <t>Osszesito:Osszesito_EllatasertFelelos</t>
        </r>
      </text>
    </comment>
    <comment ref="F25" authorId="0" shapeId="0" xr:uid="{00000000-0006-0000-0100-000084000000}">
      <text>
        <r>
          <rPr>
            <sz val="11"/>
            <rFont val="Calibri"/>
            <family val="2"/>
            <charset val="238"/>
          </rPr>
          <t>Osszesito:Osszesito_EllatasiTerulet</t>
        </r>
      </text>
    </comment>
    <comment ref="A26" authorId="0" shapeId="0" xr:uid="{00000000-0006-0000-0100-000085000000}">
      <text>
        <r>
          <rPr>
            <sz val="11"/>
            <rFont val="Calibri"/>
            <family val="2"/>
            <charset val="238"/>
          </rPr>
          <t>Osszesito:Osszesito_VKR_Sorszam</t>
        </r>
      </text>
    </comment>
    <comment ref="B26" authorId="0" shapeId="0" xr:uid="{00000000-0006-0000-0100-000086000000}">
      <text>
        <r>
          <rPr>
            <sz val="11"/>
            <rFont val="Calibri"/>
            <family val="2"/>
            <charset val="238"/>
          </rPr>
          <t>Osszesito:Osszesito_VKR_Nev</t>
        </r>
      </text>
    </comment>
    <comment ref="C26" authorId="0" shapeId="0" xr:uid="{00000000-0006-0000-0100-000087000000}">
      <text>
        <r>
          <rPr>
            <sz val="11"/>
            <rFont val="Calibri"/>
            <family val="2"/>
            <charset val="238"/>
          </rPr>
          <t>Osszesito:Osszesito_VKR_Kod</t>
        </r>
      </text>
    </comment>
    <comment ref="D26" authorId="0" shapeId="0" xr:uid="{00000000-0006-0000-0100-000088000000}">
      <text>
        <r>
          <rPr>
            <sz val="11"/>
            <rFont val="Calibri"/>
            <family val="2"/>
            <charset val="238"/>
          </rPr>
          <t>Osszesito:Osszesito_ISA</t>
        </r>
      </text>
    </comment>
    <comment ref="E26" authorId="0" shapeId="0" xr:uid="{00000000-0006-0000-0100-000089000000}">
      <text>
        <r>
          <rPr>
            <sz val="11"/>
            <rFont val="Calibri"/>
            <family val="2"/>
            <charset val="238"/>
          </rPr>
          <t>Osszesito:Osszesito_EllatasertFelelos</t>
        </r>
      </text>
    </comment>
    <comment ref="F26" authorId="0" shapeId="0" xr:uid="{00000000-0006-0000-0100-00008A000000}">
      <text>
        <r>
          <rPr>
            <sz val="11"/>
            <rFont val="Calibri"/>
            <family val="2"/>
            <charset val="238"/>
          </rPr>
          <t>Osszesito:Osszesito_EllatasiTerulet</t>
        </r>
      </text>
    </comment>
    <comment ref="A27" authorId="0" shapeId="0" xr:uid="{00000000-0006-0000-0100-00008B000000}">
      <text>
        <r>
          <rPr>
            <sz val="11"/>
            <rFont val="Calibri"/>
            <family val="2"/>
            <charset val="238"/>
          </rPr>
          <t>Osszesito:Osszesito_VKR_Sorszam</t>
        </r>
      </text>
    </comment>
    <comment ref="B27" authorId="0" shapeId="0" xr:uid="{00000000-0006-0000-0100-00008C000000}">
      <text>
        <r>
          <rPr>
            <sz val="11"/>
            <rFont val="Calibri"/>
            <family val="2"/>
            <charset val="238"/>
          </rPr>
          <t>Osszesito:Osszesito_VKR_Nev</t>
        </r>
      </text>
    </comment>
    <comment ref="C27" authorId="0" shapeId="0" xr:uid="{00000000-0006-0000-0100-00008D000000}">
      <text>
        <r>
          <rPr>
            <sz val="11"/>
            <rFont val="Calibri"/>
            <family val="2"/>
            <charset val="238"/>
          </rPr>
          <t>Osszesito:Osszesito_VKR_Kod</t>
        </r>
      </text>
    </comment>
    <comment ref="D27" authorId="0" shapeId="0" xr:uid="{00000000-0006-0000-0100-00008E000000}">
      <text>
        <r>
          <rPr>
            <sz val="11"/>
            <rFont val="Calibri"/>
            <family val="2"/>
            <charset val="238"/>
          </rPr>
          <t>Osszesito:Osszesito_ISA</t>
        </r>
      </text>
    </comment>
    <comment ref="E27" authorId="0" shapeId="0" xr:uid="{00000000-0006-0000-0100-00008F000000}">
      <text>
        <r>
          <rPr>
            <sz val="11"/>
            <rFont val="Calibri"/>
            <family val="2"/>
            <charset val="238"/>
          </rPr>
          <t>Osszesito:Osszesito_EllatasertFelelos</t>
        </r>
      </text>
    </comment>
    <comment ref="F27" authorId="0" shapeId="0" xr:uid="{00000000-0006-0000-0100-000090000000}">
      <text>
        <r>
          <rPr>
            <sz val="11"/>
            <rFont val="Calibri"/>
            <family val="2"/>
            <charset val="238"/>
          </rPr>
          <t>Osszesito:Osszesito_EllatasiTerulet</t>
        </r>
      </text>
    </comment>
    <comment ref="A28" authorId="0" shapeId="0" xr:uid="{00000000-0006-0000-0100-000091000000}">
      <text>
        <r>
          <rPr>
            <sz val="11"/>
            <rFont val="Calibri"/>
            <family val="2"/>
            <charset val="238"/>
          </rPr>
          <t>Osszesito:Osszesito_VKR_Sorszam</t>
        </r>
      </text>
    </comment>
    <comment ref="B28" authorId="0" shapeId="0" xr:uid="{00000000-0006-0000-0100-000092000000}">
      <text>
        <r>
          <rPr>
            <sz val="11"/>
            <rFont val="Calibri"/>
            <family val="2"/>
            <charset val="238"/>
          </rPr>
          <t>Osszesito:Osszesito_VKR_Nev</t>
        </r>
      </text>
    </comment>
    <comment ref="C28" authorId="0" shapeId="0" xr:uid="{00000000-0006-0000-0100-000093000000}">
      <text>
        <r>
          <rPr>
            <sz val="11"/>
            <rFont val="Calibri"/>
            <family val="2"/>
            <charset val="238"/>
          </rPr>
          <t>Osszesito:Osszesito_VKR_Kod</t>
        </r>
      </text>
    </comment>
    <comment ref="D28" authorId="0" shapeId="0" xr:uid="{00000000-0006-0000-0100-000094000000}">
      <text>
        <r>
          <rPr>
            <sz val="11"/>
            <rFont val="Calibri"/>
            <family val="2"/>
            <charset val="238"/>
          </rPr>
          <t>Osszesito:Osszesito_ISA</t>
        </r>
      </text>
    </comment>
    <comment ref="E28" authorId="0" shapeId="0" xr:uid="{00000000-0006-0000-0100-000095000000}">
      <text>
        <r>
          <rPr>
            <sz val="11"/>
            <rFont val="Calibri"/>
            <family val="2"/>
            <charset val="238"/>
          </rPr>
          <t>Osszesito:Osszesito_EllatasertFelelos</t>
        </r>
      </text>
    </comment>
    <comment ref="F28" authorId="0" shapeId="0" xr:uid="{00000000-0006-0000-0100-000096000000}">
      <text>
        <r>
          <rPr>
            <sz val="11"/>
            <rFont val="Calibri"/>
            <family val="2"/>
            <charset val="238"/>
          </rPr>
          <t>Osszesito:Osszesito_EllatasiTerulet</t>
        </r>
      </text>
    </comment>
    <comment ref="A29" authorId="0" shapeId="0" xr:uid="{00000000-0006-0000-0100-000097000000}">
      <text>
        <r>
          <rPr>
            <sz val="11"/>
            <rFont val="Calibri"/>
            <family val="2"/>
            <charset val="238"/>
          </rPr>
          <t>Osszesito:Osszesito_VKR_Sorszam</t>
        </r>
      </text>
    </comment>
    <comment ref="B29" authorId="0" shapeId="0" xr:uid="{00000000-0006-0000-0100-000098000000}">
      <text>
        <r>
          <rPr>
            <sz val="11"/>
            <rFont val="Calibri"/>
            <family val="2"/>
            <charset val="238"/>
          </rPr>
          <t>Osszesito:Osszesito_VKR_Nev</t>
        </r>
      </text>
    </comment>
    <comment ref="C29" authorId="0" shapeId="0" xr:uid="{00000000-0006-0000-0100-000099000000}">
      <text>
        <r>
          <rPr>
            <sz val="11"/>
            <rFont val="Calibri"/>
            <family val="2"/>
            <charset val="238"/>
          </rPr>
          <t>Osszesito:Osszesito_VKR_Kod</t>
        </r>
      </text>
    </comment>
    <comment ref="D29" authorId="0" shapeId="0" xr:uid="{00000000-0006-0000-0100-00009A000000}">
      <text>
        <r>
          <rPr>
            <sz val="11"/>
            <rFont val="Calibri"/>
            <family val="2"/>
            <charset val="238"/>
          </rPr>
          <t>Osszesito:Osszesito_ISA</t>
        </r>
      </text>
    </comment>
    <comment ref="E29" authorId="0" shapeId="0" xr:uid="{00000000-0006-0000-0100-00009B000000}">
      <text>
        <r>
          <rPr>
            <sz val="11"/>
            <rFont val="Calibri"/>
            <family val="2"/>
            <charset val="238"/>
          </rPr>
          <t>Osszesito:Osszesito_EllatasertFelelos</t>
        </r>
      </text>
    </comment>
    <comment ref="F29" authorId="0" shapeId="0" xr:uid="{00000000-0006-0000-0100-00009C000000}">
      <text>
        <r>
          <rPr>
            <sz val="11"/>
            <rFont val="Calibri"/>
            <family val="2"/>
            <charset val="238"/>
          </rPr>
          <t>Osszesito:Osszesito_EllatasiTerulet</t>
        </r>
      </text>
    </comment>
    <comment ref="A30" authorId="0" shapeId="0" xr:uid="{00000000-0006-0000-0100-00009D000000}">
      <text>
        <r>
          <rPr>
            <sz val="11"/>
            <rFont val="Calibri"/>
            <family val="2"/>
            <charset val="238"/>
          </rPr>
          <t>Osszesito:Osszesito_VKR_Sorszam</t>
        </r>
      </text>
    </comment>
    <comment ref="B30" authorId="0" shapeId="0" xr:uid="{00000000-0006-0000-0100-00009E000000}">
      <text>
        <r>
          <rPr>
            <sz val="11"/>
            <rFont val="Calibri"/>
            <family val="2"/>
            <charset val="238"/>
          </rPr>
          <t>Osszesito:Osszesito_VKR_Nev</t>
        </r>
      </text>
    </comment>
    <comment ref="C30" authorId="0" shapeId="0" xr:uid="{00000000-0006-0000-0100-00009F000000}">
      <text>
        <r>
          <rPr>
            <sz val="11"/>
            <rFont val="Calibri"/>
            <family val="2"/>
            <charset val="238"/>
          </rPr>
          <t>Osszesito:Osszesito_VKR_Kod</t>
        </r>
      </text>
    </comment>
    <comment ref="D30" authorId="0" shapeId="0" xr:uid="{00000000-0006-0000-0100-0000A0000000}">
      <text>
        <r>
          <rPr>
            <sz val="11"/>
            <rFont val="Calibri"/>
            <family val="2"/>
            <charset val="238"/>
          </rPr>
          <t>Osszesito:Osszesito_ISA</t>
        </r>
      </text>
    </comment>
    <comment ref="E30" authorId="0" shapeId="0" xr:uid="{00000000-0006-0000-0100-0000A1000000}">
      <text>
        <r>
          <rPr>
            <sz val="11"/>
            <rFont val="Calibri"/>
            <family val="2"/>
            <charset val="238"/>
          </rPr>
          <t>Osszesito:Osszesito_EllatasertFelelos</t>
        </r>
      </text>
    </comment>
    <comment ref="F30" authorId="0" shapeId="0" xr:uid="{00000000-0006-0000-0100-0000A2000000}">
      <text>
        <r>
          <rPr>
            <sz val="11"/>
            <rFont val="Calibri"/>
            <family val="2"/>
            <charset val="238"/>
          </rPr>
          <t>Osszesito:Osszesito_EllatasiTerulet</t>
        </r>
      </text>
    </comment>
    <comment ref="A31" authorId="0" shapeId="0" xr:uid="{00000000-0006-0000-0100-0000A3000000}">
      <text>
        <r>
          <rPr>
            <sz val="11"/>
            <rFont val="Calibri"/>
            <family val="2"/>
            <charset val="238"/>
          </rPr>
          <t>Osszesito:Osszesito_VKR_Sorszam</t>
        </r>
      </text>
    </comment>
    <comment ref="B31" authorId="0" shapeId="0" xr:uid="{00000000-0006-0000-0100-0000A4000000}">
      <text>
        <r>
          <rPr>
            <sz val="11"/>
            <rFont val="Calibri"/>
            <family val="2"/>
            <charset val="238"/>
          </rPr>
          <t>Osszesito:Osszesito_VKR_Nev</t>
        </r>
      </text>
    </comment>
    <comment ref="C31" authorId="0" shapeId="0" xr:uid="{00000000-0006-0000-0100-0000A5000000}">
      <text>
        <r>
          <rPr>
            <sz val="11"/>
            <rFont val="Calibri"/>
            <family val="2"/>
            <charset val="238"/>
          </rPr>
          <t>Osszesito:Osszesito_VKR_Kod</t>
        </r>
      </text>
    </comment>
    <comment ref="D31" authorId="0" shapeId="0" xr:uid="{00000000-0006-0000-0100-0000A6000000}">
      <text>
        <r>
          <rPr>
            <sz val="11"/>
            <rFont val="Calibri"/>
            <family val="2"/>
            <charset val="238"/>
          </rPr>
          <t>Osszesito:Osszesito_ISA</t>
        </r>
      </text>
    </comment>
    <comment ref="E31" authorId="0" shapeId="0" xr:uid="{00000000-0006-0000-0100-0000A7000000}">
      <text>
        <r>
          <rPr>
            <sz val="11"/>
            <rFont val="Calibri"/>
            <family val="2"/>
            <charset val="238"/>
          </rPr>
          <t>Osszesito:Osszesito_EllatasertFelelos</t>
        </r>
      </text>
    </comment>
    <comment ref="F31" authorId="0" shapeId="0" xr:uid="{00000000-0006-0000-0100-0000A8000000}">
      <text>
        <r>
          <rPr>
            <sz val="11"/>
            <rFont val="Calibri"/>
            <family val="2"/>
            <charset val="238"/>
          </rPr>
          <t>Osszesito:Osszesito_EllatasiTerulet</t>
        </r>
      </text>
    </comment>
    <comment ref="A32" authorId="0" shapeId="0" xr:uid="{00000000-0006-0000-0100-0000A9000000}">
      <text>
        <r>
          <rPr>
            <sz val="11"/>
            <rFont val="Calibri"/>
            <family val="2"/>
            <charset val="238"/>
          </rPr>
          <t>Osszesito:Osszesito_VKR_Sorszam</t>
        </r>
      </text>
    </comment>
    <comment ref="B32" authorId="0" shapeId="0" xr:uid="{00000000-0006-0000-0100-0000AA000000}">
      <text>
        <r>
          <rPr>
            <sz val="11"/>
            <rFont val="Calibri"/>
            <family val="2"/>
            <charset val="238"/>
          </rPr>
          <t>Osszesito:Osszesito_VKR_Nev</t>
        </r>
      </text>
    </comment>
    <comment ref="C32" authorId="0" shapeId="0" xr:uid="{00000000-0006-0000-0100-0000AB000000}">
      <text>
        <r>
          <rPr>
            <sz val="11"/>
            <rFont val="Calibri"/>
            <family val="2"/>
            <charset val="238"/>
          </rPr>
          <t>Osszesito:Osszesito_VKR_Kod</t>
        </r>
      </text>
    </comment>
    <comment ref="D32" authorId="0" shapeId="0" xr:uid="{00000000-0006-0000-0100-0000AC000000}">
      <text>
        <r>
          <rPr>
            <sz val="11"/>
            <rFont val="Calibri"/>
            <family val="2"/>
            <charset val="238"/>
          </rPr>
          <t>Osszesito:Osszesito_ISA</t>
        </r>
      </text>
    </comment>
    <comment ref="E32" authorId="0" shapeId="0" xr:uid="{00000000-0006-0000-0100-0000AD000000}">
      <text>
        <r>
          <rPr>
            <sz val="11"/>
            <rFont val="Calibri"/>
            <family val="2"/>
            <charset val="238"/>
          </rPr>
          <t>Osszesito:Osszesito_EllatasertFelelos</t>
        </r>
      </text>
    </comment>
    <comment ref="F32" authorId="0" shapeId="0" xr:uid="{00000000-0006-0000-0100-0000AE000000}">
      <text>
        <r>
          <rPr>
            <sz val="11"/>
            <rFont val="Calibri"/>
            <family val="2"/>
            <charset val="238"/>
          </rPr>
          <t>Osszesito:Osszesito_EllatasiTerulet</t>
        </r>
      </text>
    </comment>
    <comment ref="A33" authorId="0" shapeId="0" xr:uid="{00000000-0006-0000-0100-0000AF000000}">
      <text>
        <r>
          <rPr>
            <sz val="11"/>
            <rFont val="Calibri"/>
            <family val="2"/>
            <charset val="238"/>
          </rPr>
          <t>Osszesito:Osszesito_VKR_Sorszam</t>
        </r>
      </text>
    </comment>
    <comment ref="B33" authorId="0" shapeId="0" xr:uid="{00000000-0006-0000-0100-0000B0000000}">
      <text>
        <r>
          <rPr>
            <sz val="11"/>
            <rFont val="Calibri"/>
            <family val="2"/>
            <charset val="238"/>
          </rPr>
          <t>Osszesito:Osszesito_VKR_Nev</t>
        </r>
      </text>
    </comment>
    <comment ref="C33" authorId="0" shapeId="0" xr:uid="{00000000-0006-0000-0100-0000B1000000}">
      <text>
        <r>
          <rPr>
            <sz val="11"/>
            <rFont val="Calibri"/>
            <family val="2"/>
            <charset val="238"/>
          </rPr>
          <t>Osszesito:Osszesito_VKR_Kod</t>
        </r>
      </text>
    </comment>
    <comment ref="D33" authorId="0" shapeId="0" xr:uid="{00000000-0006-0000-0100-0000B2000000}">
      <text>
        <r>
          <rPr>
            <sz val="11"/>
            <rFont val="Calibri"/>
            <family val="2"/>
            <charset val="238"/>
          </rPr>
          <t>Osszesito:Osszesito_ISA</t>
        </r>
      </text>
    </comment>
    <comment ref="E33" authorId="0" shapeId="0" xr:uid="{00000000-0006-0000-0100-0000B3000000}">
      <text>
        <r>
          <rPr>
            <sz val="11"/>
            <rFont val="Calibri"/>
            <family val="2"/>
            <charset val="238"/>
          </rPr>
          <t>Osszesito:Osszesito_EllatasertFelelos</t>
        </r>
      </text>
    </comment>
    <comment ref="F33" authorId="0" shapeId="0" xr:uid="{00000000-0006-0000-0100-0000B4000000}">
      <text>
        <r>
          <rPr>
            <sz val="11"/>
            <rFont val="Calibri"/>
            <family val="2"/>
            <charset val="238"/>
          </rPr>
          <t>Osszesito:Osszesito_EllatasiTerulet</t>
        </r>
      </text>
    </comment>
    <comment ref="A34" authorId="0" shapeId="0" xr:uid="{00000000-0006-0000-0100-0000B5000000}">
      <text>
        <r>
          <rPr>
            <sz val="11"/>
            <rFont val="Calibri"/>
            <family val="2"/>
            <charset val="238"/>
          </rPr>
          <t>Osszesito:Osszesito_VKR_Sorszam</t>
        </r>
      </text>
    </comment>
    <comment ref="B34" authorId="0" shapeId="0" xr:uid="{00000000-0006-0000-0100-0000B6000000}">
      <text>
        <r>
          <rPr>
            <sz val="11"/>
            <rFont val="Calibri"/>
            <family val="2"/>
            <charset val="238"/>
          </rPr>
          <t>Osszesito:Osszesito_VKR_Nev</t>
        </r>
      </text>
    </comment>
    <comment ref="C34" authorId="0" shapeId="0" xr:uid="{00000000-0006-0000-0100-0000B7000000}">
      <text>
        <r>
          <rPr>
            <sz val="11"/>
            <rFont val="Calibri"/>
            <family val="2"/>
            <charset val="238"/>
          </rPr>
          <t>Osszesito:Osszesito_VKR_Kod</t>
        </r>
      </text>
    </comment>
    <comment ref="D34" authorId="0" shapeId="0" xr:uid="{00000000-0006-0000-0100-0000B8000000}">
      <text>
        <r>
          <rPr>
            <sz val="11"/>
            <rFont val="Calibri"/>
            <family val="2"/>
            <charset val="238"/>
          </rPr>
          <t>Osszesito:Osszesito_ISA</t>
        </r>
      </text>
    </comment>
    <comment ref="E34" authorId="0" shapeId="0" xr:uid="{00000000-0006-0000-0100-0000B9000000}">
      <text>
        <r>
          <rPr>
            <sz val="11"/>
            <rFont val="Calibri"/>
            <family val="2"/>
            <charset val="238"/>
          </rPr>
          <t>Osszesito:Osszesito_EllatasertFelelos</t>
        </r>
      </text>
    </comment>
    <comment ref="F34" authorId="0" shapeId="0" xr:uid="{00000000-0006-0000-0100-0000BA000000}">
      <text>
        <r>
          <rPr>
            <sz val="11"/>
            <rFont val="Calibri"/>
            <family val="2"/>
            <charset val="238"/>
          </rPr>
          <t>Osszesito:Osszesito_EllatasiTerulet</t>
        </r>
      </text>
    </comment>
    <comment ref="A35" authorId="0" shapeId="0" xr:uid="{00000000-0006-0000-0100-0000BB000000}">
      <text>
        <r>
          <rPr>
            <sz val="11"/>
            <rFont val="Calibri"/>
            <family val="2"/>
            <charset val="238"/>
          </rPr>
          <t>Osszesito:Osszesito_VKR_Sorszam</t>
        </r>
      </text>
    </comment>
    <comment ref="B35" authorId="0" shapeId="0" xr:uid="{00000000-0006-0000-0100-0000BC000000}">
      <text>
        <r>
          <rPr>
            <sz val="11"/>
            <rFont val="Calibri"/>
            <family val="2"/>
            <charset val="238"/>
          </rPr>
          <t>Osszesito:Osszesito_VKR_Nev</t>
        </r>
      </text>
    </comment>
    <comment ref="C35" authorId="0" shapeId="0" xr:uid="{00000000-0006-0000-0100-0000BD000000}">
      <text>
        <r>
          <rPr>
            <sz val="11"/>
            <rFont val="Calibri"/>
            <family val="2"/>
            <charset val="238"/>
          </rPr>
          <t>Osszesito:Osszesito_VKR_Kod</t>
        </r>
      </text>
    </comment>
    <comment ref="D35" authorId="0" shapeId="0" xr:uid="{00000000-0006-0000-0100-0000BE000000}">
      <text>
        <r>
          <rPr>
            <sz val="11"/>
            <rFont val="Calibri"/>
            <family val="2"/>
            <charset val="238"/>
          </rPr>
          <t>Osszesito:Osszesito_ISA</t>
        </r>
      </text>
    </comment>
    <comment ref="E35" authorId="0" shapeId="0" xr:uid="{00000000-0006-0000-0100-0000BF000000}">
      <text>
        <r>
          <rPr>
            <sz val="11"/>
            <rFont val="Calibri"/>
            <family val="2"/>
            <charset val="238"/>
          </rPr>
          <t>Osszesito:Osszesito_EllatasertFelelos</t>
        </r>
      </text>
    </comment>
    <comment ref="F35" authorId="0" shapeId="0" xr:uid="{00000000-0006-0000-0100-0000C0000000}">
      <text>
        <r>
          <rPr>
            <sz val="11"/>
            <rFont val="Calibri"/>
            <family val="2"/>
            <charset val="238"/>
          </rPr>
          <t>Osszesito:Osszesito_EllatasiTerulet</t>
        </r>
      </text>
    </comment>
    <comment ref="A36" authorId="0" shapeId="0" xr:uid="{00000000-0006-0000-0100-0000C1000000}">
      <text>
        <r>
          <rPr>
            <sz val="11"/>
            <rFont val="Calibri"/>
            <family val="2"/>
            <charset val="238"/>
          </rPr>
          <t>Osszesito:Osszesito_VKR_Sorszam</t>
        </r>
      </text>
    </comment>
    <comment ref="B36" authorId="0" shapeId="0" xr:uid="{00000000-0006-0000-0100-0000C2000000}">
      <text>
        <r>
          <rPr>
            <sz val="11"/>
            <rFont val="Calibri"/>
            <family val="2"/>
            <charset val="238"/>
          </rPr>
          <t>Osszesito:Osszesito_VKR_Nev</t>
        </r>
      </text>
    </comment>
    <comment ref="C36" authorId="0" shapeId="0" xr:uid="{00000000-0006-0000-0100-0000C3000000}">
      <text>
        <r>
          <rPr>
            <sz val="11"/>
            <rFont val="Calibri"/>
            <family val="2"/>
            <charset val="238"/>
          </rPr>
          <t>Osszesito:Osszesito_VKR_Kod</t>
        </r>
      </text>
    </comment>
    <comment ref="D36" authorId="0" shapeId="0" xr:uid="{00000000-0006-0000-0100-0000C4000000}">
      <text>
        <r>
          <rPr>
            <sz val="11"/>
            <rFont val="Calibri"/>
            <family val="2"/>
            <charset val="238"/>
          </rPr>
          <t>Osszesito:Osszesito_ISA</t>
        </r>
      </text>
    </comment>
    <comment ref="E36" authorId="0" shapeId="0" xr:uid="{00000000-0006-0000-0100-0000C5000000}">
      <text>
        <r>
          <rPr>
            <sz val="11"/>
            <rFont val="Calibri"/>
            <family val="2"/>
            <charset val="238"/>
          </rPr>
          <t>Osszesito:Osszesito_EllatasertFelelos</t>
        </r>
      </text>
    </comment>
    <comment ref="F36" authorId="0" shapeId="0" xr:uid="{00000000-0006-0000-0100-0000C6000000}">
      <text>
        <r>
          <rPr>
            <sz val="11"/>
            <rFont val="Calibri"/>
            <family val="2"/>
            <charset val="238"/>
          </rPr>
          <t>Osszesito:Osszesito_EllatasiTerulet</t>
        </r>
      </text>
    </comment>
    <comment ref="A37" authorId="0" shapeId="0" xr:uid="{00000000-0006-0000-0100-0000C7000000}">
      <text>
        <r>
          <rPr>
            <sz val="11"/>
            <rFont val="Calibri"/>
            <family val="2"/>
            <charset val="238"/>
          </rPr>
          <t>Osszesito:Osszesito_VKR_Sorszam</t>
        </r>
      </text>
    </comment>
    <comment ref="B37" authorId="0" shapeId="0" xr:uid="{00000000-0006-0000-0100-0000C8000000}">
      <text>
        <r>
          <rPr>
            <sz val="11"/>
            <rFont val="Calibri"/>
            <family val="2"/>
            <charset val="238"/>
          </rPr>
          <t>Osszesito:Osszesito_VKR_Nev</t>
        </r>
      </text>
    </comment>
    <comment ref="C37" authorId="0" shapeId="0" xr:uid="{00000000-0006-0000-0100-0000C9000000}">
      <text>
        <r>
          <rPr>
            <sz val="11"/>
            <rFont val="Calibri"/>
            <family val="2"/>
            <charset val="238"/>
          </rPr>
          <t>Osszesito:Osszesito_VKR_Kod</t>
        </r>
      </text>
    </comment>
    <comment ref="D37" authorId="0" shapeId="0" xr:uid="{00000000-0006-0000-0100-0000CA000000}">
      <text>
        <r>
          <rPr>
            <sz val="11"/>
            <rFont val="Calibri"/>
            <family val="2"/>
            <charset val="238"/>
          </rPr>
          <t>Osszesito:Osszesito_ISA</t>
        </r>
      </text>
    </comment>
    <comment ref="E37" authorId="0" shapeId="0" xr:uid="{00000000-0006-0000-0100-0000CB000000}">
      <text>
        <r>
          <rPr>
            <sz val="11"/>
            <rFont val="Calibri"/>
            <family val="2"/>
            <charset val="238"/>
          </rPr>
          <t>Osszesito:Osszesito_EllatasertFelelos</t>
        </r>
      </text>
    </comment>
    <comment ref="F37" authorId="0" shapeId="0" xr:uid="{00000000-0006-0000-0100-0000CC000000}">
      <text>
        <r>
          <rPr>
            <sz val="11"/>
            <rFont val="Calibri"/>
            <family val="2"/>
            <charset val="238"/>
          </rPr>
          <t>Osszesito:Osszesito_EllatasiTerulet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Anonymous</author>
    <author>Szalamin Róbert</author>
  </authors>
  <commentList>
    <comment ref="B3" authorId="0" shapeId="0" xr:uid="{D58B8EC4-43EC-4ED3-A312-3C153DFE838B}">
      <text>
        <r>
          <rPr>
            <sz val="11"/>
            <rFont val="Calibri"/>
          </rPr>
          <t>IV_B:FontossagiSorrent</t>
        </r>
      </text>
    </comment>
    <comment ref="C3" authorId="0" shapeId="0" xr:uid="{4B0A7292-FA4D-48EA-8AAA-67C6A310162E}">
      <text>
        <r>
          <rPr>
            <sz val="11"/>
            <rFont val="Calibri"/>
          </rPr>
          <t>IV_B:FeladatKategoria</t>
        </r>
      </text>
    </comment>
    <comment ref="D3" authorId="0" shapeId="0" xr:uid="{D02376D6-B75E-4C9B-B6C1-0B9E7B2C9A60}">
      <text>
        <r>
          <rPr>
            <sz val="11"/>
            <rFont val="Calibri"/>
          </rPr>
          <t>IV_B:FeladatMegnevezes</t>
        </r>
      </text>
    </comment>
    <comment ref="E3" authorId="0" shapeId="0" xr:uid="{2ED0DF9F-D1C2-4CB6-8BC2-F5E3F6172A5B}">
      <text>
        <r>
          <rPr>
            <sz val="11"/>
            <rFont val="Calibri"/>
          </rPr>
          <t>IV_B:ElviEngedelySzam</t>
        </r>
      </text>
    </comment>
    <comment ref="F3" authorId="0" shapeId="0" xr:uid="{D1DF894A-3F1B-442E-8107-D81A37020E19}">
      <text>
        <r>
          <rPr>
            <sz val="11"/>
            <rFont val="Calibri"/>
          </rPr>
          <t>IV_B:VKR_Kod</t>
        </r>
      </text>
    </comment>
    <comment ref="G3" authorId="0" shapeId="0" xr:uid="{9D830189-7D99-434E-A103-E90257116E27}">
      <text>
        <r>
          <rPr>
            <sz val="11"/>
            <rFont val="Calibri"/>
          </rPr>
          <t>IV_B:VKR_Nev</t>
        </r>
      </text>
    </comment>
    <comment ref="H3" authorId="0" shapeId="0" xr:uid="{75E9D387-AEA4-48F8-905A-167BC45696F4}">
      <text>
        <r>
          <rPr>
            <sz val="11"/>
            <rFont val="Calibri"/>
          </rPr>
          <t>IV_B:FeladatAzonosito</t>
        </r>
      </text>
    </comment>
    <comment ref="I3" authorId="0" shapeId="0" xr:uid="{A71E6A8B-FE32-4F15-A2C3-299F805A013D}">
      <text>
        <r>
          <rPr>
            <sz val="11"/>
            <rFont val="Calibri"/>
          </rPr>
          <t>IV_B:EllatasiTerulet</t>
        </r>
      </text>
    </comment>
    <comment ref="J3" authorId="0" shapeId="0" xr:uid="{BC910CC0-333E-4CB6-AE6C-AE5E1D5E77AA}">
      <text>
        <r>
          <rPr>
            <sz val="11"/>
            <rFont val="Calibri"/>
          </rPr>
          <t>IV_B:EllatasertFelelos</t>
        </r>
      </text>
    </comment>
    <comment ref="K3" authorId="0" shapeId="0" xr:uid="{DC82D600-3182-4DF6-B5E6-17305312A301}">
      <text>
        <r>
          <rPr>
            <sz val="11"/>
            <rFont val="Calibri"/>
          </rPr>
          <t>IV_B:TervezettNettoKoltseg</t>
        </r>
      </text>
    </comment>
    <comment ref="L3" authorId="0" shapeId="0" xr:uid="{682A3220-907C-463C-ABAE-A9FDB5975CE7}">
      <text>
        <r>
          <rPr>
            <sz val="11"/>
            <rFont val="Calibri"/>
          </rPr>
          <t>IV_B:IdotartamKezdes</t>
        </r>
      </text>
    </comment>
    <comment ref="M3" authorId="0" shapeId="0" xr:uid="{F2166498-A70A-43EF-BBFE-B1F9FEF6B47F}">
      <text>
        <r>
          <rPr>
            <sz val="11"/>
            <rFont val="Calibri"/>
          </rPr>
          <t>IV_B:IdotartamBefejezes</t>
        </r>
      </text>
    </comment>
    <comment ref="N3" authorId="0" shapeId="0" xr:uid="{595C6164-08B5-459E-BFF1-531F9CC680DA}">
      <text>
        <r>
          <rPr>
            <sz val="11"/>
            <rFont val="Calibri"/>
          </rPr>
          <t>IV_B:NettoKoltsegUtem1</t>
        </r>
      </text>
    </comment>
    <comment ref="O3" authorId="0" shapeId="0" xr:uid="{D808EFCF-ED71-4373-927F-33472570BBA0}">
      <text>
        <r>
          <rPr>
            <sz val="11"/>
            <rFont val="Calibri"/>
          </rPr>
          <t>IV_B:NettoKoltsegUtem2</t>
        </r>
      </text>
    </comment>
    <comment ref="P3" authorId="0" shapeId="0" xr:uid="{DE766414-7C07-457D-BC1D-ECCE10C15BB0}">
      <text>
        <r>
          <rPr>
            <sz val="11"/>
            <rFont val="Calibri"/>
          </rPr>
          <t>IV_B:EM_Melleklet2_KTG</t>
        </r>
      </text>
    </comment>
    <comment ref="Q3" authorId="1" shapeId="0" xr:uid="{118150E8-5C5B-434C-8502-A3A90BA28DBA}">
      <text>
        <r>
          <rPr>
            <sz val="9"/>
            <color indexed="81"/>
            <rFont val="Tahoma"/>
            <family val="2"/>
            <charset val="238"/>
          </rPr>
          <t>IV_B:Elokeszitettseg</t>
        </r>
      </text>
    </comment>
    <comment ref="S3" authorId="0" shapeId="0" xr:uid="{AC731D9E-E3DF-46A6-B7FB-53699FEEB6A2}">
      <text>
        <r>
          <rPr>
            <sz val="11"/>
            <rFont val="Calibri"/>
          </rPr>
          <t>IV_B:HDUtem1</t>
        </r>
      </text>
    </comment>
    <comment ref="T3" authorId="0" shapeId="0" xr:uid="{BF2A0F3E-F00A-4FBE-B0BE-228FC71735C2}">
      <text>
        <r>
          <rPr>
            <sz val="11"/>
            <rFont val="Calibri"/>
          </rPr>
          <t>IV_B:ECSUtem1</t>
        </r>
      </text>
    </comment>
    <comment ref="U3" authorId="0" shapeId="0" xr:uid="{8E118EBD-18E7-4618-9AF8-D4232CCE6889}">
      <text>
        <r>
          <rPr>
            <sz val="11"/>
            <rFont val="Calibri"/>
          </rPr>
          <t>IV_B:KFHUtem1</t>
        </r>
      </text>
    </comment>
    <comment ref="V3" authorId="0" shapeId="0" xr:uid="{9B4888EA-7AA4-4E81-B6AD-53540CBF719A}">
      <text>
        <r>
          <rPr>
            <sz val="11"/>
            <rFont val="Calibri"/>
          </rPr>
          <t>IV_B:Egyeb_SajatUtem1</t>
        </r>
      </text>
    </comment>
    <comment ref="W3" authorId="0" shapeId="0" xr:uid="{C5AC5DD6-669F-4494-8593-0A59CBEE1721}">
      <text>
        <r>
          <rPr>
            <sz val="11"/>
            <rFont val="Calibri"/>
          </rPr>
          <t>IV_B:DijUtem1</t>
        </r>
      </text>
    </comment>
    <comment ref="X3" authorId="0" shapeId="0" xr:uid="{C64DB76B-355B-4F68-AAB4-8DB9CAC8EE40}">
      <text>
        <r>
          <rPr>
            <sz val="11"/>
            <rFont val="Calibri"/>
          </rPr>
          <t>IV_B:EM_Melleklet1_Utem1</t>
        </r>
      </text>
    </comment>
    <comment ref="Y3" authorId="0" shapeId="0" xr:uid="{EC57A0BC-B48A-48F6-9325-C0210A84730C}">
      <text>
        <r>
          <rPr>
            <sz val="11"/>
            <rFont val="Calibri"/>
          </rPr>
          <t>IV_B:EgyebAllamiUtem1</t>
        </r>
      </text>
    </comment>
    <comment ref="Z3" authorId="0" shapeId="0" xr:uid="{9A477F54-3AD0-436A-BD73-49D5262C4086}">
      <text>
        <r>
          <rPr>
            <sz val="11"/>
            <rFont val="Calibri"/>
          </rPr>
          <t>IV_B:OnkormanyzatiUtem1</t>
        </r>
      </text>
    </comment>
    <comment ref="AA3" authorId="0" shapeId="0" xr:uid="{2D4DB898-2DE1-4301-AFDE-CA10B975900D}">
      <text>
        <r>
          <rPr>
            <sz val="11"/>
            <rFont val="Calibri"/>
          </rPr>
          <t>IV_B:EUUtem1</t>
        </r>
      </text>
    </comment>
    <comment ref="AB3" authorId="0" shapeId="0" xr:uid="{3C1E3D5D-9866-4592-B7C7-5979F1557E19}">
      <text>
        <r>
          <rPr>
            <sz val="11"/>
            <rFont val="Calibri"/>
          </rPr>
          <t>IV_B:EgyebUtem1</t>
        </r>
      </text>
    </comment>
    <comment ref="AC3" authorId="0" shapeId="0" xr:uid="{730282C9-ED9A-4F15-874E-2DF13ABA2F76}">
      <text>
        <r>
          <rPr>
            <sz val="11"/>
            <rFont val="Calibri"/>
          </rPr>
          <t>IV_B:HitelKotvenyUtem1</t>
        </r>
      </text>
    </comment>
    <comment ref="AD3" authorId="0" shapeId="0" xr:uid="{225CCBFA-7631-4F9A-BCAD-65819282B480}">
      <text>
        <r>
          <rPr>
            <sz val="11"/>
            <rFont val="Calibri"/>
          </rPr>
          <t>IV_B:OsszesenUtem1</t>
        </r>
      </text>
    </comment>
    <comment ref="AG3" authorId="0" shapeId="0" xr:uid="{1CFCED28-A6FC-40A5-86A4-7C874F9BAAE3}">
      <text>
        <r>
          <rPr>
            <sz val="11"/>
            <rFont val="Calibri"/>
          </rPr>
          <t>IV_B:HDUtem2</t>
        </r>
      </text>
    </comment>
    <comment ref="AH3" authorId="0" shapeId="0" xr:uid="{07606A45-3124-4A8F-9720-12526544EE59}">
      <text>
        <r>
          <rPr>
            <sz val="11"/>
            <rFont val="Calibri"/>
          </rPr>
          <t>IV_B:ECSUtem2</t>
        </r>
      </text>
    </comment>
    <comment ref="AI3" authorId="0" shapeId="0" xr:uid="{D6136486-8594-4DC6-8022-11D485E364CF}">
      <text>
        <r>
          <rPr>
            <sz val="11"/>
            <rFont val="Calibri"/>
          </rPr>
          <t>IV_B:KFHUtem2</t>
        </r>
      </text>
    </comment>
    <comment ref="AJ3" authorId="0" shapeId="0" xr:uid="{6446D397-6539-4FF9-A015-E0F97C5D366F}">
      <text>
        <r>
          <rPr>
            <sz val="11"/>
            <rFont val="Calibri"/>
          </rPr>
          <t>IV_B:Egyeb_SajatUtem2</t>
        </r>
      </text>
    </comment>
    <comment ref="AK3" authorId="0" shapeId="0" xr:uid="{8AB1A7CD-3EB5-4D5F-8E23-32B4F90297D0}">
      <text>
        <r>
          <rPr>
            <sz val="11"/>
            <rFont val="Calibri"/>
          </rPr>
          <t>IV_B:DijUtem2</t>
        </r>
      </text>
    </comment>
    <comment ref="AL3" authorId="0" shapeId="0" xr:uid="{707B05F6-36D1-4104-A7C3-212F13CB07EF}">
      <text>
        <r>
          <rPr>
            <sz val="11"/>
            <rFont val="Calibri"/>
          </rPr>
          <t>IV_B:EM_Melleklet1_Utem2</t>
        </r>
      </text>
    </comment>
    <comment ref="AM3" authorId="0" shapeId="0" xr:uid="{C5F74655-561D-4D73-9C92-276E70A760C3}">
      <text>
        <r>
          <rPr>
            <sz val="11"/>
            <rFont val="Calibri"/>
          </rPr>
          <t>IV_B:EgyebAllamiUtem2</t>
        </r>
      </text>
    </comment>
    <comment ref="AN3" authorId="0" shapeId="0" xr:uid="{D639FF6F-3E06-46B8-A87D-855B39FB2B76}">
      <text>
        <r>
          <rPr>
            <sz val="11"/>
            <rFont val="Calibri"/>
          </rPr>
          <t>IV_B:OnkormanyzatiUtem2</t>
        </r>
      </text>
    </comment>
    <comment ref="AO3" authorId="0" shapeId="0" xr:uid="{FB50CDE3-B8A2-47DE-9DED-3CD39D5467DB}">
      <text>
        <r>
          <rPr>
            <sz val="11"/>
            <rFont val="Calibri"/>
          </rPr>
          <t>IV_B:EUUtem2</t>
        </r>
      </text>
    </comment>
    <comment ref="AP3" authorId="0" shapeId="0" xr:uid="{9DFD2ACE-A91E-42F6-97AB-58D48F99C448}">
      <text>
        <r>
          <rPr>
            <sz val="11"/>
            <rFont val="Calibri"/>
          </rPr>
          <t>IV_B:EgyebUtem2</t>
        </r>
      </text>
    </comment>
    <comment ref="AQ3" authorId="0" shapeId="0" xr:uid="{A0152BA7-8E73-42DD-A198-E2317F1FC426}">
      <text>
        <r>
          <rPr>
            <sz val="11"/>
            <rFont val="Calibri"/>
          </rPr>
          <t>IV_B:HitelKotvenyUtem2</t>
        </r>
      </text>
    </comment>
    <comment ref="AR3" authorId="0" shapeId="0" xr:uid="{ACC274C0-BE09-4F38-BF70-FF34F587FFCF}">
      <text>
        <r>
          <rPr>
            <sz val="11"/>
            <rFont val="Calibri"/>
          </rPr>
          <t>IV_B:OsszesenUtem2</t>
        </r>
      </text>
    </comment>
    <comment ref="AS3" authorId="0" shapeId="0" xr:uid="{B00FF580-DCDD-4C84-A9B5-8A65B2534B01}">
      <text>
        <r>
          <rPr>
            <sz val="11"/>
            <rFont val="Calibri"/>
          </rPr>
          <t>IV_B:ForrashianyUtem2</t>
        </r>
      </text>
    </comment>
    <comment ref="AV3" authorId="0" shapeId="0" xr:uid="{2068C1B7-CEEC-4D5F-B0D4-B9260AD06C09}">
      <text>
        <r>
          <rPr>
            <sz val="11"/>
            <rFont val="Calibri"/>
          </rPr>
          <t>IV_B:Indokolas</t>
        </r>
      </text>
    </comment>
    <comment ref="AW3" authorId="0" shapeId="0" xr:uid="{97991F6E-45F1-4779-B331-36757FA62340}">
      <text>
        <r>
          <rPr>
            <sz val="11"/>
            <rFont val="Calibri"/>
          </rPr>
          <t>IV_B:Megjegyzes</t>
        </r>
      </text>
    </comment>
    <comment ref="AX3" authorId="0" shapeId="0" xr:uid="{F1FF30DF-5EBD-44A4-A2F8-44B77071C920}">
      <text>
        <r>
          <rPr>
            <sz val="11"/>
            <rFont val="Calibri"/>
          </rPr>
          <t>IV_B:FeladatSorszam</t>
        </r>
      </text>
    </comment>
    <comment ref="AZ3" authorId="0" shapeId="0" xr:uid="{E83D6B70-563F-4B6F-BF51-191380D207D9}">
      <text>
        <r>
          <rPr>
            <sz val="11"/>
            <rFont val="Calibri"/>
          </rPr>
          <t>IV_B:ISA</t>
        </r>
      </text>
    </comment>
    <comment ref="B4" authorId="0" shapeId="0" xr:uid="{DCA2DAC1-7EAA-43EE-95AD-EEA2FB46897F}">
      <text>
        <r>
          <rPr>
            <sz val="11"/>
            <rFont val="Calibri"/>
          </rPr>
          <t>IV_B:FontossagiSorrent</t>
        </r>
      </text>
    </comment>
    <comment ref="C4" authorId="0" shapeId="0" xr:uid="{382E4EF3-12C0-4ECE-BA96-843D3B0D4DDC}">
      <text>
        <r>
          <rPr>
            <sz val="11"/>
            <rFont val="Calibri"/>
          </rPr>
          <t>IV_B:FeladatKategoria</t>
        </r>
      </text>
    </comment>
    <comment ref="D4" authorId="0" shapeId="0" xr:uid="{20DED490-2721-461E-9C0E-01174884F28A}">
      <text>
        <r>
          <rPr>
            <sz val="11"/>
            <rFont val="Calibri"/>
          </rPr>
          <t>IV_B:FeladatMegnevezes</t>
        </r>
      </text>
    </comment>
    <comment ref="E4" authorId="0" shapeId="0" xr:uid="{F91579E5-EC0A-49B7-B0D0-0931D8E7AB1B}">
      <text>
        <r>
          <rPr>
            <sz val="11"/>
            <rFont val="Calibri"/>
          </rPr>
          <t>IV_B:ElviEngedelySzam</t>
        </r>
      </text>
    </comment>
    <comment ref="F4" authorId="0" shapeId="0" xr:uid="{7392F83C-096C-4304-ADF9-C87C9D91F4DD}">
      <text>
        <r>
          <rPr>
            <sz val="11"/>
            <rFont val="Calibri"/>
          </rPr>
          <t>IV_B:VKR_Kod</t>
        </r>
      </text>
    </comment>
    <comment ref="G4" authorId="0" shapeId="0" xr:uid="{D55046BB-07F4-4B10-863B-5F89FC7AF7A6}">
      <text>
        <r>
          <rPr>
            <sz val="11"/>
            <rFont val="Calibri"/>
          </rPr>
          <t>IV_B:VKR_Nev</t>
        </r>
      </text>
    </comment>
    <comment ref="H4" authorId="0" shapeId="0" xr:uid="{A2D0D4A0-5177-44C7-A5FE-981AC7615F9B}">
      <text>
        <r>
          <rPr>
            <sz val="11"/>
            <rFont val="Calibri"/>
          </rPr>
          <t>IV_B:FeladatAzonosito</t>
        </r>
      </text>
    </comment>
    <comment ref="I4" authorId="0" shapeId="0" xr:uid="{9E889940-9F7C-4C7A-AEB4-5865E6500516}">
      <text>
        <r>
          <rPr>
            <sz val="11"/>
            <rFont val="Calibri"/>
          </rPr>
          <t>IV_B:EllatasiTerulet</t>
        </r>
      </text>
    </comment>
    <comment ref="J4" authorId="0" shapeId="0" xr:uid="{C7174BFC-9643-49BC-AD2B-8445E8F2AD9D}">
      <text>
        <r>
          <rPr>
            <sz val="11"/>
            <rFont val="Calibri"/>
          </rPr>
          <t>IV_B:EllatasertFelelos</t>
        </r>
      </text>
    </comment>
    <comment ref="K4" authorId="0" shapeId="0" xr:uid="{72544917-6B7D-470F-B28F-2009ED13B2AA}">
      <text>
        <r>
          <rPr>
            <sz val="11"/>
            <rFont val="Calibri"/>
          </rPr>
          <t>IV_B:TervezettNettoKoltseg</t>
        </r>
      </text>
    </comment>
    <comment ref="L4" authorId="0" shapeId="0" xr:uid="{7F71C629-EB1E-4025-AEE0-9CF668A44E24}">
      <text>
        <r>
          <rPr>
            <sz val="11"/>
            <rFont val="Calibri"/>
          </rPr>
          <t>IV_B:IdotartamKezdes</t>
        </r>
      </text>
    </comment>
    <comment ref="M4" authorId="0" shapeId="0" xr:uid="{C14F2F2F-7947-4C00-BDDF-2C5D2D1A2C05}">
      <text>
        <r>
          <rPr>
            <sz val="11"/>
            <rFont val="Calibri"/>
          </rPr>
          <t>IV_B:IdotartamBefejezes</t>
        </r>
      </text>
    </comment>
    <comment ref="N4" authorId="0" shapeId="0" xr:uid="{F666862F-ACDF-442E-96F5-0B575A773A91}">
      <text>
        <r>
          <rPr>
            <sz val="11"/>
            <rFont val="Calibri"/>
          </rPr>
          <t>IV_B:NettoKoltsegUtem1</t>
        </r>
      </text>
    </comment>
    <comment ref="O4" authorId="0" shapeId="0" xr:uid="{65AA26F2-C060-44A1-813A-69F973818F65}">
      <text>
        <r>
          <rPr>
            <sz val="11"/>
            <rFont val="Calibri"/>
          </rPr>
          <t>IV_B:NettoKoltsegUtem2</t>
        </r>
      </text>
    </comment>
    <comment ref="P4" authorId="0" shapeId="0" xr:uid="{1CA92E8C-E505-4C35-AFF0-F0A894114B68}">
      <text>
        <r>
          <rPr>
            <sz val="11"/>
            <rFont val="Calibri"/>
          </rPr>
          <t>IV_B:EM_Melleklet2_KTG</t>
        </r>
      </text>
    </comment>
    <comment ref="Q4" authorId="1" shapeId="0" xr:uid="{2C08484B-9E1D-49C5-9666-58C59C1659C4}">
      <text>
        <r>
          <rPr>
            <sz val="9"/>
            <color indexed="81"/>
            <rFont val="Tahoma"/>
            <family val="2"/>
            <charset val="238"/>
          </rPr>
          <t>IV_B:Elokeszitettseg</t>
        </r>
      </text>
    </comment>
    <comment ref="S4" authorId="0" shapeId="0" xr:uid="{FD515A18-8426-4CFE-A807-930EED39D54C}">
      <text>
        <r>
          <rPr>
            <sz val="11"/>
            <rFont val="Calibri"/>
          </rPr>
          <t>IV_B:HDUtem1</t>
        </r>
      </text>
    </comment>
    <comment ref="T4" authorId="0" shapeId="0" xr:uid="{49FE8402-A423-4E64-94E0-DEF74E3F0E5F}">
      <text>
        <r>
          <rPr>
            <sz val="11"/>
            <rFont val="Calibri"/>
          </rPr>
          <t>IV_B:ECSUtem1</t>
        </r>
      </text>
    </comment>
    <comment ref="U4" authorId="0" shapeId="0" xr:uid="{379A552A-8A67-442A-A0C7-1DFA6F9C2DE7}">
      <text>
        <r>
          <rPr>
            <sz val="11"/>
            <rFont val="Calibri"/>
          </rPr>
          <t>IV_B:KFHUtem1</t>
        </r>
      </text>
    </comment>
    <comment ref="V4" authorId="0" shapeId="0" xr:uid="{0A142DB1-5F76-4EF1-A3EF-999546784B05}">
      <text>
        <r>
          <rPr>
            <sz val="11"/>
            <rFont val="Calibri"/>
          </rPr>
          <t>IV_B:Egyeb_SajatUtem1</t>
        </r>
      </text>
    </comment>
    <comment ref="W4" authorId="0" shapeId="0" xr:uid="{4BB567D9-B963-4C02-AF25-4C207DDC619C}">
      <text>
        <r>
          <rPr>
            <sz val="11"/>
            <rFont val="Calibri"/>
          </rPr>
          <t>IV_B:DijUtem1</t>
        </r>
      </text>
    </comment>
    <comment ref="X4" authorId="0" shapeId="0" xr:uid="{BA84B812-8ED5-4442-BA27-80634E3A5E09}">
      <text>
        <r>
          <rPr>
            <sz val="11"/>
            <rFont val="Calibri"/>
          </rPr>
          <t>IV_B:EM_Melleklet1_Utem1</t>
        </r>
      </text>
    </comment>
    <comment ref="Y4" authorId="0" shapeId="0" xr:uid="{9594F1D9-159D-47A0-BF9D-9370E04BA72E}">
      <text>
        <r>
          <rPr>
            <sz val="11"/>
            <rFont val="Calibri"/>
          </rPr>
          <t>IV_B:EgyebAllamiUtem1</t>
        </r>
      </text>
    </comment>
    <comment ref="Z4" authorId="0" shapeId="0" xr:uid="{7A589604-D4B1-4757-8C5B-34576140CAE9}">
      <text>
        <r>
          <rPr>
            <sz val="11"/>
            <rFont val="Calibri"/>
          </rPr>
          <t>IV_B:OnkormanyzatiUtem1</t>
        </r>
      </text>
    </comment>
    <comment ref="AA4" authorId="0" shapeId="0" xr:uid="{C00FFA11-95CC-4E94-9F99-8D996C482A12}">
      <text>
        <r>
          <rPr>
            <sz val="11"/>
            <rFont val="Calibri"/>
          </rPr>
          <t>IV_B:EUUtem1</t>
        </r>
      </text>
    </comment>
    <comment ref="AB4" authorId="0" shapeId="0" xr:uid="{96AA51D3-D8C8-4315-AA4D-BA00C6ACF38B}">
      <text>
        <r>
          <rPr>
            <sz val="11"/>
            <rFont val="Calibri"/>
          </rPr>
          <t>IV_B:EgyebUtem1</t>
        </r>
      </text>
    </comment>
    <comment ref="AC4" authorId="0" shapeId="0" xr:uid="{9EA98CCD-029B-49AB-83DD-E9DC31383365}">
      <text>
        <r>
          <rPr>
            <sz val="11"/>
            <rFont val="Calibri"/>
          </rPr>
          <t>IV_B:HitelKotvenyUtem1</t>
        </r>
      </text>
    </comment>
    <comment ref="AD4" authorId="0" shapeId="0" xr:uid="{1E78BF2C-36E4-48B8-AE65-0EF773D42ECB}">
      <text>
        <r>
          <rPr>
            <sz val="11"/>
            <rFont val="Calibri"/>
          </rPr>
          <t>IV_B:OsszesenUtem1</t>
        </r>
      </text>
    </comment>
    <comment ref="AG4" authorId="0" shapeId="0" xr:uid="{20FF5111-659A-4E50-8221-7487C310D7E7}">
      <text>
        <r>
          <rPr>
            <sz val="11"/>
            <rFont val="Calibri"/>
          </rPr>
          <t>IV_B:HDUtem2</t>
        </r>
      </text>
    </comment>
    <comment ref="AH4" authorId="0" shapeId="0" xr:uid="{A7163041-572B-47B6-91D4-9C256B1151DA}">
      <text>
        <r>
          <rPr>
            <sz val="11"/>
            <rFont val="Calibri"/>
          </rPr>
          <t>IV_B:ECSUtem2</t>
        </r>
      </text>
    </comment>
    <comment ref="AI4" authorId="0" shapeId="0" xr:uid="{ADF52BE0-D3D1-46E9-8B86-21EAA1C6907E}">
      <text>
        <r>
          <rPr>
            <sz val="11"/>
            <rFont val="Calibri"/>
          </rPr>
          <t>IV_B:KFHUtem2</t>
        </r>
      </text>
    </comment>
    <comment ref="AJ4" authorId="0" shapeId="0" xr:uid="{0A732666-3D6D-4DCD-8784-A16CAE4B023E}">
      <text>
        <r>
          <rPr>
            <sz val="11"/>
            <rFont val="Calibri"/>
          </rPr>
          <t>IV_B:Egyeb_SajatUtem2</t>
        </r>
      </text>
    </comment>
    <comment ref="AK4" authorId="0" shapeId="0" xr:uid="{79549780-C07E-4FB1-AD95-D705A4817B7C}">
      <text>
        <r>
          <rPr>
            <sz val="11"/>
            <rFont val="Calibri"/>
          </rPr>
          <t>IV_B:DijUtem2</t>
        </r>
      </text>
    </comment>
    <comment ref="AL4" authorId="0" shapeId="0" xr:uid="{C2FB5C9E-A8EF-497E-A7F4-E1502E2A5367}">
      <text>
        <r>
          <rPr>
            <sz val="11"/>
            <rFont val="Calibri"/>
          </rPr>
          <t>IV_B:EM_Melleklet1_Utem2</t>
        </r>
      </text>
    </comment>
    <comment ref="AM4" authorId="0" shapeId="0" xr:uid="{162402C4-A7E6-4738-865F-5E438524F3B4}">
      <text>
        <r>
          <rPr>
            <sz val="11"/>
            <rFont val="Calibri"/>
          </rPr>
          <t>IV_B:EgyebAllamiUtem2</t>
        </r>
      </text>
    </comment>
    <comment ref="AN4" authorId="0" shapeId="0" xr:uid="{9BCFC41E-1E7E-421B-93E6-7D21958B7FC6}">
      <text>
        <r>
          <rPr>
            <sz val="11"/>
            <rFont val="Calibri"/>
          </rPr>
          <t>IV_B:OnkormanyzatiUtem2</t>
        </r>
      </text>
    </comment>
    <comment ref="AO4" authorId="0" shapeId="0" xr:uid="{8D0B55C8-37D9-4053-B59F-FBFAFDFF3BAD}">
      <text>
        <r>
          <rPr>
            <sz val="11"/>
            <rFont val="Calibri"/>
          </rPr>
          <t>IV_B:EUUtem2</t>
        </r>
      </text>
    </comment>
    <comment ref="AP4" authorId="0" shapeId="0" xr:uid="{34DEF8F8-7659-4BBE-AA18-6095B93E46A4}">
      <text>
        <r>
          <rPr>
            <sz val="11"/>
            <rFont val="Calibri"/>
          </rPr>
          <t>IV_B:EgyebUtem2</t>
        </r>
      </text>
    </comment>
    <comment ref="AQ4" authorId="0" shapeId="0" xr:uid="{ABAF5021-0C05-4650-A9D6-0DE02BE765F0}">
      <text>
        <r>
          <rPr>
            <sz val="11"/>
            <rFont val="Calibri"/>
          </rPr>
          <t>IV_B:HitelKotvenyUtem2</t>
        </r>
      </text>
    </comment>
    <comment ref="AR4" authorId="0" shapeId="0" xr:uid="{E0F84A64-9866-4C24-9FE2-F07D087A4E90}">
      <text>
        <r>
          <rPr>
            <sz val="11"/>
            <rFont val="Calibri"/>
          </rPr>
          <t>IV_B:OsszesenUtem2</t>
        </r>
      </text>
    </comment>
    <comment ref="AS4" authorId="0" shapeId="0" xr:uid="{2072774D-AC56-46D6-B6C3-1B6B931CBD4F}">
      <text>
        <r>
          <rPr>
            <sz val="11"/>
            <rFont val="Calibri"/>
          </rPr>
          <t>IV_B:ForrashianyUtem2</t>
        </r>
      </text>
    </comment>
    <comment ref="AV4" authorId="0" shapeId="0" xr:uid="{E3E95815-1482-4E21-8718-755242FFA473}">
      <text>
        <r>
          <rPr>
            <sz val="11"/>
            <rFont val="Calibri"/>
          </rPr>
          <t>IV_B:Indokolas</t>
        </r>
      </text>
    </comment>
    <comment ref="AW4" authorId="0" shapeId="0" xr:uid="{1FEAFCE5-7851-4F71-BC0F-E046E1A87F45}">
      <text>
        <r>
          <rPr>
            <sz val="11"/>
            <rFont val="Calibri"/>
          </rPr>
          <t>IV_B:Megjegyzes</t>
        </r>
      </text>
    </comment>
    <comment ref="AX4" authorId="0" shapeId="0" xr:uid="{8B3385A5-E9AB-4EE1-80CF-D29E12AED469}">
      <text>
        <r>
          <rPr>
            <sz val="11"/>
            <rFont val="Calibri"/>
          </rPr>
          <t>IV_B:FeladatSorszam</t>
        </r>
      </text>
    </comment>
    <comment ref="AZ4" authorId="0" shapeId="0" xr:uid="{52D993CA-D099-4349-B435-9F84449090A5}">
      <text>
        <r>
          <rPr>
            <sz val="11"/>
            <rFont val="Calibri"/>
          </rPr>
          <t>IV_B:ISA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Anonymous</author>
  </authors>
  <commentList>
    <comment ref="A3" authorId="0" shapeId="0" xr:uid="{00000000-0006-0000-0400-000001000000}">
      <text>
        <r>
          <rPr>
            <sz val="11"/>
            <rFont val="Calibri"/>
            <family val="2"/>
            <charset val="238"/>
          </rPr>
          <t>UserDEComment</t>
        </r>
      </text>
    </comment>
  </commentList>
</comments>
</file>

<file path=xl/sharedStrings.xml><?xml version="1.0" encoding="utf-8"?>
<sst xmlns="http://schemas.openxmlformats.org/spreadsheetml/2006/main" count="537" uniqueCount="395">
  <si>
    <t>Előkészítettsége</t>
  </si>
  <si>
    <t>MAGYARÁZAT</t>
  </si>
  <si>
    <t>A beruházási feladat kategóriája - IVÓVÍZ</t>
  </si>
  <si>
    <t>NV Zrt. FŐCSOPORTOK</t>
  </si>
  <si>
    <t>A kitöltés lehetséges eredménye, az "ELLENÖRZÉS" oszlopban jelenik meg</t>
  </si>
  <si>
    <t>Színkód</t>
  </si>
  <si>
    <r>
      <t xml:space="preserve">A kitöltés lehetséges eredménye, az "ELLENÖRZÉS" oszlopban jelenik meg </t>
    </r>
    <r>
      <rPr>
        <sz val="16"/>
        <color theme="1"/>
        <rFont val="Arial"/>
        <family val="2"/>
        <charset val="238"/>
      </rPr>
      <t>(</t>
    </r>
    <r>
      <rPr>
        <i/>
        <sz val="16"/>
        <color theme="1"/>
        <rFont val="Arial"/>
        <family val="2"/>
        <charset val="238"/>
      </rPr>
      <t>Osszesito lap</t>
    </r>
    <r>
      <rPr>
        <sz val="16"/>
        <color theme="1"/>
        <rFont val="Arial"/>
        <family val="2"/>
        <charset val="238"/>
      </rPr>
      <t>)</t>
    </r>
  </si>
  <si>
    <t>a)</t>
  </si>
  <si>
    <t>Megvalósíthatósági Tanulmánnyal rendelkezik</t>
  </si>
  <si>
    <t>Jogszabály által meghatározott kategória.</t>
  </si>
  <si>
    <t>Sorszám</t>
  </si>
  <si>
    <t>KATEGÓRIA</t>
  </si>
  <si>
    <t>1. SZINT</t>
  </si>
  <si>
    <t>2. SZINT</t>
  </si>
  <si>
    <t>3. SZINT</t>
  </si>
  <si>
    <t>PÉLDÁK</t>
  </si>
  <si>
    <t>Kategóriák</t>
  </si>
  <si>
    <t>Magyarázat</t>
  </si>
  <si>
    <t>Nincs VKR kiválasztva!</t>
  </si>
  <si>
    <t>Nincs rögzítve!</t>
  </si>
  <si>
    <t>b)</t>
  </si>
  <si>
    <t>Kiviteli tervvel, engedélyes tervvel vagy ezeknek megfeleltethető tervvel rendelkezik</t>
  </si>
  <si>
    <t>1111_TERM_KÚT</t>
  </si>
  <si>
    <t>víztermelés</t>
  </si>
  <si>
    <t>kutak</t>
  </si>
  <si>
    <t>kúthoz kapcsolódó beruházási feladatok (pl.: új kút fúrása (melléfúrásos felújítás esetén az új kút műszaki paraméterei eltérnek a kiváltandó kút műszaki paramétereitől), kút eltömedékelés, NV Zrt. által javasolt 121. főcsoport)</t>
  </si>
  <si>
    <t>Használati díj</t>
  </si>
  <si>
    <t>Ide értendő: 
- az előző évek használati díj maradványa
- önkormányzattól átvett fel nem használt használati díj
- a víziközmű alap (Vksztv. 2. § 33.pont) 
- Vksztv. értelmező rendelkezéséhez egyezően bérleti díj, vagyonkezelési díj vagy koncessziós díj</t>
  </si>
  <si>
    <t>Kitöltési hiba!</t>
  </si>
  <si>
    <t>c)</t>
  </si>
  <si>
    <t>Nincs előkészítve</t>
  </si>
  <si>
    <t>1121_TERM_VEZETÉK</t>
  </si>
  <si>
    <t>vezeték</t>
  </si>
  <si>
    <t>a víztermelés vezetékeihez kapcsolódó beruházási feladatok (pl.: új kútbekötés, gyűjtővezeték létesítése)</t>
  </si>
  <si>
    <t>ÉCS</t>
  </si>
  <si>
    <t>- értékcsökkenési leírás</t>
  </si>
  <si>
    <t>Hiányos kitöltés! („?”-oszlop üres)</t>
  </si>
  <si>
    <t>Hiányzik a rövidtávú terv!</t>
  </si>
  <si>
    <t>d)</t>
  </si>
  <si>
    <t>Nem szükséges</t>
  </si>
  <si>
    <t>Nem a jogszabály által meghatározott kategória.</t>
  </si>
  <si>
    <t>1131_TERM_SZIVATTYÚ</t>
  </si>
  <si>
    <t xml:space="preserve">szivattyú </t>
  </si>
  <si>
    <t>a víztermelés szivattyúihoz kapcsolódó beruházási feladatok (pl.: új kútszivattyú beszerzése)</t>
  </si>
  <si>
    <t>Közműfejlesztési hozzájárulás</t>
  </si>
  <si>
    <t>I. ütem forrása nincs kitöltve!</t>
  </si>
  <si>
    <t>Hiányzik a hosszútávú terv!</t>
  </si>
  <si>
    <t>1110_TERM_EGYÉB</t>
  </si>
  <si>
    <t>egyéb</t>
  </si>
  <si>
    <t>a víztermeléshez kapcsolódó, egyéb, a fenti kategóriákba nem besorolható beruházási feladatok (pl.: új termelőcső létesítése)</t>
  </si>
  <si>
    <t>Egyéb saját forrás</t>
  </si>
  <si>
    <t>- Társasági eszköz hasznosításból/értékesítésből származó bevétel/vissznyeremény</t>
  </si>
  <si>
    <t>II. ütem forrása nincs kitöltve!</t>
  </si>
  <si>
    <t>Kitöltés rendben!</t>
  </si>
  <si>
    <t>1100_TERM_KOMPLEX</t>
  </si>
  <si>
    <t>komplex</t>
  </si>
  <si>
    <t>a víztermeléshez kapcsolódó komplex beruházási feladatok (pl.: új kút fúrása, bekötése, kútszivattyú beszerelése, villamos és irányítástechnikai rendszer kialakítás, integrálás a meglévő rendszerbe munkákból többféle feladatot együttesen tartalmazó beruházás)</t>
  </si>
  <si>
    <t>VFEA 2. melléklet</t>
  </si>
  <si>
    <t>- Víziközmű-fejlesztési és Ellentételezési Alap - 24/2023. (XII. 13.) EM rendelet 2. melléklet</t>
  </si>
  <si>
    <t>Költségek üteme nem megfelelő (az időtartam és a költség üteme eltér)!</t>
  </si>
  <si>
    <t>1211_TELEP_TÁROLÁS</t>
  </si>
  <si>
    <t>vízműtelep / vízkezelés</t>
  </si>
  <si>
    <t xml:space="preserve">vízműtelepi tárolás </t>
  </si>
  <si>
    <t>a vízműtelep területén található víztároló műtárgyakhoz kapcsolódó beruházási feladatok (pl.: új vízműtelepi medence, víztorony, tározó, tároló létesítése, meglévő műtárgy bővítése, NV Zrt. által javasolt 123. főcsoport vízműtelepi tárolómedence esetén)</t>
  </si>
  <si>
    <t>Állami támogatás</t>
  </si>
  <si>
    <t>- központi kezelésű előirányzat
- egyéb állami támogatás
- egyéb központi költségvetés</t>
  </si>
  <si>
    <t>Kötelező cellák kitöltve, de az I.ütem forrása hibás!</t>
  </si>
  <si>
    <t>1221_TELEP_VEZETÉK</t>
  </si>
  <si>
    <t>a vízműtelep területén található vízszállító vezetékekhez kapcsolódó beruházási feladatok (pl.: vízkezelési technológiához tartozó tisztavíztározó medencék udvartéri vezetékeinek kapacitásbővítése)</t>
  </si>
  <si>
    <t>Önkormányzati támogatás</t>
  </si>
  <si>
    <t>- bármilyen önkormányzati forrás</t>
  </si>
  <si>
    <t>Kötelező cellák kitöltve, de a II. ütem forrása hibás!</t>
  </si>
  <si>
    <t>1231_TELEP_SZIVATTYÚ</t>
  </si>
  <si>
    <t>a vízműtelepen található nyomásfokozó szivattyúval kapcsolatos beruházási feladatok (pl.: új szivattyú beszerzése, meglévő szivattyú cseréje nagyobb kapacitásúra)</t>
  </si>
  <si>
    <t>EU-s támogatás</t>
  </si>
  <si>
    <t>Nullás a rövidtávú feladat és rövid (hiányzik) a hozzá tartozó indoklás!</t>
  </si>
  <si>
    <t>1241_TELEP_TECHN</t>
  </si>
  <si>
    <t>víztisztítási technológia</t>
  </si>
  <si>
    <t>a víztisztítási technológiához kapcsolódó beruházási feladatok (pl.: új víztisztítási technológia kialakítása, klórozó létesítése, vas- mangántalanító kapacitásbővítése, NV Zrt. által javasolt 125. főcsoport)</t>
  </si>
  <si>
    <t>Egyéb támogatás</t>
  </si>
  <si>
    <t>- egyéb külső forrás
- egyéb nemzetközi hátterű támogatás
- egyéb/Fejlesztési célú pénzeszköz átadás
- állami/önkormányzati eszköz hasznosításból/értékesítésből szárm. bevétel/vissznyeremény
- ESCO típusú finanszírozás</t>
  </si>
  <si>
    <t>Nullás a hosszútávú feladat és rövid (hiányzik) a hozzá tartozó indoklás!";</t>
  </si>
  <si>
    <t>1251_TELEP_ÉPÍTÉSZET</t>
  </si>
  <si>
    <t>építészet</t>
  </si>
  <si>
    <t>a vízműtelephez kapcsolódó építészeti beruházás (pl.: új épület építése)</t>
  </si>
  <si>
    <t>Banki hitel, kötvénykibocsátás</t>
  </si>
  <si>
    <t>II. ütemre nem tervezhet Rendkívüli feladatot!</t>
  </si>
  <si>
    <t>1210_TELEP_EGYÉB</t>
  </si>
  <si>
    <t>a vízműtelep területéhez kapcsolódó, egyéb, a fenti kategóriákba nem besorolható beruházási feladatok (pl.: térvilágítás kiépítése)</t>
  </si>
  <si>
    <t>EM rendelet 2. melléklet terhére elszámolt költség nem lehet nagyobb az I. ütemre tervezett tényleges költségnél!";</t>
  </si>
  <si>
    <t>1200_TELEP_KOMPLEX</t>
  </si>
  <si>
    <t>a vízműtelephez kapcsolódó komplex beruházási feladatok (pl.: gépház teljeskörű kivitelezése)</t>
  </si>
  <si>
    <t>Többlet forrást jelölt meg az I. ütemnél! Kérjük, a többletet az 'Osszesito' fülön tüntesse fel!</t>
  </si>
  <si>
    <t>1311_ELOSZT_VEZETÉK_TÁV</t>
  </si>
  <si>
    <t>vízelosztás</t>
  </si>
  <si>
    <t xml:space="preserve">vezeték </t>
  </si>
  <si>
    <t>távvezeték</t>
  </si>
  <si>
    <t>regionális vezetékkel, távvezetékkel kapcsolatos beruházási feladatok (pl.: távvezeték kapacitásbővítése)</t>
  </si>
  <si>
    <t>Többlet forrást jelölt meg a II. ütemnél! Kérjük, a többletet az 'Osszesito' fülön tüntesse</t>
  </si>
  <si>
    <t>1312_ELOSZT_VEZETÉK_GERINC</t>
  </si>
  <si>
    <t>gerincvezeték</t>
  </si>
  <si>
    <t>gerincvezetékkel kapcsolatos beruházási feladatok (pl.: új gerincvezeték létesítése, hálózatbővítés)</t>
  </si>
  <si>
    <t>1313_ELOSZT_VEZETÉK_BEKÖTŐ</t>
  </si>
  <si>
    <t>bekötővezeték</t>
  </si>
  <si>
    <t>bekötővezetékkel kapcsolatos beruházási feladatok (pl.: új bekötővezetékek létesítése, NV Zrt. által javasolt 113. főcsoport)</t>
  </si>
  <si>
    <t>1321_ELOSZT_TÁROLÁS</t>
  </si>
  <si>
    <t xml:space="preserve">hálózati tárolás </t>
  </si>
  <si>
    <t>az elosztóhálózaton található víztároló műtárgyakhoz kapcsolódó beruházási feladatok (pl.: új hálózati medence, víztorony, tározó, tároló létesítése)</t>
  </si>
  <si>
    <t>1331_ELOSZT_SZIVATTYÚ</t>
  </si>
  <si>
    <t>az elosztóhálózaton található szivattyúval kapcsolatos beruházási feladatok (pl.: új szivattyú beszerzése, meglévő szivattyú cseréje nagyobb kapacitásúra)</t>
  </si>
  <si>
    <t>1341_ELOSZT_SZERELV_CSOMÓPONT</t>
  </si>
  <si>
    <t>akna/szerelvények</t>
  </si>
  <si>
    <t>csomópont</t>
  </si>
  <si>
    <t>az elosztóhálózaton található csomópontokhoz kapcsolódó általános beruházási feladatok (pl.: új csomópont létesítése) (Amennyiben tervezéskor nem ismert, hogy a feladat a "vízelosztás-akna/szerelvények" mely kategóriájába sorolható, vagy a feladat egyszerre több "vízelosztás-akna/szerelvények" kategóriába is sorolható, akkor a feladatot itt szükséges szerepeltetni.)</t>
  </si>
  <si>
    <t>1342_ELOSZT_SZERELV_TŰZCSAP</t>
  </si>
  <si>
    <t>tűzcsap</t>
  </si>
  <si>
    <t>az elosztóhálózaton található tűzcsaphoz kapcsolódó beruházási feladatok (pl.: új tűzcsap létesítése, föld alatti tűzcsap cseréje föld felettire)</t>
  </si>
  <si>
    <t>1343_ELOSZT_SZERELV_TOLÓZÁR</t>
  </si>
  <si>
    <t>tolózár</t>
  </si>
  <si>
    <t>az elosztóhálózaton található tolózárakhoz kapcsolódó beruházási feladatok (pl.: új tolózár létesítése)</t>
  </si>
  <si>
    <t>1344_ELOSZT_SZERELV_KÖZKIFOLYÓ</t>
  </si>
  <si>
    <t>közkifolyó</t>
  </si>
  <si>
    <t>az elosztóhálózaton található közkifolyóhoz kapcsolódó beruházási feladatok (pl.: új közkifolyó létesítése)</t>
  </si>
  <si>
    <t>1345_ELOSZT_SZERELV_VÍZMÉRŐ</t>
  </si>
  <si>
    <t>vízmérő</t>
  </si>
  <si>
    <t>az elosztóhálózaton található vízmérőhöz kapcsolódó beruházási feladatok (pl.: új vízmérő létesítése, NV Zrt. által javasolt 114. főcsoport)</t>
  </si>
  <si>
    <t>1346_ELOSZT_SZERELV_NYOMCSÖK</t>
  </si>
  <si>
    <t>nyomáscsökkentő</t>
  </si>
  <si>
    <t>az elosztóhálózaton található nyomáscsökkentőhöz kapcsolódó beruházási feladatok (pl.: új nyomáscsökkentő létesítése)</t>
  </si>
  <si>
    <t>1347_ELOSZT_SZERELV_AKNA</t>
  </si>
  <si>
    <t>akna építészet</t>
  </si>
  <si>
    <t>az elosztóhálózaton található aknákhoz kapcsolódó építészeti jellegű beruházási feladatok (pl.: korábban nem vízzáró akna vízzáróvá tétele)</t>
  </si>
  <si>
    <t>1310_ELOSZT_EGYÉB</t>
  </si>
  <si>
    <t>az elosztóhálózathoz kapcsolódó, egyéb, a fenti kategóriákba nem besorolható beruházási feladatok</t>
  </si>
  <si>
    <t>1300_ELOSZT_KOMPLEX</t>
  </si>
  <si>
    <t>az elosztóhálózathoz kapcsolódó komplex beruházási feladatok (pl.: egy adott utcára vonatkozó új vízhálózat teljeskörű kivitelezése)</t>
  </si>
  <si>
    <t>1411_NAPELEM</t>
  </si>
  <si>
    <t>napelem</t>
  </si>
  <si>
    <t>napelem létesítése (NV Zrt. által javasolt 129. főcsoport)</t>
  </si>
  <si>
    <t>1511_VILL_IRÁNYTECH</t>
  </si>
  <si>
    <t>villamos- és irányítástechnika</t>
  </si>
  <si>
    <t>villamos- és irányítástechnikai beruházási feladatok, folyamatirányító rendszer kialakítása (pl.: új vezérlőszekrény létesítése, NV Zrt. által javasolt 126. és 128. főcsoport)</t>
  </si>
  <si>
    <t>1611_EGYÉB</t>
  </si>
  <si>
    <t>az ivóvízellátáshoz kapcsolódó, egyéb, a fenti kategóriákba nem besorolható beruházási feladatok (pl.: biztonságtechnika, vagyonvédelem, ingatlan-nyilvántartás, tervezés, engedélyeztetés, NV Zrt. által javasolt 124. főcsoport)</t>
  </si>
  <si>
    <t>1711_NINCS_FELADAT</t>
  </si>
  <si>
    <t>nincs feladat</t>
  </si>
  <si>
    <t>Az adott ütemben nem kerül feladat betervezésre, melynek indokolása a "MEGJEGYZÉS" című (AR) mezőben szükséges.</t>
  </si>
  <si>
    <t>A</t>
  </si>
  <si>
    <t>B</t>
  </si>
  <si>
    <t>C</t>
  </si>
  <si>
    <t>D</t>
  </si>
  <si>
    <t>E/1</t>
  </si>
  <si>
    <t>E/2</t>
  </si>
  <si>
    <t>fx</t>
  </si>
  <si>
    <t>VKEFFO</t>
  </si>
  <si>
    <t>F</t>
  </si>
  <si>
    <t>G</t>
  </si>
  <si>
    <t>I/1</t>
  </si>
  <si>
    <t>I/2</t>
  </si>
  <si>
    <t>J/1</t>
  </si>
  <si>
    <t>J/2</t>
  </si>
  <si>
    <t>H/1 -- Forrás megnevezése (I. ütem)</t>
  </si>
  <si>
    <t>H/2 -- Forrás megnevezése (II. ütem)</t>
  </si>
  <si>
    <t/>
  </si>
  <si>
    <t>Ellenőrzés</t>
  </si>
  <si>
    <t>Fontossági sorrend</t>
  </si>
  <si>
    <t>A beruházási feladat kategóriája</t>
  </si>
  <si>
    <t>beruházás megnevezése</t>
  </si>
  <si>
    <t>Vízjogi létesítési/ elvi engedély száma (amennyiben rendelkezésre áll)</t>
  </si>
  <si>
    <t>Víziközmű-rendszer hivatali kódja</t>
  </si>
  <si>
    <t>Víziközmű-rendszer megnevezése</t>
  </si>
  <si>
    <t>FELADAT-AZONOSITO</t>
  </si>
  <si>
    <t>Ellátási terület</t>
  </si>
  <si>
    <t>Az érintett ellátásért felelős(ök) megnevezése</t>
  </si>
  <si>
    <t>Tervezett nettó költség [eFt]</t>
  </si>
  <si>
    <t>Megvalósítás várható időtartama - KEZDÉS</t>
  </si>
  <si>
    <t>Megvalósítás várható időtartama - BEFEJEZÉS</t>
  </si>
  <si>
    <t>A beruházás tervezett nettó költsége a tervezési időszak ütemezése szerint [eFt] - I. ütem</t>
  </si>
  <si>
    <t>A beruházás tervezett nettó költsége a tervezési időszak ütemezése szerint [eFt] - II. ütem</t>
  </si>
  <si>
    <t>Az EM rendelet 2. melléklet terhére elszámolni tervezett költség</t>
  </si>
  <si>
    <t>Használati díj [eFt]</t>
  </si>
  <si>
    <t>ÉCS [eFt]</t>
  </si>
  <si>
    <t>Közműfejlesztési hozzájárulás [eFt]</t>
  </si>
  <si>
    <t>Egyéb saját forrás [eFt]</t>
  </si>
  <si>
    <t>Díj [eFt]</t>
  </si>
  <si>
    <t>VFEA - EM rendelet 1. melléklet</t>
  </si>
  <si>
    <t>Egyéb állami támogatás [eFt]</t>
  </si>
  <si>
    <t>Önkormányzati támogatás [eFt]</t>
  </si>
  <si>
    <t>EU-s támogatás [eFt]</t>
  </si>
  <si>
    <t>Egyéb támogatás [eFt]</t>
  </si>
  <si>
    <t>Banki hitel, kötvénykibocsátás [eFt]</t>
  </si>
  <si>
    <t>Összesítés [eFt]</t>
  </si>
  <si>
    <t>Forrás (I. ütem) - ELLENŐRZÉS</t>
  </si>
  <si>
    <t>Forráshiányos a feladat (II. ütem)?</t>
  </si>
  <si>
    <t>Forrás (II. ütem) - ELLENŐRZÉS</t>
  </si>
  <si>
    <t>INDOKLÁS</t>
  </si>
  <si>
    <t>MEGJEGYZÉS</t>
  </si>
  <si>
    <t>Feladat sorszáma</t>
  </si>
  <si>
    <t>ISA</t>
  </si>
  <si>
    <t>Indoklás hossza</t>
  </si>
  <si>
    <t>Minden kitöltve? (kivéve a forrás) 1-igen;0-nem</t>
  </si>
  <si>
    <t>2027-2027: R
2027-x: RH
2028-x: H</t>
  </si>
  <si>
    <t>Van rövid távú feladat</t>
  </si>
  <si>
    <t>Ütem költségek hibásak? --- 1-igen; 0-nem</t>
  </si>
  <si>
    <t>1.ütem FORRÁS --- forráshiányos? 1-igen;0-nem</t>
  </si>
  <si>
    <t>1.ütem FORRÁS --- Összesítés</t>
  </si>
  <si>
    <t>1.ütem FORRÁS kitöltve? 1-igen, 0-nem</t>
  </si>
  <si>
    <t>1.ütem FORRÁS jól kitöltve? 1-igen;0-nem</t>
  </si>
  <si>
    <t>2.ütem FORRÁS --- forráshiányos? 1-igen;0-nem</t>
  </si>
  <si>
    <t>2.ütem FORRÁS kitöltve? 1-igen, 0-nem</t>
  </si>
  <si>
    <t>2.ütem FORRÁS jól kitöltve? 1-igen;0-nem</t>
  </si>
  <si>
    <t>2.FORRÁS ütem --- Összesítés</t>
  </si>
  <si>
    <t>Van feladat 1.ütem? 1-igen;0-nem</t>
  </si>
  <si>
    <t>Van feladat 2.ütem? 1-igen;0-nem</t>
  </si>
  <si>
    <t>1.ütem nullás a terv? 1-igen;0-nem</t>
  </si>
  <si>
    <t>2.ütem nullás a terv? 1-igen;0-nem</t>
  </si>
  <si>
    <t>Nullás és van indoklás rövidtáv 1-igen; 0-nem</t>
  </si>
  <si>
    <t>Nincs hosszútávú terv (ktg) indoklás?</t>
  </si>
  <si>
    <t>Nullás és van idnoklás rövidtáv 1-igen; 0-nem</t>
  </si>
  <si>
    <t>Nullás és van indoklás hosszútáv 1-igen; 0-nem</t>
  </si>
  <si>
    <r>
      <t xml:space="preserve">Megvalósítás várható időtartama - </t>
    </r>
    <r>
      <rPr>
        <u/>
        <sz val="14"/>
        <color theme="1"/>
        <rFont val="Arial"/>
        <family val="2"/>
        <charset val="238"/>
      </rPr>
      <t>KEZDÉS</t>
    </r>
  </si>
  <si>
    <r>
      <t xml:space="preserve">Megvalósítás várható időtartama - </t>
    </r>
    <r>
      <rPr>
        <u/>
        <sz val="14"/>
        <color theme="1"/>
        <rFont val="Arial"/>
        <family val="2"/>
        <charset val="238"/>
      </rPr>
      <t>BEFEJEZÉS</t>
    </r>
  </si>
  <si>
    <t>VFEA - EM rendelet 2. melléklet (fenntartására fordítandó)</t>
  </si>
  <si>
    <t>HIÁNYOS kitöltés?!</t>
  </si>
  <si>
    <t>ÖSSZESÍTŐ szöveggel</t>
  </si>
  <si>
    <t>Kitöltés rendben! &gt;&gt; 1; Egyébként &gt;&gt; 0</t>
  </si>
  <si>
    <t>Rövid és jó</t>
  </si>
  <si>
    <t>Hosszú és jó</t>
  </si>
  <si>
    <t>nem</t>
  </si>
  <si>
    <r>
      <t xml:space="preserve">A beruházás tervezett nettó költsége a tervezési időszak ütemezése szerint [eFt] - </t>
    </r>
    <r>
      <rPr>
        <b/>
        <u/>
        <sz val="11"/>
        <color theme="1"/>
        <rFont val="Calibri"/>
        <family val="2"/>
        <charset val="238"/>
      </rPr>
      <t>I. ütem</t>
    </r>
  </si>
  <si>
    <r>
      <t>A beruházás tervezett nettó költsége a tervezési időszak ütemezése szerint [eFt] -</t>
    </r>
    <r>
      <rPr>
        <b/>
        <u/>
        <sz val="11"/>
        <color theme="1"/>
        <rFont val="Calibri"/>
        <family val="2"/>
        <charset val="238"/>
      </rPr>
      <t xml:space="preserve"> II. ütem</t>
    </r>
  </si>
  <si>
    <t>Hány feladat van a rendszeren</t>
  </si>
  <si>
    <t>Helyes kitöltések száma</t>
  </si>
  <si>
    <t>VAN rövidtávú terv?</t>
  </si>
  <si>
    <t>VAN hosszútávú terv?</t>
  </si>
  <si>
    <t>RÖGZÍTVE?</t>
  </si>
  <si>
    <t>új</t>
  </si>
  <si>
    <t>Gutorfölde-IV</t>
  </si>
  <si>
    <t>11-02097-1-001-00-15</t>
  </si>
  <si>
    <t>Gutorfölde Község Önkormányzata</t>
  </si>
  <si>
    <t>Gutorfölde</t>
  </si>
  <si>
    <t>Zalabaksa-IV</t>
  </si>
  <si>
    <t>11-02583-1-006-00-04</t>
  </si>
  <si>
    <t>Csesztreg Község Önkormányzata, Kálócfa Község Önkormányzata, Kerkabarabás Község Önkormányzata, Kozmadombja Község Önkormányzata, Pórszombat Község Önkormányzata, Zalabaksa Község Önkormányzata</t>
  </si>
  <si>
    <t>Csesztreg, Kálócfa, Kerkabarabás, Kozmadombja, Pórszombat, Zalabaksa</t>
  </si>
  <si>
    <t>Nova-IV</t>
  </si>
  <si>
    <t>11-03355-1-004-00-14</t>
  </si>
  <si>
    <t>Csertalakos Község Önkormányzata, Mikekarácsonyfa Község Önkormányzata, Nova Község Önkormányzata, Zebecke Község Önkormányzata</t>
  </si>
  <si>
    <t>Csertalakos, Mikekarácsonyfa, Nova, Zebecke</t>
  </si>
  <si>
    <t>Bak-IV</t>
  </si>
  <si>
    <t>11-04738-1-001-00-11</t>
  </si>
  <si>
    <t>Bak Község Önkormányzata</t>
  </si>
  <si>
    <t>Bak</t>
  </si>
  <si>
    <t>Tófej-IV</t>
  </si>
  <si>
    <t>11-05342-1-003-00-03</t>
  </si>
  <si>
    <t>Baktüttös Község Önkormányzata, Pusztaederics Község Önkormányzata, Tófej Község Önkormányzata</t>
  </si>
  <si>
    <t>Baktüttös, Pusztaederics, Tófej</t>
  </si>
  <si>
    <t>Búcsúszentlászló-IV</t>
  </si>
  <si>
    <t>11-20613-1-007-01-12</t>
  </si>
  <si>
    <t>Búcsúszentlászló Község Önkormányzata, Kisbucsa Község Önkormányzata, Nemeshetés Község Önkormányzata, Nemessándorháza Község Önkormányzata, Nemesszentandrás Község Önkormányzata, Pölöske Község Önkormányzata, Zalaszentmihály Községi Önkormányzata</t>
  </si>
  <si>
    <t>Búcsúszentlászló, Kisbucsa, Nemeshetés, Nemessándorháza, Nemesszentandrás, Pölöske, Zalaszentmihály</t>
  </si>
  <si>
    <t>Lenti-IV</t>
  </si>
  <si>
    <t>11-12575-1-011-00-14</t>
  </si>
  <si>
    <t>Baglad Község Önkormányzata, Belsősárd Község Önkormányzata, Bödeháza Község Önkormányzata, Gáborjánháza Község Önkormányzata, Külsősárd Község Önkormányzata, Lendvajakabfa Község Önkormányzata, Lenti Város Önkormányzata, Rédics Község Önkormányzata, Resznek Község Önkormányzata, Szijártóháza Község Önkormányzata, Zalaszombatfa Község Önkormányzata</t>
  </si>
  <si>
    <t>Baglad, Belsősárd, Bödeháza, Gáborjánháza, Külsősárd, Lendvajakabfa, Lenti - kivéve Lentikápolna, Rédics, Resznek, Szijártóháza, Zalaszombatfa</t>
  </si>
  <si>
    <t>Lentikápolna-IV</t>
  </si>
  <si>
    <t>11-12575-2-001-00-00</t>
  </si>
  <si>
    <t>Lenti Város Önkormányzata</t>
  </si>
  <si>
    <t>Lenti - Lentikápolna</t>
  </si>
  <si>
    <t>Gosztola-IV</t>
  </si>
  <si>
    <t>11-13569-1-001-00-07</t>
  </si>
  <si>
    <t>Gosztola Község Önkormányzata</t>
  </si>
  <si>
    <t>Gosztola</t>
  </si>
  <si>
    <t>Pusztaapáti-IV</t>
  </si>
  <si>
    <t>11-16920-1-001-00-14</t>
  </si>
  <si>
    <t>Pusztaapáti Község Önkormányzata</t>
  </si>
  <si>
    <t>Pusztaapáti</t>
  </si>
  <si>
    <t>Szilvágy-IV</t>
  </si>
  <si>
    <t>11-17853-1-001-00-12</t>
  </si>
  <si>
    <t>Szilvágy Község Önkormányzata</t>
  </si>
  <si>
    <t>Szilvágy</t>
  </si>
  <si>
    <t>Szentgyörgyvölgy-IV</t>
  </si>
  <si>
    <t>11-18652-1-003-00-01</t>
  </si>
  <si>
    <t>Márokföld Község Önkormányzata, Nemesnép Község Önkormányzata, Szentgyörgyvölgy Község Önkormányzata</t>
  </si>
  <si>
    <t>Márokföld, Nemesnép, Szentgyörgyvölgy</t>
  </si>
  <si>
    <t>Söjtör-IV</t>
  </si>
  <si>
    <t>11-19080-1-002-00-13</t>
  </si>
  <si>
    <t>Pusztaszentlászló Község Önkormányzata, Söjtör Község Önkormányzata</t>
  </si>
  <si>
    <t>Pusztaszentlászló, Söjtör</t>
  </si>
  <si>
    <t>Nemesapáti-IV</t>
  </si>
  <si>
    <t>11-19512-1-002-00-00</t>
  </si>
  <si>
    <t>Alsónemesapáti Község Önkormányzata, Nemesapáti Község Önkormányzata</t>
  </si>
  <si>
    <t>Alsónemesapáti, Nemesapáti</t>
  </si>
  <si>
    <t>Hernyék-IV</t>
  </si>
  <si>
    <t>11-19895-1-001-00-14</t>
  </si>
  <si>
    <t>Hernyék Község Önkormányzata</t>
  </si>
  <si>
    <t>Hernyék</t>
  </si>
  <si>
    <t>Nagykapornak-IV</t>
  </si>
  <si>
    <t>11-20589-1-006-00-00</t>
  </si>
  <si>
    <t>Bezeréd Község Önkormányzata, Misefa Község Önkormányzata, Nagykapornak Község Önkormányzata, Nemesrádó Község Önkormányzata, Orbányosfa Község Önkormányzata, Padár Község Önkormányzata</t>
  </si>
  <si>
    <t>Bezeréd, Misefa, Nagykapornak, Nemesrádó, Orbányosfa, Padár</t>
  </si>
  <si>
    <t>Pókaszepetk-IV</t>
  </si>
  <si>
    <t>11-21050-1-005-01-05</t>
  </si>
  <si>
    <t>Kemendollár Község Önkormányzata, Pókaszepetk Község Önkormányzata, Vöckönd Község Önkormányzata, Zalaistvánd Község Önkormányzata, Gyűrűs Község Önkormányzata</t>
  </si>
  <si>
    <t>Kemendollár, Pókaszepetk, Vöckönd, Zalaistvánd, Gyűrűs</t>
  </si>
  <si>
    <t>ZALABÉR-IV (ZB-IV)</t>
  </si>
  <si>
    <t>11-24280-1-005-00-14</t>
  </si>
  <si>
    <t>Batyk Község Önkormányzata, Dötk Község Önkormányzata, Pakod Község Önkormányzata, Zalabér Község Önkormányzata, Zalavég Község Önkormányzata</t>
  </si>
  <si>
    <t>Batyk, Dötk, Pakod, Zalabér, Zalavég</t>
  </si>
  <si>
    <t>Barlahida-IV</t>
  </si>
  <si>
    <t>11-27447-1-001-00-05</t>
  </si>
  <si>
    <t>Barlahida Község Önkormányzata</t>
  </si>
  <si>
    <t>Barlahida</t>
  </si>
  <si>
    <t>Lendvadedes-IV</t>
  </si>
  <si>
    <t>11-27483-1-001-00-11</t>
  </si>
  <si>
    <t>Lendvadedes Község Önkormányzata</t>
  </si>
  <si>
    <t>Lendvadedes</t>
  </si>
  <si>
    <t>Zalacséb-IV</t>
  </si>
  <si>
    <t>11-27720-1-006-00-13</t>
  </si>
  <si>
    <t>Keménfa Község Önkormányzata, Ozmánbük Község Önkormányzata, Salomvár Község Önkormányzata, Vaspör Község Önkormányzata, Zalacséb Község Önkormányzata, Zalaháshágy Község Önkormányzata</t>
  </si>
  <si>
    <t>Keménfa, Ozmánbük - kivéve Márkus, Salomvár, Vaspör, Zalacséb, Zalaháshágy</t>
  </si>
  <si>
    <t>Dióskál-IV</t>
  </si>
  <si>
    <t>11-28778-1-002-00-13</t>
  </si>
  <si>
    <t>Dióskál Község Önkormányzata, Egeraracsa Község Önkormányzata</t>
  </si>
  <si>
    <t>Dióskál, Egeraracsa</t>
  </si>
  <si>
    <t>Páka-IV</t>
  </si>
  <si>
    <t>11-29160-1-006-00-11</t>
  </si>
  <si>
    <t>Csömödér Község Önkormányzata, Iklódbördőce Község Önkormányzata, Kányavár Község Önkormányzata, Kissziget Község Önkormányzata, Ortaháza Község Önkormányzata, Páka Község Önkormányzata</t>
  </si>
  <si>
    <t>Csömödér, Iklódbördőce, Kányavár, Kissziget, Ortaháza, Páka</t>
  </si>
  <si>
    <t>Zalatárnok-IV</t>
  </si>
  <si>
    <t>11-29683-1-002-00-03</t>
  </si>
  <si>
    <t>Szentkozmadombja Község Önkormányzata, Zalatárnok Község Önkormányzata</t>
  </si>
  <si>
    <t>Szentkozmadombja, Zalatárnok</t>
  </si>
  <si>
    <t>Gősfa-IV</t>
  </si>
  <si>
    <t>11-29771-1-001-00-04</t>
  </si>
  <si>
    <t>Gősfa Község Önkormányzata</t>
  </si>
  <si>
    <t>Gősfa - kivéve Csöngetmajor</t>
  </si>
  <si>
    <t>Csöngetmajor-IV</t>
  </si>
  <si>
    <t>11-29771-2-001-00-11</t>
  </si>
  <si>
    <t>Gősfa - Csöngetmajor</t>
  </si>
  <si>
    <t>Szentpéterfölde-IV</t>
  </si>
  <si>
    <t>11-30067-1-001-00-04</t>
  </si>
  <si>
    <t>Szentpéterfölde Község Önkormányzata</t>
  </si>
  <si>
    <t>Szentpéterfölde</t>
  </si>
  <si>
    <t>ZALALÖVŐ-IV (ZL-IV)</t>
  </si>
  <si>
    <t>11-30313-1-003-00-01</t>
  </si>
  <si>
    <t>Csöde Község Önkormányzata, Felsőjánosfa Község Önkormányzata, Zalalövő Város Önkormányzata</t>
  </si>
  <si>
    <t>Csöde, Felsőjánosfa, Zalalövő</t>
  </si>
  <si>
    <t>Pacsa-IV</t>
  </si>
  <si>
    <t>11-31741-1-005-01-00</t>
  </si>
  <si>
    <t>Pacsa Város Önkormányzata, Szentpéterúr Községi Önkormányzat, Zalaigrice Község Önkormányzata, Zalaszentmárton Község Önkormányzata, Gétye Község Önkormányzata</t>
  </si>
  <si>
    <t>Pacsa, Szentpéterúr, Zalaigrice, Zalaszentmárton, Gétye</t>
  </si>
  <si>
    <t>Zalaegerszeg-IV</t>
  </si>
  <si>
    <t>11-32054-1-036-03-05</t>
  </si>
  <si>
    <t>Alibánfa Község Önkormányzata, Babosdöbréte Község Önkormányzata, Bagod Község Önkormányzata, Becsvölgye Községi Önkormányzat, Bocfölde Község Önkormányzata, Boncodfölde Község Önkormányzata, Böde Község Önkormányzata, Csatár Község Önkormányzata, Csonkahegyhát Község Önkormányzata, Dobronhegy Község Önkormányzata, Hagyárosbörönd Község Önkormányzata, Hottó Község Önkormányzata, Kávás Község Önkormányzata, Kiskutas Község Önkormányzata, Kispáli Község Önkormányzata, Kustánszeg Község Önkormányzata, Milejszeg Község Önkormányzata, Nagykutas Község Önkormányzata, Nagypáli Község Önkormányzata, Németfalu Község Önkormányzata, Pálfiszeg Község Önkormányzata, Pethőhenye Község Önkormányzata, Sárhida Község Önkormányzata, Teskánd Község Önkormányzata, Zalaboldogfa Község Önkormányzata, Zalaegerszeg Megyei Jogú Város Önkormányzata, Zalaszentgyörgy Község Önkormányzata, Zalaszentiván Község Önkormányzata, Zalaszentlőrinc Község Önkormányzata, Gellénháza Község Önkormányzata, Nagylengyel Község Önkormányzata, Gombosszeg Község Önkormányzata, Iborfia Község Önkormányzata, Lickóvadamos Község Önkormányzata, Petrikeresztúr Község Önkormányzata, Ormándlak Község Önkormányzata</t>
  </si>
  <si>
    <t>Alibánfa, Babosdöbréte, Bagod, Becsvölgye, Bocfölde, Boncodfölde, Böde, Csatár, Csonkahegyhát, Dobronhegy, Hagyárosbörönd, Hottó, Kávás, Kiskutas, Kispáli, Kustánszeg, Milejszeg, Nagykutas, Nagypáli, Németfalu, Pálfiszeg, Pethőhenye, Sárhida, Teskánd, Zalaboldogfa, Zalaegerszeg, Zalaszentgyörgy, Zalaszentiván, Zalaszentlőrinc, Gellénháza, Nagylengyel, Gombosszeg, Iborfia, Lickóvadamos, Petrikeresztúr, Ormándlak</t>
  </si>
  <si>
    <t>Pördefölde-IV</t>
  </si>
  <si>
    <t>11-32513-1-001-00-03</t>
  </si>
  <si>
    <t>Pördefölde Község Önkormányzata</t>
  </si>
  <si>
    <t>Pördefölde</t>
  </si>
  <si>
    <t>Zalaszentgrót-IV</t>
  </si>
  <si>
    <t>11-32522-1-029-01-15</t>
  </si>
  <si>
    <t>Zalaszentgrót Város Önkormányzata, Almásháza Község Önkormányzata, Bazsi Község Önkormányzata, Bókaháza Község Önkormányzata, Döbröce Község Önkormányzata, Esztergályhorváti Község Önkormányzata, Kallósd Község Önkormányzata, Kehidakustány Község Önkormányzata, Kisgörbő Község Önkormányzata, Kisvásárhely Község Önkormányzata, Ligetfalva Község Önkormányzata, Mihályfa Község Önkormányzata, Nagygörbő Község Önkormányzata, Nemesbük Község Önkormányzata, Óhíd Község Önkormányzata, Sénye Község Önkormányzata, Sümegcsehi Község Önkormányzata, Szalapa Község Önkormányzata, Szentgyörgyvár Község Önkormányzata, Tekenye Község Önkormányzata, Tilaj Község Önkormányzata, Türje Község Önkormányzata, Vindornyalak Község Önkormányzata, Vindornyaszőlős Község Önkormányzata, Zalaapáti Község Önkormányzata, Zalacsány Község Önkormányzata, Zalaszántó Község Önkormányzata, Zalaszentlászló Község Önkormányzata, Zalaköveskút Község Önkormányzata</t>
  </si>
  <si>
    <t>Zalaszentgrót, Almásháza, Bazsi, Bókaháza, Döbröce, Esztergályhorváti, Kallósd, Kehidakustány, Kisgörbő, Kisvásárhely, Ligetfalva, Mihályfa, Nagygörbő, Nemesbük, Óhíd, Sénye, Sümegcsehi, Szalapa, Szentgyörgyvár, Tekenye, Tilaj, Türje, Vindornyalak, Vindornyaszőlős, Zalaapáti, Zalacsány, Zalaszántó, Zalaszentlászló, Zalaköveskút</t>
  </si>
  <si>
    <t>Egervár-IV</t>
  </si>
  <si>
    <t>11-33428-1-003-00-03</t>
  </si>
  <si>
    <t>Egervár Község Önkormányzata, Lakhegy Község Önkormányzata, Vasboldogasszony Község Önkormányzata</t>
  </si>
  <si>
    <t>Egervár, Lakhegy, Vasboldogasszony</t>
  </si>
  <si>
    <t>Kerkakutas-IV</t>
  </si>
  <si>
    <t>12-22080-1-002-00-13</t>
  </si>
  <si>
    <t>Kerkafalva Község Önkormányzata, Kerkakutas Község Önkormányzata</t>
  </si>
  <si>
    <t>Kerkafalva, Kerkakutas</t>
  </si>
  <si>
    <t>Az adatszolgáltatás</t>
  </si>
  <si>
    <t>MEKH azonosítószáma:</t>
  </si>
  <si>
    <t>VK_GFT-JH_B-IV</t>
  </si>
  <si>
    <t>címe:</t>
  </si>
  <si>
    <t>GFT-Jóváhagyás_Beruházás-Ivóvíz</t>
  </si>
  <si>
    <t>gyakorisága:</t>
  </si>
  <si>
    <t>Éves</t>
  </si>
  <si>
    <t>beszámolási időszak:</t>
  </si>
  <si>
    <t>2026-01-01</t>
  </si>
  <si>
    <t>Tárgyidőszak kezdete</t>
  </si>
  <si>
    <t>Tárgyidőszak vége</t>
  </si>
  <si>
    <t>teljesítésének határideje:</t>
  </si>
  <si>
    <t>2026-10-01</t>
  </si>
  <si>
    <t>Az adatszolgáltató</t>
  </si>
  <si>
    <t>neve:</t>
  </si>
  <si>
    <t>ZALAVÍZ Zrt.</t>
  </si>
  <si>
    <t>8900 Zalaegerszeg, Balatoni út 8. (2735/17 hrsz.)</t>
  </si>
  <si>
    <t>MEKH nyilvántartási kódja:</t>
  </si>
  <si>
    <t>Megjegyzés</t>
  </si>
  <si>
    <t>.</t>
  </si>
  <si>
    <t>Nincs feladat</t>
  </si>
  <si>
    <t>Nem áll rendelkezésre.</t>
  </si>
  <si>
    <t>Beruházásra forrás jelenleg nem áll rendelkezésre ezen a víziközmű rendszeren.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</si>
</sst>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quot; eFt&quot;"/>
  </numFmts>
  <fonts count="29" x14ac:knownFonts="1">
    <font>
      <sz val="11"/>
      <name val="Calibri"/>
      <charset val="238"/>
    </font>
    <font>
      <sz val="11"/>
      <color theme="1"/>
      <name val="Calibri"/>
      <family val="2"/>
      <charset val="238"/>
      <scheme val="minor"/>
    </font>
    <font>
      <sz val="11"/>
      <name val="Calibri"/>
      <family val="2"/>
      <charset val="238"/>
    </font>
    <font>
      <sz val="11"/>
      <name val="Times New Roman"/>
      <family val="1"/>
      <charset val="238"/>
    </font>
    <font>
      <sz val="11"/>
      <color theme="1"/>
      <name val="Calibri"/>
      <family val="2"/>
      <charset val="238"/>
    </font>
    <font>
      <sz val="12"/>
      <name val="Arial"/>
      <family val="2"/>
      <charset val="238"/>
    </font>
    <font>
      <sz val="14"/>
      <color theme="1"/>
      <name val="Arial"/>
      <family val="2"/>
      <charset val="238"/>
    </font>
    <font>
      <b/>
      <sz val="12"/>
      <color theme="1"/>
      <name val="Arial"/>
      <family val="2"/>
      <charset val="238"/>
    </font>
    <font>
      <b/>
      <sz val="12"/>
      <name val="Arial"/>
      <family val="2"/>
      <charset val="238"/>
    </font>
    <font>
      <sz val="12"/>
      <color theme="1"/>
      <name val="Arial"/>
      <family val="2"/>
      <charset val="238"/>
    </font>
    <font>
      <sz val="12"/>
      <color theme="1"/>
      <name val="Calibri"/>
      <family val="2"/>
      <charset val="238"/>
      <scheme val="minor"/>
    </font>
    <font>
      <sz val="11"/>
      <name val="Calibri"/>
      <family val="2"/>
      <charset val="238"/>
    </font>
    <font>
      <sz val="14"/>
      <color theme="1"/>
      <name val="Calibri"/>
      <family val="2"/>
      <charset val="238"/>
      <scheme val="minor"/>
    </font>
    <font>
      <b/>
      <sz val="16"/>
      <color theme="1"/>
      <name val="Arial"/>
      <family val="2"/>
      <charset val="238"/>
    </font>
    <font>
      <b/>
      <i/>
      <sz val="11"/>
      <color theme="1"/>
      <name val="Calibri"/>
      <family val="2"/>
      <charset val="238"/>
    </font>
    <font>
      <b/>
      <sz val="11"/>
      <color theme="1"/>
      <name val="Calibri"/>
      <family val="2"/>
      <charset val="238"/>
    </font>
    <font>
      <b/>
      <sz val="16"/>
      <name val="Arial"/>
      <family val="2"/>
      <charset val="238"/>
    </font>
    <font>
      <sz val="16"/>
      <color theme="1"/>
      <name val="Arial"/>
      <family val="2"/>
      <charset val="238"/>
    </font>
    <font>
      <b/>
      <u/>
      <sz val="12"/>
      <name val="Arial"/>
      <family val="2"/>
      <charset val="238"/>
    </font>
    <font>
      <i/>
      <u/>
      <sz val="12"/>
      <name val="Arial"/>
      <family val="2"/>
      <charset val="238"/>
    </font>
    <font>
      <i/>
      <sz val="12"/>
      <name val="Arial"/>
      <family val="2"/>
      <charset val="238"/>
    </font>
    <font>
      <b/>
      <sz val="12"/>
      <color rgb="FF000000"/>
      <name val="Arial"/>
      <family val="2"/>
      <charset val="238"/>
    </font>
    <font>
      <sz val="12"/>
      <color rgb="FF000000"/>
      <name val="Arial"/>
      <family val="2"/>
      <charset val="238"/>
    </font>
    <font>
      <b/>
      <u/>
      <sz val="16"/>
      <color theme="1"/>
      <name val="Arial"/>
      <family val="2"/>
      <charset val="238"/>
    </font>
    <font>
      <i/>
      <sz val="16"/>
      <color theme="1"/>
      <name val="Arial"/>
      <family val="2"/>
      <charset val="238"/>
    </font>
    <font>
      <u/>
      <sz val="14"/>
      <color theme="1"/>
      <name val="Arial"/>
      <family val="2"/>
      <charset val="238"/>
    </font>
    <font>
      <b/>
      <u/>
      <sz val="11"/>
      <color theme="1"/>
      <name val="Calibri"/>
      <family val="2"/>
      <charset val="238"/>
    </font>
    <font>
      <sz val="11"/>
      <name val="Calibri"/>
    </font>
    <font>
      <sz val="9"/>
      <color indexed="81"/>
      <name val="Tahoma"/>
      <family val="2"/>
      <charset val="238"/>
    </font>
  </fonts>
  <fills count="24">
    <fill>
      <patternFill patternType="none"/>
    </fill>
    <fill>
      <patternFill patternType="gray125"/>
    </fill>
    <fill>
      <patternFill patternType="solid">
        <fgColor rgb="FFFFFFFF"/>
      </patternFill>
    </fill>
    <fill>
      <patternFill patternType="solid">
        <fgColor rgb="FFDBDBDB"/>
      </patternFill>
    </fill>
    <fill>
      <patternFill patternType="solid">
        <fgColor rgb="FFB4C6E7"/>
      </patternFill>
    </fill>
    <fill>
      <patternFill patternType="solid">
        <fgColor rgb="FFD8E4BC"/>
      </patternFill>
    </fill>
    <fill>
      <patternFill patternType="solid">
        <fgColor rgb="FFFFFFCC"/>
      </patternFill>
    </fill>
    <fill>
      <patternFill patternType="solid">
        <fgColor theme="7" tint="0.59999389629810485"/>
        <bgColor indexed="64"/>
      </patternFill>
    </fill>
    <fill>
      <patternFill patternType="solid">
        <fgColor theme="2" tint="-0.249977111117893"/>
        <bgColor indexed="64"/>
      </patternFill>
    </fill>
    <fill>
      <patternFill patternType="solid">
        <fgColor rgb="FFFF0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FFCC"/>
        <bgColor indexed="64"/>
      </patternFill>
    </fill>
    <fill>
      <patternFill patternType="solid">
        <fgColor rgb="FFDBDBDB"/>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theme="8" tint="0.39994506668294322"/>
        <bgColor indexed="64"/>
      </patternFill>
    </fill>
    <fill>
      <patternFill patternType="solid">
        <fgColor theme="6" tint="0.79998168889431442"/>
        <bgColor indexed="64"/>
      </patternFill>
    </fill>
    <fill>
      <patternFill patternType="solid">
        <fgColor theme="0" tint="-0.249977111117893"/>
        <bgColor indexed="64"/>
      </patternFill>
    </fill>
  </fills>
  <borders count="63">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style="thin">
        <color auto="1"/>
      </top>
      <bottom/>
      <diagonal/>
    </border>
    <border>
      <left style="medium">
        <color indexed="64"/>
      </left>
      <right/>
      <top/>
      <bottom/>
      <diagonal/>
    </border>
    <border>
      <left style="mediumDashed">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Dashed">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Dashed">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Dashed">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Dashed">
        <color indexed="64"/>
      </left>
      <right/>
      <top/>
      <bottom style="thin">
        <color indexed="64"/>
      </bottom>
      <diagonal/>
    </border>
    <border>
      <left style="medium">
        <color indexed="64"/>
      </left>
      <right/>
      <top style="thin">
        <color indexed="64"/>
      </top>
      <bottom/>
      <diagonal/>
    </border>
    <border>
      <left style="mediumDashed">
        <color indexed="64"/>
      </left>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mediumDashed">
        <color indexed="64"/>
      </right>
      <top style="thin">
        <color indexed="64"/>
      </top>
      <bottom style="thin">
        <color indexed="64"/>
      </bottom>
      <diagonal/>
    </border>
    <border>
      <left style="thin">
        <color indexed="64"/>
      </left>
      <right style="thin">
        <color indexed="64"/>
      </right>
      <top/>
      <bottom/>
      <diagonal/>
    </border>
    <border>
      <left style="mediumDashed">
        <color indexed="64"/>
      </left>
      <right/>
      <top style="medium">
        <color indexed="64"/>
      </top>
      <bottom style="medium">
        <color indexed="64"/>
      </bottom>
      <diagonal/>
    </border>
    <border>
      <left style="mediumDashed">
        <color indexed="64"/>
      </left>
      <right/>
      <top/>
      <bottom/>
      <diagonal/>
    </border>
    <border>
      <left style="medium">
        <color indexed="64"/>
      </left>
      <right style="thin">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2" borderId="0"/>
    <xf numFmtId="0" fontId="1" fillId="0" borderId="0"/>
  </cellStyleXfs>
  <cellXfs count="213">
    <xf numFmtId="0" fontId="0" fillId="2" borderId="0" xfId="0" applyNumberFormat="1" applyFont="1" applyFill="1" applyBorder="1" applyProtection="1"/>
    <xf numFmtId="0" fontId="9" fillId="9" borderId="3" xfId="0" applyNumberFormat="1" applyFont="1" applyFill="1" applyBorder="1" applyAlignment="1" applyProtection="1">
      <alignment horizontal="left" vertical="center" wrapText="1"/>
    </xf>
    <xf numFmtId="0" fontId="0" fillId="2" borderId="0" xfId="0" applyNumberFormat="1" applyFont="1" applyFill="1" applyBorder="1" applyAlignment="1" applyProtection="1">
      <alignment wrapText="1"/>
    </xf>
    <xf numFmtId="0" fontId="9" fillId="7" borderId="5" xfId="0" applyNumberFormat="1" applyFont="1" applyFill="1" applyBorder="1" applyAlignment="1" applyProtection="1">
      <alignment horizontal="left" vertical="center" wrapText="1"/>
    </xf>
    <xf numFmtId="0" fontId="10" fillId="11" borderId="3" xfId="0" applyNumberFormat="1" applyFont="1" applyFill="1" applyBorder="1" applyAlignment="1" applyProtection="1">
      <alignment horizontal="left" vertical="center" wrapText="1"/>
    </xf>
    <xf numFmtId="0" fontId="10" fillId="11" borderId="3" xfId="0" applyNumberFormat="1" applyFont="1" applyFill="1" applyBorder="1" applyAlignment="1" applyProtection="1">
      <alignment horizontal="center" vertical="center" wrapText="1"/>
    </xf>
    <xf numFmtId="164" fontId="0" fillId="4" borderId="3" xfId="0" applyNumberFormat="1" applyFont="1" applyFill="1" applyBorder="1" applyAlignment="1" applyProtection="1">
      <alignment wrapText="1"/>
    </xf>
    <xf numFmtId="164" fontId="0" fillId="6" borderId="3" xfId="0" applyNumberFormat="1" applyFont="1" applyFill="1" applyBorder="1" applyAlignment="1" applyProtection="1">
      <alignment wrapText="1"/>
    </xf>
    <xf numFmtId="0" fontId="10" fillId="11" borderId="3" xfId="0" applyNumberFormat="1" applyFont="1" applyFill="1" applyBorder="1" applyAlignment="1" applyProtection="1">
      <alignment vertical="center" wrapText="1"/>
    </xf>
    <xf numFmtId="0" fontId="11" fillId="3" borderId="3" xfId="0" applyNumberFormat="1" applyFont="1" applyFill="1" applyBorder="1" applyAlignment="1" applyProtection="1">
      <alignment horizontal="center" vertical="center" wrapText="1"/>
    </xf>
    <xf numFmtId="0" fontId="11" fillId="2" borderId="0" xfId="0" applyNumberFormat="1" applyFont="1" applyFill="1" applyBorder="1" applyAlignment="1" applyProtection="1">
      <alignment horizontal="center" vertical="center" wrapText="1"/>
    </xf>
    <xf numFmtId="0" fontId="12" fillId="8" borderId="3" xfId="0" applyNumberFormat="1" applyFont="1" applyFill="1" applyBorder="1" applyAlignment="1" applyProtection="1">
      <alignment horizontal="center" vertical="center" wrapText="1"/>
    </xf>
    <xf numFmtId="164" fontId="0" fillId="13" borderId="3" xfId="0" applyNumberFormat="1" applyFont="1" applyFill="1" applyBorder="1" applyAlignment="1" applyProtection="1">
      <alignment wrapText="1"/>
    </xf>
    <xf numFmtId="0" fontId="11" fillId="12" borderId="3" xfId="0" applyNumberFormat="1" applyFont="1" applyFill="1" applyBorder="1" applyAlignment="1" applyProtection="1">
      <alignment horizontal="center" vertical="center" wrapText="1"/>
    </xf>
    <xf numFmtId="0" fontId="11" fillId="14" borderId="3" xfId="0" applyNumberFormat="1" applyFont="1" applyFill="1" applyBorder="1" applyAlignment="1" applyProtection="1">
      <alignment horizontal="center" vertical="center" wrapText="1"/>
    </xf>
    <xf numFmtId="0" fontId="5" fillId="14" borderId="8" xfId="0" applyNumberFormat="1" applyFont="1" applyFill="1" applyBorder="1" applyAlignment="1" applyProtection="1">
      <alignment horizontal="center" vertical="center"/>
    </xf>
    <xf numFmtId="0" fontId="9" fillId="14" borderId="10" xfId="0" applyNumberFormat="1" applyFont="1" applyFill="1" applyBorder="1" applyAlignment="1" applyProtection="1">
      <alignment horizontal="center" vertical="center" wrapText="1"/>
    </xf>
    <xf numFmtId="0" fontId="11" fillId="2" borderId="0" xfId="0" applyNumberFormat="1" applyFont="1" applyFill="1" applyBorder="1" applyProtection="1"/>
    <xf numFmtId="0" fontId="11" fillId="2" borderId="0" xfId="0" applyNumberFormat="1" applyFont="1" applyFill="1" applyBorder="1" applyProtection="1"/>
    <xf numFmtId="0" fontId="11" fillId="17" borderId="3" xfId="0" applyNumberFormat="1" applyFont="1" applyFill="1" applyBorder="1" applyAlignment="1" applyProtection="1">
      <alignment vertical="center"/>
    </xf>
    <xf numFmtId="0" fontId="15" fillId="2" borderId="14" xfId="0" applyNumberFormat="1" applyFont="1" applyFill="1" applyBorder="1" applyAlignment="1" applyProtection="1">
      <alignment horizontal="center" vertical="center" wrapText="1"/>
    </xf>
    <xf numFmtId="0" fontId="15" fillId="2" borderId="15" xfId="0" applyNumberFormat="1" applyFont="1" applyFill="1" applyBorder="1" applyAlignment="1" applyProtection="1">
      <alignment horizontal="center" vertical="center" wrapText="1"/>
    </xf>
    <xf numFmtId="0" fontId="15" fillId="2" borderId="16" xfId="0" applyNumberFormat="1" applyFont="1" applyFill="1" applyBorder="1" applyAlignment="1" applyProtection="1">
      <alignment horizontal="center" vertical="center" wrapText="1"/>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2" borderId="19" xfId="0" applyNumberFormat="1" applyFont="1" applyFill="1" applyBorder="1" applyAlignment="1" applyProtection="1">
      <alignment horizontal="center" vertical="center" wrapText="1"/>
    </xf>
    <xf numFmtId="0" fontId="15" fillId="0" borderId="20" xfId="0" applyNumberFormat="1" applyFont="1" applyFill="1" applyBorder="1" applyAlignment="1" applyProtection="1">
      <alignment horizontal="center" vertical="center" wrapText="1"/>
    </xf>
    <xf numFmtId="0" fontId="15" fillId="0" borderId="21" xfId="0" applyNumberFormat="1" applyFont="1" applyFill="1" applyBorder="1" applyAlignment="1" applyProtection="1">
      <alignment horizontal="center" vertical="center" wrapText="1"/>
    </xf>
    <xf numFmtId="0" fontId="15" fillId="2" borderId="22" xfId="0" applyNumberFormat="1" applyFont="1" applyFill="1" applyBorder="1" applyAlignment="1" applyProtection="1">
      <alignment horizontal="center" vertical="center" wrapText="1"/>
    </xf>
    <xf numFmtId="0" fontId="4" fillId="17" borderId="3" xfId="0" applyNumberFormat="1" applyFont="1" applyFill="1" applyBorder="1" applyAlignment="1" applyProtection="1">
      <alignment vertical="center"/>
    </xf>
    <xf numFmtId="0" fontId="4" fillId="17" borderId="3" xfId="0" applyNumberFormat="1" applyFont="1" applyFill="1" applyBorder="1" applyAlignment="1" applyProtection="1">
      <alignment horizontal="center" vertical="center" wrapText="1"/>
    </xf>
    <xf numFmtId="3" fontId="15" fillId="18" borderId="14" xfId="0" applyNumberFormat="1" applyFont="1" applyFill="1" applyBorder="1" applyAlignment="1" applyProtection="1">
      <alignment horizontal="center" vertical="center"/>
    </xf>
    <xf numFmtId="0" fontId="4" fillId="17" borderId="3" xfId="0" applyNumberFormat="1" applyFont="1" applyFill="1" applyBorder="1" applyAlignment="1" applyProtection="1">
      <alignment horizontal="center" vertical="center"/>
    </xf>
    <xf numFmtId="0" fontId="4" fillId="7" borderId="3" xfId="0" applyNumberFormat="1" applyFont="1" applyFill="1" applyBorder="1" applyAlignment="1" applyProtection="1">
      <alignment horizontal="left" vertical="center" wrapText="1"/>
    </xf>
    <xf numFmtId="3" fontId="15" fillId="18" borderId="5" xfId="0" applyNumberFormat="1" applyFont="1" applyFill="1" applyBorder="1" applyAlignment="1" applyProtection="1">
      <alignment horizontal="right" vertical="center"/>
    </xf>
    <xf numFmtId="0" fontId="0" fillId="2" borderId="25" xfId="0" applyNumberFormat="1" applyFont="1" applyFill="1" applyBorder="1" applyProtection="1"/>
    <xf numFmtId="0" fontId="0" fillId="2" borderId="0" xfId="0" applyNumberFormat="1" applyFont="1" applyFill="1" applyBorder="1" applyProtection="1"/>
    <xf numFmtId="0" fontId="9" fillId="20" borderId="14" xfId="1" applyNumberFormat="1" applyFont="1" applyFill="1" applyBorder="1" applyAlignment="1" applyProtection="1">
      <alignment horizontal="center" vertical="center"/>
    </xf>
    <xf numFmtId="0" fontId="1" fillId="0" borderId="0" xfId="1" applyNumberFormat="1" applyFont="1" applyFill="1" applyBorder="1" applyProtection="1"/>
    <xf numFmtId="0" fontId="13" fillId="0" borderId="14" xfId="1" applyNumberFormat="1" applyFont="1" applyFill="1" applyBorder="1" applyAlignment="1" applyProtection="1">
      <alignment horizontal="centerContinuous" vertical="center"/>
    </xf>
    <xf numFmtId="0" fontId="9" fillId="7" borderId="28" xfId="1" applyNumberFormat="1" applyFont="1" applyFill="1" applyBorder="1" applyAlignment="1" applyProtection="1">
      <alignment vertical="center"/>
    </xf>
    <xf numFmtId="0" fontId="9" fillId="9" borderId="38" xfId="1" applyNumberFormat="1" applyFont="1" applyFill="1" applyBorder="1" applyAlignment="1" applyProtection="1">
      <alignment vertical="center"/>
    </xf>
    <xf numFmtId="0" fontId="9" fillId="10" borderId="43" xfId="1" applyNumberFormat="1" applyFont="1" applyFill="1" applyBorder="1" applyAlignment="1" applyProtection="1">
      <alignment vertical="center"/>
    </xf>
    <xf numFmtId="0" fontId="11" fillId="15" borderId="3" xfId="0" applyNumberFormat="1" applyFont="1" applyFill="1" applyBorder="1" applyProtection="1"/>
    <xf numFmtId="0" fontId="16" fillId="2" borderId="11" xfId="0" applyNumberFormat="1" applyFont="1" applyFill="1" applyBorder="1" applyAlignment="1" applyProtection="1">
      <alignment horizontal="centerContinuous" vertical="center"/>
    </xf>
    <xf numFmtId="0" fontId="16" fillId="2" borderId="12" xfId="0" applyNumberFormat="1" applyFont="1" applyFill="1" applyBorder="1" applyAlignment="1" applyProtection="1">
      <alignment horizontal="centerContinuous" vertical="center"/>
    </xf>
    <xf numFmtId="0" fontId="13" fillId="2" borderId="17" xfId="0" applyNumberFormat="1" applyFont="1" applyFill="1" applyBorder="1" applyAlignment="1" applyProtection="1">
      <alignment horizontal="centerContinuous" vertical="center"/>
    </xf>
    <xf numFmtId="0" fontId="6" fillId="2" borderId="16" xfId="0" applyNumberFormat="1" applyFont="1" applyFill="1" applyBorder="1" applyAlignment="1" applyProtection="1">
      <alignment horizontal="centerContinuous" vertical="center"/>
    </xf>
    <xf numFmtId="0" fontId="18" fillId="2" borderId="26" xfId="0" applyNumberFormat="1" applyFont="1" applyFill="1" applyBorder="1" applyAlignment="1" applyProtection="1">
      <alignment horizontal="center" vertical="center"/>
    </xf>
    <xf numFmtId="0" fontId="18" fillId="2" borderId="27" xfId="0" applyNumberFormat="1" applyFont="1" applyFill="1" applyBorder="1" applyAlignment="1" applyProtection="1">
      <alignment horizontal="center" vertical="center"/>
    </xf>
    <xf numFmtId="0" fontId="18" fillId="2" borderId="15" xfId="0" applyNumberFormat="1" applyFont="1" applyFill="1" applyBorder="1" applyAlignment="1" applyProtection="1">
      <alignment horizontal="center" vertical="center"/>
    </xf>
    <xf numFmtId="0" fontId="18" fillId="2" borderId="18" xfId="0" applyNumberFormat="1" applyFont="1" applyFill="1" applyBorder="1" applyAlignment="1" applyProtection="1">
      <alignment horizontal="center" vertical="center"/>
    </xf>
    <xf numFmtId="0" fontId="18" fillId="2" borderId="16" xfId="0" applyNumberFormat="1" applyFont="1" applyFill="1" applyBorder="1" applyAlignment="1" applyProtection="1">
      <alignment horizontal="center" vertical="center"/>
    </xf>
    <xf numFmtId="0" fontId="19" fillId="2" borderId="11" xfId="0" applyNumberFormat="1" applyFont="1" applyFill="1" applyBorder="1" applyAlignment="1" applyProtection="1">
      <alignment horizontal="center" vertical="center"/>
    </xf>
    <xf numFmtId="0" fontId="9" fillId="2" borderId="36" xfId="0" applyNumberFormat="1" applyFont="1" applyFill="1" applyBorder="1" applyAlignment="1" applyProtection="1">
      <alignment vertical="center"/>
    </xf>
    <xf numFmtId="0" fontId="9" fillId="2" borderId="37" xfId="0" applyNumberFormat="1" applyFont="1" applyFill="1" applyBorder="1" applyAlignment="1" applyProtection="1">
      <alignment vertical="center"/>
    </xf>
    <xf numFmtId="0" fontId="5" fillId="18" borderId="32" xfId="0" applyNumberFormat="1" applyFont="1" applyFill="1" applyBorder="1" applyAlignment="1" applyProtection="1">
      <alignment vertical="center" wrapText="1"/>
    </xf>
    <xf numFmtId="0" fontId="8" fillId="18" borderId="33" xfId="0" applyNumberFormat="1" applyFont="1" applyFill="1" applyBorder="1" applyAlignment="1" applyProtection="1">
      <alignment horizontal="left" vertical="center" wrapText="1"/>
    </xf>
    <xf numFmtId="0" fontId="5" fillId="18" borderId="31" xfId="0" applyNumberFormat="1" applyFont="1" applyFill="1" applyBorder="1" applyAlignment="1" applyProtection="1">
      <alignment horizontal="left" vertical="center" wrapText="1"/>
    </xf>
    <xf numFmtId="0" fontId="20" fillId="18" borderId="32" xfId="0" applyNumberFormat="1" applyFont="1" applyFill="1" applyBorder="1" applyAlignment="1" applyProtection="1">
      <alignment horizontal="left" vertical="center" wrapText="1"/>
    </xf>
    <xf numFmtId="0" fontId="9" fillId="2" borderId="34" xfId="0" applyNumberFormat="1" applyFont="1" applyFill="1" applyBorder="1" applyAlignment="1" applyProtection="1">
      <alignment vertical="center"/>
    </xf>
    <xf numFmtId="0" fontId="9" fillId="2" borderId="35" xfId="0" applyNumberFormat="1" applyFont="1" applyFill="1" applyBorder="1" applyAlignment="1" applyProtection="1">
      <alignment vertical="center"/>
    </xf>
    <xf numFmtId="0" fontId="5" fillId="18" borderId="39" xfId="0" applyNumberFormat="1" applyFont="1" applyFill="1" applyBorder="1" applyAlignment="1" applyProtection="1">
      <alignment vertical="center" wrapText="1"/>
    </xf>
    <xf numFmtId="0" fontId="8" fillId="18" borderId="40" xfId="0" applyNumberFormat="1" applyFont="1" applyFill="1" applyBorder="1" applyAlignment="1" applyProtection="1">
      <alignment horizontal="left" vertical="center" wrapText="1"/>
    </xf>
    <xf numFmtId="0" fontId="5" fillId="18" borderId="1" xfId="0" applyNumberFormat="1" applyFont="1" applyFill="1" applyBorder="1" applyAlignment="1" applyProtection="1">
      <alignment horizontal="left" vertical="center" wrapText="1"/>
    </xf>
    <xf numFmtId="0" fontId="20" fillId="18" borderId="39" xfId="0" applyNumberFormat="1" applyFont="1" applyFill="1" applyBorder="1" applyAlignment="1" applyProtection="1">
      <alignment horizontal="left" vertical="center" wrapText="1"/>
    </xf>
    <xf numFmtId="0" fontId="5" fillId="18" borderId="44" xfId="0" applyNumberFormat="1" applyFont="1" applyFill="1" applyBorder="1" applyAlignment="1" applyProtection="1">
      <alignment vertical="center" wrapText="1"/>
    </xf>
    <xf numFmtId="0" fontId="8" fillId="18" borderId="45" xfId="0" applyNumberFormat="1" applyFont="1" applyFill="1" applyBorder="1" applyAlignment="1" applyProtection="1">
      <alignment horizontal="left" vertical="center" wrapText="1"/>
    </xf>
    <xf numFmtId="0" fontId="5" fillId="18" borderId="9" xfId="0" applyNumberFormat="1" applyFont="1" applyFill="1" applyBorder="1" applyAlignment="1" applyProtection="1">
      <alignment horizontal="left" vertical="center" wrapText="1"/>
    </xf>
    <xf numFmtId="0" fontId="5" fillId="18" borderId="46" xfId="0" applyNumberFormat="1" applyFont="1" applyFill="1" applyBorder="1" applyAlignment="1" applyProtection="1">
      <alignment horizontal="left" vertical="center" wrapText="1"/>
    </xf>
    <xf numFmtId="0" fontId="20" fillId="18" borderId="44" xfId="0" applyNumberFormat="1" applyFont="1" applyFill="1" applyBorder="1" applyAlignment="1" applyProtection="1">
      <alignment horizontal="left" vertical="center" wrapText="1"/>
    </xf>
    <xf numFmtId="0" fontId="5" fillId="16" borderId="47" xfId="0" applyNumberFormat="1" applyFont="1" applyFill="1" applyBorder="1" applyAlignment="1" applyProtection="1">
      <alignment vertical="center" wrapText="1"/>
    </xf>
    <xf numFmtId="0" fontId="8" fillId="16" borderId="48" xfId="0" applyNumberFormat="1" applyFont="1" applyFill="1" applyBorder="1" applyAlignment="1" applyProtection="1">
      <alignment horizontal="left" vertical="center" wrapText="1"/>
    </xf>
    <xf numFmtId="0" fontId="5" fillId="16" borderId="5" xfId="0" applyNumberFormat="1" applyFont="1" applyFill="1" applyBorder="1" applyAlignment="1" applyProtection="1">
      <alignment horizontal="left" vertical="center" wrapText="1"/>
    </xf>
    <xf numFmtId="0" fontId="5" fillId="16" borderId="0" xfId="0" applyNumberFormat="1" applyFont="1" applyFill="1" applyBorder="1" applyAlignment="1" applyProtection="1">
      <alignment horizontal="left" vertical="center" wrapText="1"/>
    </xf>
    <xf numFmtId="0" fontId="20" fillId="16" borderId="47" xfId="0" applyNumberFormat="1" applyFont="1" applyFill="1" applyBorder="1" applyAlignment="1" applyProtection="1">
      <alignment horizontal="left" vertical="center" wrapText="1"/>
    </xf>
    <xf numFmtId="0" fontId="5" fillId="16" borderId="39" xfId="0" applyNumberFormat="1" applyFont="1" applyFill="1" applyBorder="1" applyAlignment="1" applyProtection="1">
      <alignment vertical="center" wrapText="1"/>
    </xf>
    <xf numFmtId="0" fontId="8" fillId="16" borderId="40" xfId="0" applyNumberFormat="1" applyFont="1" applyFill="1" applyBorder="1" applyAlignment="1" applyProtection="1">
      <alignment horizontal="left" vertical="center" wrapText="1"/>
    </xf>
    <xf numFmtId="0" fontId="5" fillId="16" borderId="3" xfId="0" applyNumberFormat="1" applyFont="1" applyFill="1" applyBorder="1" applyAlignment="1" applyProtection="1">
      <alignment horizontal="left" vertical="center" wrapText="1"/>
    </xf>
    <xf numFmtId="0" fontId="20" fillId="16" borderId="39" xfId="0" applyNumberFormat="1" applyFont="1" applyFill="1" applyBorder="1" applyAlignment="1" applyProtection="1">
      <alignment horizontal="left" vertical="center" wrapText="1"/>
    </xf>
    <xf numFmtId="0" fontId="5" fillId="16" borderId="49" xfId="0" applyNumberFormat="1" applyFont="1" applyFill="1" applyBorder="1" applyAlignment="1" applyProtection="1">
      <alignment vertical="center" wrapText="1"/>
    </xf>
    <xf numFmtId="0" fontId="8" fillId="16" borderId="50" xfId="0" applyNumberFormat="1" applyFont="1" applyFill="1" applyBorder="1" applyAlignment="1" applyProtection="1">
      <alignment horizontal="left" vertical="center" wrapText="1"/>
    </xf>
    <xf numFmtId="0" fontId="5" fillId="16" borderId="4" xfId="0" applyNumberFormat="1" applyFont="1" applyFill="1" applyBorder="1" applyAlignment="1" applyProtection="1">
      <alignment horizontal="left" vertical="center" wrapText="1"/>
    </xf>
    <xf numFmtId="0" fontId="20" fillId="16" borderId="49" xfId="0" applyNumberFormat="1" applyFont="1" applyFill="1" applyBorder="1" applyAlignment="1" applyProtection="1">
      <alignment horizontal="left" vertical="center" wrapText="1"/>
    </xf>
    <xf numFmtId="0" fontId="5" fillId="16" borderId="44" xfId="0" applyNumberFormat="1" applyFont="1" applyFill="1" applyBorder="1" applyAlignment="1" applyProtection="1">
      <alignment vertical="center" wrapText="1"/>
    </xf>
    <xf numFmtId="0" fontId="5" fillId="16" borderId="42" xfId="0" applyNumberFormat="1" applyFont="1" applyFill="1" applyBorder="1" applyAlignment="1" applyProtection="1">
      <alignment horizontal="left" vertical="center" wrapText="1"/>
    </xf>
    <xf numFmtId="0" fontId="5" fillId="18" borderId="53" xfId="0" applyNumberFormat="1" applyFont="1" applyFill="1" applyBorder="1" applyAlignment="1" applyProtection="1">
      <alignment horizontal="left" vertical="center" wrapText="1"/>
    </xf>
    <xf numFmtId="0" fontId="5" fillId="18" borderId="2" xfId="0" applyNumberFormat="1" applyFont="1" applyFill="1" applyBorder="1" applyAlignment="1" applyProtection="1">
      <alignment horizontal="left" vertical="center" wrapText="1"/>
    </xf>
    <xf numFmtId="0" fontId="5" fillId="18" borderId="0" xfId="0" applyNumberFormat="1" applyFont="1" applyFill="1" applyBorder="1" applyAlignment="1" applyProtection="1">
      <alignment horizontal="left" vertical="center" wrapText="1"/>
    </xf>
    <xf numFmtId="0" fontId="5" fillId="18" borderId="54" xfId="0" applyNumberFormat="1" applyFont="1" applyFill="1" applyBorder="1" applyAlignment="1" applyProtection="1">
      <alignment vertical="center" wrapText="1"/>
    </xf>
    <xf numFmtId="0" fontId="5" fillId="18" borderId="4" xfId="0" applyNumberFormat="1" applyFont="1" applyFill="1" applyBorder="1" applyAlignment="1" applyProtection="1">
      <alignment horizontal="left" vertical="center" wrapText="1"/>
    </xf>
    <xf numFmtId="0" fontId="5" fillId="18" borderId="51" xfId="0" applyNumberFormat="1" applyFont="1" applyFill="1" applyBorder="1" applyAlignment="1" applyProtection="1">
      <alignment vertical="center" wrapText="1"/>
    </xf>
    <xf numFmtId="0" fontId="5" fillId="18" borderId="55" xfId="0" applyNumberFormat="1" applyFont="1" applyFill="1" applyBorder="1" applyAlignment="1" applyProtection="1">
      <alignment horizontal="left" vertical="center" wrapText="1"/>
    </xf>
    <xf numFmtId="0" fontId="5" fillId="16" borderId="11" xfId="0" applyNumberFormat="1" applyFont="1" applyFill="1" applyBorder="1" applyAlignment="1" applyProtection="1">
      <alignment vertical="center" wrapText="1"/>
    </xf>
    <xf numFmtId="0" fontId="8" fillId="16" borderId="56" xfId="0" applyNumberFormat="1" applyFont="1" applyFill="1" applyBorder="1" applyAlignment="1" applyProtection="1">
      <alignment horizontal="left" vertical="center" wrapText="1"/>
    </xf>
    <xf numFmtId="0" fontId="8" fillId="16" borderId="17" xfId="0" applyNumberFormat="1" applyFont="1" applyFill="1" applyBorder="1" applyAlignment="1" applyProtection="1">
      <alignment horizontal="left" vertical="center" wrapText="1"/>
    </xf>
    <xf numFmtId="0" fontId="20" fillId="16" borderId="23" xfId="0" applyNumberFormat="1" applyFont="1" applyFill="1" applyBorder="1" applyAlignment="1" applyProtection="1">
      <alignment horizontal="left" vertical="center" wrapText="1"/>
    </xf>
    <xf numFmtId="0" fontId="5" fillId="16" borderId="13" xfId="0" applyNumberFormat="1" applyFont="1" applyFill="1" applyBorder="1" applyAlignment="1" applyProtection="1">
      <alignment horizontal="left" vertical="center" wrapText="1"/>
    </xf>
    <xf numFmtId="0" fontId="20" fillId="16" borderId="11" xfId="0" applyNumberFormat="1" applyFont="1" applyFill="1" applyBorder="1" applyAlignment="1" applyProtection="1">
      <alignment horizontal="left" vertical="center" wrapText="1"/>
    </xf>
    <xf numFmtId="0" fontId="5" fillId="18" borderId="26" xfId="0" applyNumberFormat="1" applyFont="1" applyFill="1" applyBorder="1" applyAlignment="1" applyProtection="1">
      <alignment vertical="center" wrapText="1"/>
    </xf>
    <xf numFmtId="0" fontId="8" fillId="18" borderId="57" xfId="0" applyNumberFormat="1" applyFont="1" applyFill="1" applyBorder="1" applyAlignment="1" applyProtection="1">
      <alignment horizontal="left" vertical="center" wrapText="1"/>
    </xf>
    <xf numFmtId="0" fontId="8" fillId="18" borderId="58" xfId="0" applyNumberFormat="1" applyFont="1" applyFill="1" applyBorder="1" applyAlignment="1" applyProtection="1">
      <alignment horizontal="left" vertical="center" wrapText="1"/>
    </xf>
    <xf numFmtId="0" fontId="20" fillId="18" borderId="0" xfId="0" applyNumberFormat="1" applyFont="1" applyFill="1" applyBorder="1" applyAlignment="1" applyProtection="1">
      <alignment horizontal="left" vertical="center" wrapText="1"/>
    </xf>
    <xf numFmtId="0" fontId="20" fillId="18" borderId="52" xfId="0" applyNumberFormat="1" applyFont="1" applyFill="1" applyBorder="1" applyAlignment="1" applyProtection="1">
      <alignment horizontal="left" vertical="center" wrapText="1"/>
    </xf>
    <xf numFmtId="0" fontId="20" fillId="16" borderId="12" xfId="0" applyNumberFormat="1" applyFont="1" applyFill="1" applyBorder="1" applyAlignment="1" applyProtection="1">
      <alignment horizontal="left" vertical="center" wrapText="1"/>
    </xf>
    <xf numFmtId="0" fontId="5" fillId="16" borderId="12" xfId="0" applyNumberFormat="1" applyFont="1" applyFill="1" applyBorder="1" applyAlignment="1" applyProtection="1">
      <alignment horizontal="left" vertical="center" wrapText="1"/>
    </xf>
    <xf numFmtId="0" fontId="5" fillId="18" borderId="11" xfId="0" applyNumberFormat="1" applyFont="1" applyFill="1" applyBorder="1" applyAlignment="1" applyProtection="1">
      <alignment vertical="center" wrapText="1"/>
    </xf>
    <xf numFmtId="0" fontId="8" fillId="18" borderId="56" xfId="0" applyNumberFormat="1" applyFont="1" applyFill="1" applyBorder="1" applyAlignment="1" applyProtection="1">
      <alignment horizontal="left" vertical="center" wrapText="1"/>
    </xf>
    <xf numFmtId="0" fontId="8" fillId="18" borderId="17" xfId="0" applyNumberFormat="1" applyFont="1" applyFill="1" applyBorder="1" applyAlignment="1" applyProtection="1">
      <alignment horizontal="left" vertical="center" wrapText="1"/>
    </xf>
    <xf numFmtId="0" fontId="20" fillId="18" borderId="12" xfId="0" applyNumberFormat="1" applyFont="1" applyFill="1" applyBorder="1" applyAlignment="1" applyProtection="1">
      <alignment horizontal="left" vertical="center" wrapText="1"/>
    </xf>
    <xf numFmtId="0" fontId="5" fillId="18" borderId="12" xfId="0" applyNumberFormat="1" applyFont="1" applyFill="1" applyBorder="1" applyAlignment="1" applyProtection="1">
      <alignment horizontal="left" vertical="center" wrapText="1"/>
    </xf>
    <xf numFmtId="0" fontId="20" fillId="18" borderId="11" xfId="0" applyNumberFormat="1" applyFont="1" applyFill="1" applyBorder="1" applyAlignment="1" applyProtection="1">
      <alignment horizontal="left" vertical="center" wrapText="1"/>
    </xf>
    <xf numFmtId="0" fontId="0" fillId="2" borderId="12" xfId="0" applyNumberFormat="1" applyFont="1" applyFill="1" applyBorder="1" applyAlignment="1" applyProtection="1">
      <alignment horizontal="centerContinuous"/>
    </xf>
    <xf numFmtId="0" fontId="0" fillId="2" borderId="13" xfId="0" applyNumberFormat="1" applyFont="1" applyFill="1" applyBorder="1" applyAlignment="1" applyProtection="1">
      <alignment horizontal="centerContinuous"/>
    </xf>
    <xf numFmtId="0" fontId="0" fillId="2" borderId="0" xfId="0" applyNumberFormat="1" applyFont="1" applyFill="1" applyBorder="1" applyProtection="1"/>
    <xf numFmtId="0" fontId="13" fillId="2" borderId="17" xfId="0" applyNumberFormat="1" applyFont="1" applyFill="1" applyBorder="1" applyAlignment="1" applyProtection="1">
      <alignment horizontal="centerContinuous" vertical="center" wrapText="1"/>
    </xf>
    <xf numFmtId="0" fontId="7" fillId="2" borderId="23" xfId="0" applyNumberFormat="1" applyFont="1" applyFill="1" applyBorder="1" applyAlignment="1" applyProtection="1">
      <alignment horizontal="centerContinuous" vertical="center"/>
    </xf>
    <xf numFmtId="0" fontId="13" fillId="2" borderId="14" xfId="0" applyNumberFormat="1" applyFont="1" applyFill="1" applyBorder="1" applyAlignment="1" applyProtection="1">
      <alignment horizontal="centerContinuous" vertical="center"/>
    </xf>
    <xf numFmtId="0" fontId="7" fillId="2" borderId="16" xfId="0" applyNumberFormat="1" applyFont="1" applyFill="1" applyBorder="1" applyAlignment="1" applyProtection="1">
      <alignment horizontal="centerContinuous" vertical="center"/>
    </xf>
    <xf numFmtId="0" fontId="7" fillId="2" borderId="28" xfId="0" applyNumberFormat="1" applyFont="1" applyFill="1" applyBorder="1" applyAlignment="1" applyProtection="1">
      <alignment horizontal="center" vertical="center" wrapText="1"/>
    </xf>
    <xf numFmtId="0" fontId="7" fillId="0" borderId="29" xfId="0" applyNumberFormat="1" applyFont="1" applyFill="1" applyBorder="1" applyAlignment="1" applyProtection="1">
      <alignment horizontal="left" vertical="center" wrapText="1"/>
    </xf>
    <xf numFmtId="0" fontId="9" fillId="7" borderId="30" xfId="0" applyNumberFormat="1" applyFont="1" applyFill="1" applyBorder="1" applyAlignment="1" applyProtection="1">
      <alignment horizontal="left" vertical="center" wrapText="1"/>
    </xf>
    <xf numFmtId="0" fontId="7" fillId="2" borderId="28" xfId="0" applyNumberFormat="1" applyFont="1" applyFill="1" applyBorder="1" applyAlignment="1" applyProtection="1">
      <alignment horizontal="center" vertical="center"/>
    </xf>
    <xf numFmtId="0" fontId="7" fillId="0" borderId="31" xfId="0" applyNumberFormat="1" applyFont="1" applyFill="1" applyBorder="1" applyAlignment="1" applyProtection="1">
      <alignment vertical="center"/>
    </xf>
    <xf numFmtId="0" fontId="9" fillId="7" borderId="28" xfId="0" applyNumberFormat="1" applyFont="1" applyFill="1" applyBorder="1" applyAlignment="1" applyProtection="1">
      <alignment vertical="center"/>
    </xf>
    <xf numFmtId="0" fontId="21" fillId="21" borderId="5" xfId="0" applyNumberFormat="1" applyFont="1" applyFill="1" applyBorder="1" applyAlignment="1" applyProtection="1">
      <alignment vertical="center" wrapText="1"/>
    </xf>
    <xf numFmtId="0" fontId="9" fillId="21" borderId="37" xfId="0" applyNumberFormat="1" applyFont="1" applyFill="1" applyBorder="1" applyAlignment="1" applyProtection="1">
      <alignment horizontal="left" vertical="center" wrapText="1"/>
    </xf>
    <xf numFmtId="0" fontId="7" fillId="2" borderId="38" xfId="0" applyNumberFormat="1" applyFont="1" applyFill="1" applyBorder="1" applyAlignment="1" applyProtection="1">
      <alignment horizontal="center" vertical="center" wrapText="1"/>
    </xf>
    <xf numFmtId="0" fontId="9" fillId="2" borderId="1" xfId="0" applyNumberFormat="1" applyFont="1" applyFill="1" applyBorder="1" applyAlignment="1" applyProtection="1">
      <alignment horizontal="left" vertical="center" wrapText="1"/>
    </xf>
    <xf numFmtId="0" fontId="9" fillId="9" borderId="38" xfId="0" applyNumberFormat="1" applyFont="1" applyFill="1" applyBorder="1" applyAlignment="1" applyProtection="1">
      <alignment horizontal="left" vertical="center" wrapText="1"/>
    </xf>
    <xf numFmtId="0" fontId="7" fillId="2" borderId="30" xfId="0" applyNumberFormat="1" applyFont="1" applyFill="1" applyBorder="1" applyAlignment="1" applyProtection="1">
      <alignment horizontal="center" vertical="center"/>
    </xf>
    <xf numFmtId="0" fontId="7" fillId="0" borderId="29" xfId="0" applyNumberFormat="1" applyFont="1" applyFill="1" applyBorder="1" applyAlignment="1" applyProtection="1">
      <alignment vertical="center"/>
    </xf>
    <xf numFmtId="0" fontId="9" fillId="9" borderId="38" xfId="0" applyNumberFormat="1" applyFont="1" applyFill="1" applyBorder="1" applyAlignment="1" applyProtection="1">
      <alignment vertical="center"/>
    </xf>
    <xf numFmtId="0" fontId="21" fillId="21" borderId="3" xfId="0" applyNumberFormat="1" applyFont="1" applyFill="1" applyBorder="1" applyAlignment="1" applyProtection="1">
      <alignment vertical="center" wrapText="1"/>
    </xf>
    <xf numFmtId="0" fontId="9" fillId="21" borderId="35" xfId="0" quotePrefix="1" applyNumberFormat="1" applyFont="1" applyFill="1" applyBorder="1" applyAlignment="1" applyProtection="1">
      <alignment horizontal="left" vertical="center" wrapText="1"/>
    </xf>
    <xf numFmtId="0" fontId="22" fillId="2" borderId="1" xfId="0" applyNumberFormat="1" applyFont="1" applyFill="1" applyBorder="1" applyAlignment="1" applyProtection="1">
      <alignment horizontal="left" vertical="center" wrapText="1"/>
    </xf>
    <xf numFmtId="0" fontId="9" fillId="21" borderId="35" xfId="0" applyNumberFormat="1" applyFont="1" applyFill="1" applyBorder="1" applyAlignment="1" applyProtection="1">
      <alignment horizontal="left" vertical="center" wrapText="1"/>
    </xf>
    <xf numFmtId="0" fontId="7" fillId="2" borderId="41" xfId="0" applyNumberFormat="1" applyFont="1" applyFill="1" applyBorder="1" applyAlignment="1" applyProtection="1">
      <alignment horizontal="center" vertical="center"/>
    </xf>
    <xf numFmtId="0" fontId="7" fillId="0" borderId="42" xfId="0" applyNumberFormat="1" applyFont="1" applyFill="1" applyBorder="1" applyAlignment="1" applyProtection="1">
      <alignment vertical="center"/>
    </xf>
    <xf numFmtId="0" fontId="9" fillId="10" borderId="43" xfId="0" applyNumberFormat="1" applyFont="1" applyFill="1" applyBorder="1" applyAlignment="1" applyProtection="1">
      <alignment vertical="center"/>
    </xf>
    <xf numFmtId="0" fontId="21" fillId="22" borderId="3" xfId="0" applyNumberFormat="1" applyFont="1" applyFill="1" applyBorder="1" applyAlignment="1" applyProtection="1">
      <alignment vertical="center" wrapText="1"/>
    </xf>
    <xf numFmtId="0" fontId="9" fillId="22" borderId="35" xfId="0" quotePrefix="1" applyNumberFormat="1" applyFont="1" applyFill="1" applyBorder="1" applyAlignment="1" applyProtection="1">
      <alignment horizontal="left" vertical="center" wrapText="1"/>
    </xf>
    <xf numFmtId="0" fontId="9" fillId="22" borderId="35" xfId="0" applyNumberFormat="1" applyFont="1" applyFill="1" applyBorder="1" applyAlignment="1" applyProtection="1">
      <alignment horizontal="left" vertical="center" wrapText="1"/>
    </xf>
    <xf numFmtId="0" fontId="21" fillId="22" borderId="9" xfId="0" applyNumberFormat="1" applyFont="1" applyFill="1" applyBorder="1" applyAlignment="1" applyProtection="1">
      <alignment vertical="center" wrapText="1"/>
    </xf>
    <xf numFmtId="0" fontId="9" fillId="22" borderId="10" xfId="0" applyNumberFormat="1" applyFont="1" applyFill="1" applyBorder="1" applyAlignment="1" applyProtection="1">
      <alignment horizontal="left" vertical="center" wrapText="1"/>
    </xf>
    <xf numFmtId="0" fontId="7" fillId="2" borderId="43" xfId="0" applyNumberFormat="1" applyFont="1" applyFill="1" applyBorder="1" applyAlignment="1" applyProtection="1">
      <alignment horizontal="center" vertical="center" wrapText="1"/>
    </xf>
    <xf numFmtId="0" fontId="9" fillId="2" borderId="46" xfId="0" applyNumberFormat="1" applyFont="1" applyFill="1" applyBorder="1" applyAlignment="1" applyProtection="1">
      <alignment horizontal="left" vertical="center" wrapText="1"/>
    </xf>
    <xf numFmtId="0" fontId="9" fillId="10" borderId="43" xfId="0" applyNumberFormat="1" applyFont="1" applyFill="1" applyBorder="1" applyAlignment="1" applyProtection="1">
      <alignment horizontal="left" vertical="center" wrapText="1"/>
    </xf>
    <xf numFmtId="0" fontId="5" fillId="18" borderId="7" xfId="0" applyNumberFormat="1" applyFont="1" applyFill="1" applyBorder="1" applyAlignment="1" applyProtection="1">
      <alignment horizontal="left" vertical="center" wrapText="1"/>
    </xf>
    <xf numFmtId="0" fontId="5" fillId="18" borderId="3" xfId="0" applyNumberFormat="1" applyFont="1" applyFill="1" applyBorder="1" applyAlignment="1" applyProtection="1">
      <alignment horizontal="left" vertical="center" wrapText="1"/>
    </xf>
    <xf numFmtId="0" fontId="11" fillId="12" borderId="3" xfId="0" applyNumberFormat="1" applyFont="1" applyFill="1" applyBorder="1" applyAlignment="1" applyProtection="1">
      <alignment horizontal="center" vertical="center" wrapText="1"/>
    </xf>
    <xf numFmtId="3" fontId="15" fillId="11" borderId="14" xfId="0" applyNumberFormat="1" applyFont="1" applyFill="1" applyBorder="1" applyAlignment="1" applyProtection="1">
      <alignment horizontal="center" vertical="center"/>
    </xf>
    <xf numFmtId="3" fontId="15" fillId="11" borderId="15" xfId="0" applyNumberFormat="1" applyFont="1" applyFill="1" applyBorder="1" applyAlignment="1" applyProtection="1">
      <alignment horizontal="center" vertical="center"/>
    </xf>
    <xf numFmtId="3" fontId="15" fillId="11" borderId="16" xfId="0" applyNumberFormat="1" applyFont="1" applyFill="1" applyBorder="1" applyAlignment="1" applyProtection="1">
      <alignment horizontal="center" vertical="center"/>
    </xf>
    <xf numFmtId="3" fontId="15" fillId="11" borderId="5" xfId="0" applyNumberFormat="1" applyFont="1" applyFill="1" applyBorder="1" applyAlignment="1" applyProtection="1">
      <alignment horizontal="center" vertical="center"/>
    </xf>
    <xf numFmtId="3" fontId="4" fillId="11" borderId="5" xfId="0" applyNumberFormat="1" applyFont="1" applyFill="1" applyBorder="1" applyAlignment="1" applyProtection="1">
      <alignment horizontal="right" vertical="center"/>
    </xf>
    <xf numFmtId="0" fontId="14" fillId="11" borderId="11" xfId="0" applyNumberFormat="1" applyFont="1" applyFill="1" applyBorder="1" applyAlignment="1" applyProtection="1">
      <alignment horizontal="centerContinuous" vertical="center"/>
    </xf>
    <xf numFmtId="0" fontId="15" fillId="11" borderId="12" xfId="0" applyNumberFormat="1" applyFont="1" applyFill="1" applyBorder="1" applyAlignment="1" applyProtection="1">
      <alignment horizontal="centerContinuous"/>
    </xf>
    <xf numFmtId="0" fontId="15" fillId="11" borderId="13" xfId="0" applyNumberFormat="1" applyFont="1" applyFill="1" applyBorder="1" applyAlignment="1" applyProtection="1">
      <alignment horizontal="centerContinuous"/>
    </xf>
    <xf numFmtId="3" fontId="15" fillId="11" borderId="17" xfId="0" applyNumberFormat="1" applyFont="1" applyFill="1" applyBorder="1" applyAlignment="1" applyProtection="1">
      <alignment horizontal="center" vertical="center"/>
    </xf>
    <xf numFmtId="3" fontId="15" fillId="11" borderId="18" xfId="0" applyNumberFormat="1" applyFont="1" applyFill="1" applyBorder="1" applyAlignment="1" applyProtection="1">
      <alignment horizontal="center" vertical="center"/>
    </xf>
    <xf numFmtId="3" fontId="15" fillId="11" borderId="23" xfId="0" applyNumberFormat="1" applyFont="1" applyFill="1" applyBorder="1" applyAlignment="1" applyProtection="1">
      <alignment horizontal="center" vertical="center"/>
    </xf>
    <xf numFmtId="3" fontId="4" fillId="11" borderId="24" xfId="0" applyNumberFormat="1" applyFont="1" applyFill="1" applyBorder="1" applyAlignment="1" applyProtection="1">
      <alignment horizontal="right" vertical="center"/>
    </xf>
    <xf numFmtId="0" fontId="14" fillId="23" borderId="14" xfId="0" applyNumberFormat="1" applyFont="1" applyFill="1" applyBorder="1" applyAlignment="1" applyProtection="1">
      <alignment horizontal="centerContinuous" vertical="center" wrapText="1"/>
    </xf>
    <xf numFmtId="0" fontId="11" fillId="23" borderId="12" xfId="0" applyNumberFormat="1" applyFont="1" applyFill="1" applyBorder="1" applyAlignment="1" applyProtection="1">
      <alignment horizontal="centerContinuous"/>
    </xf>
    <xf numFmtId="0" fontId="11" fillId="23" borderId="13" xfId="0" applyNumberFormat="1" applyFont="1" applyFill="1" applyBorder="1" applyAlignment="1" applyProtection="1">
      <alignment horizontal="centerContinuous"/>
    </xf>
    <xf numFmtId="3" fontId="15" fillId="23" borderId="17" xfId="0" applyNumberFormat="1" applyFont="1" applyFill="1" applyBorder="1" applyAlignment="1" applyProtection="1">
      <alignment horizontal="center" vertical="center"/>
    </xf>
    <xf numFmtId="3" fontId="15" fillId="23" borderId="18" xfId="0" applyNumberFormat="1" applyFont="1" applyFill="1" applyBorder="1" applyAlignment="1" applyProtection="1">
      <alignment horizontal="center" vertical="center"/>
    </xf>
    <xf numFmtId="3" fontId="15" fillId="23" borderId="23" xfId="0" applyNumberFormat="1" applyFont="1" applyFill="1" applyBorder="1" applyAlignment="1" applyProtection="1">
      <alignment horizontal="center" vertical="center"/>
    </xf>
    <xf numFmtId="3" fontId="4" fillId="23" borderId="5" xfId="0" applyNumberFormat="1" applyFont="1" applyFill="1" applyBorder="1" applyAlignment="1" applyProtection="1">
      <alignment horizontal="right" vertical="center"/>
    </xf>
    <xf numFmtId="0" fontId="23" fillId="2" borderId="17" xfId="0" applyNumberFormat="1" applyFont="1" applyFill="1" applyBorder="1" applyAlignment="1" applyProtection="1">
      <alignment horizontal="centerContinuous" vertical="center"/>
    </xf>
    <xf numFmtId="0" fontId="17" fillId="2" borderId="16" xfId="0" applyNumberFormat="1" applyFont="1" applyFill="1" applyBorder="1" applyAlignment="1" applyProtection="1">
      <alignment horizontal="centerContinuous" vertical="center"/>
    </xf>
    <xf numFmtId="0" fontId="23" fillId="2" borderId="13" xfId="0" applyNumberFormat="1" applyFont="1" applyFill="1" applyBorder="1" applyAlignment="1" applyProtection="1">
      <alignment horizontal="center" vertical="center"/>
    </xf>
    <xf numFmtId="0" fontId="9" fillId="2" borderId="36" xfId="0" applyNumberFormat="1" applyFont="1" applyFill="1" applyBorder="1" applyAlignment="1" applyProtection="1">
      <alignment horizontal="center" vertical="center"/>
    </xf>
    <xf numFmtId="0" fontId="9" fillId="2" borderId="37" xfId="0" applyNumberFormat="1" applyFont="1" applyFill="1" applyBorder="1" applyAlignment="1" applyProtection="1">
      <alignment horizontal="left" vertical="center" wrapText="1"/>
    </xf>
    <xf numFmtId="0" fontId="9" fillId="2" borderId="59" xfId="0" applyNumberFormat="1" applyFont="1" applyFill="1" applyBorder="1" applyAlignment="1" applyProtection="1">
      <alignment horizontal="left" vertical="center" wrapText="1"/>
    </xf>
    <xf numFmtId="0" fontId="9" fillId="2" borderId="34" xfId="0" applyNumberFormat="1" applyFont="1" applyFill="1" applyBorder="1" applyAlignment="1" applyProtection="1">
      <alignment horizontal="center" vertical="center"/>
    </xf>
    <xf numFmtId="0" fontId="9" fillId="2" borderId="35" xfId="0" applyNumberFormat="1" applyFont="1" applyFill="1" applyBorder="1" applyAlignment="1" applyProtection="1">
      <alignment horizontal="left" vertical="center" wrapText="1"/>
    </xf>
    <xf numFmtId="0" fontId="9" fillId="2" borderId="60" xfId="0" applyNumberFormat="1" applyFont="1" applyFill="1" applyBorder="1" applyAlignment="1" applyProtection="1">
      <alignment horizontal="left" vertical="center" wrapText="1"/>
    </xf>
    <xf numFmtId="0" fontId="9" fillId="2" borderId="61" xfId="0" applyNumberFormat="1" applyFont="1" applyFill="1" applyBorder="1" applyAlignment="1" applyProtection="1">
      <alignment horizontal="center" vertical="center"/>
    </xf>
    <xf numFmtId="0" fontId="9" fillId="2" borderId="10" xfId="0" applyNumberFormat="1" applyFont="1" applyFill="1" applyBorder="1" applyAlignment="1" applyProtection="1">
      <alignment horizontal="left" vertical="center" wrapText="1"/>
    </xf>
    <xf numFmtId="0" fontId="9" fillId="2" borderId="62" xfId="0" applyNumberFormat="1" applyFont="1" applyFill="1" applyBorder="1" applyAlignment="1" applyProtection="1">
      <alignment horizontal="left" vertical="center" wrapText="1"/>
    </xf>
    <xf numFmtId="0" fontId="2" fillId="12" borderId="3" xfId="0" applyNumberFormat="1" applyFont="1" applyFill="1" applyBorder="1" applyAlignment="1" applyProtection="1">
      <alignment horizontal="center" vertical="center" wrapText="1"/>
    </xf>
    <xf numFmtId="0" fontId="3" fillId="19" borderId="3" xfId="0" applyNumberFormat="1" applyFont="1" applyFill="1" applyBorder="1" applyAlignment="1" applyProtection="1">
      <alignment vertical="center" wrapText="1"/>
    </xf>
    <xf numFmtId="1" fontId="3" fillId="13" borderId="3" xfId="0" applyNumberFormat="1" applyFont="1" applyFill="1" applyBorder="1" applyAlignment="1" applyProtection="1">
      <alignment wrapText="1"/>
    </xf>
    <xf numFmtId="49" fontId="3" fillId="13" borderId="3" xfId="0" applyNumberFormat="1" applyFont="1" applyFill="1" applyBorder="1" applyAlignment="1" applyProtection="1">
      <alignment wrapText="1"/>
    </xf>
    <xf numFmtId="0" fontId="0" fillId="4" borderId="3" xfId="0" applyNumberFormat="1" applyFont="1" applyFill="1" applyBorder="1" applyAlignment="1" applyProtection="1">
      <alignment wrapText="1"/>
    </xf>
    <xf numFmtId="0" fontId="3" fillId="19" borderId="3" xfId="0" applyNumberFormat="1" applyFont="1" applyFill="1" applyBorder="1" applyAlignment="1" applyProtection="1">
      <alignment vertical="center" wrapText="1"/>
    </xf>
    <xf numFmtId="1" fontId="3" fillId="13" borderId="3" xfId="0" applyNumberFormat="1" applyFont="1" applyFill="1" applyBorder="1" applyAlignment="1" applyProtection="1">
      <alignment wrapText="1"/>
    </xf>
    <xf numFmtId="49" fontId="3" fillId="13" borderId="3" xfId="0" applyNumberFormat="1" applyFont="1" applyFill="1" applyBorder="1" applyAlignment="1" applyProtection="1">
      <alignment wrapText="1"/>
    </xf>
    <xf numFmtId="0" fontId="0" fillId="4" borderId="3" xfId="0" applyNumberFormat="1" applyFont="1" applyFill="1" applyBorder="1" applyAlignment="1" applyProtection="1">
      <alignment wrapText="1"/>
    </xf>
    <xf numFmtId="49" fontId="3" fillId="13" borderId="3" xfId="0" applyNumberFormat="1" applyFont="1" applyFill="1" applyBorder="1" applyAlignment="1" applyProtection="1">
      <alignment wrapText="1"/>
    </xf>
    <xf numFmtId="0" fontId="0" fillId="3" borderId="3" xfId="0" applyNumberFormat="1" applyFont="1" applyFill="1" applyBorder="1" applyProtection="1"/>
    <xf numFmtId="0" fontId="0" fillId="4" borderId="3" xfId="0" applyNumberFormat="1" applyFont="1" applyFill="1" applyBorder="1" applyProtection="1"/>
    <xf numFmtId="49" fontId="11" fillId="15" borderId="3" xfId="0" applyNumberFormat="1" applyFont="1" applyFill="1" applyBorder="1" applyProtection="1"/>
    <xf numFmtId="0" fontId="11" fillId="3" borderId="4" xfId="0" applyNumberFormat="1" applyFont="1" applyFill="1" applyBorder="1" applyAlignment="1" applyProtection="1">
      <alignment horizontal="center" vertical="center" wrapText="1"/>
    </xf>
    <xf numFmtId="0" fontId="11" fillId="3" borderId="5" xfId="0" applyNumberFormat="1" applyFont="1" applyFill="1" applyBorder="1" applyAlignment="1" applyProtection="1">
      <alignment horizontal="center" vertical="center" wrapText="1"/>
    </xf>
    <xf numFmtId="0" fontId="11" fillId="12" borderId="2" xfId="0" applyNumberFormat="1" applyFont="1" applyFill="1" applyBorder="1" applyAlignment="1" applyProtection="1">
      <alignment horizontal="center" vertical="center" wrapText="1"/>
    </xf>
    <xf numFmtId="0" fontId="11" fillId="12" borderId="1" xfId="0" applyNumberFormat="1" applyFont="1" applyFill="1" applyBorder="1" applyAlignment="1" applyProtection="1">
      <alignment horizontal="center" vertical="center" wrapText="1"/>
    </xf>
    <xf numFmtId="0" fontId="11" fillId="12" borderId="6" xfId="0" applyNumberFormat="1" applyFont="1" applyFill="1" applyBorder="1" applyAlignment="1" applyProtection="1">
      <alignment horizontal="center" vertical="center" wrapText="1"/>
    </xf>
    <xf numFmtId="0" fontId="11" fillId="12" borderId="3" xfId="0" applyNumberFormat="1" applyFont="1" applyFill="1" applyBorder="1" applyAlignment="1" applyProtection="1">
      <alignment horizontal="center" vertical="center" wrapText="1"/>
    </xf>
    <xf numFmtId="0" fontId="11" fillId="3" borderId="3" xfId="0" applyNumberFormat="1" applyFont="1" applyFill="1" applyBorder="1" applyAlignment="1" applyProtection="1">
      <alignment horizontal="center" vertical="center" wrapText="1"/>
    </xf>
    <xf numFmtId="0" fontId="8" fillId="18" borderId="32" xfId="0" applyNumberFormat="1" applyFont="1" applyFill="1" applyBorder="1" applyAlignment="1" applyProtection="1">
      <alignment horizontal="left" vertical="center" wrapText="1"/>
    </xf>
    <xf numFmtId="0" fontId="8" fillId="18" borderId="39" xfId="0" applyNumberFormat="1" applyFont="1" applyFill="1" applyBorder="1" applyAlignment="1" applyProtection="1">
      <alignment horizontal="left" vertical="center" wrapText="1"/>
    </xf>
    <xf numFmtId="0" fontId="8" fillId="18" borderId="44" xfId="0" applyNumberFormat="1" applyFont="1" applyFill="1" applyBorder="1" applyAlignment="1" applyProtection="1">
      <alignment horizontal="left" vertical="center" wrapText="1"/>
    </xf>
    <xf numFmtId="0" fontId="8" fillId="16" borderId="26" xfId="0" applyNumberFormat="1" applyFont="1" applyFill="1" applyBorder="1" applyAlignment="1" applyProtection="1">
      <alignment horizontal="left" vertical="center" wrapText="1"/>
    </xf>
    <xf numFmtId="0" fontId="8" fillId="16" borderId="51" xfId="0" applyNumberFormat="1" applyFont="1" applyFill="1" applyBorder="1" applyAlignment="1" applyProtection="1">
      <alignment horizontal="left" vertical="center" wrapText="1"/>
    </xf>
    <xf numFmtId="0" fontId="8" fillId="18" borderId="52" xfId="0" applyNumberFormat="1" applyFont="1" applyFill="1" applyBorder="1" applyAlignment="1" applyProtection="1">
      <alignment horizontal="left" vertical="center" wrapText="1"/>
    </xf>
    <xf numFmtId="0" fontId="8" fillId="18" borderId="26" xfId="0" applyNumberFormat="1" applyFont="1" applyFill="1" applyBorder="1" applyAlignment="1" applyProtection="1">
      <alignment horizontal="left" vertical="center" wrapText="1"/>
    </xf>
    <xf numFmtId="0" fontId="8" fillId="18" borderId="51" xfId="0" applyNumberFormat="1" applyFont="1" applyFill="1" applyBorder="1" applyAlignment="1" applyProtection="1">
      <alignment horizontal="left" vertical="center" wrapText="1"/>
    </xf>
    <xf numFmtId="0" fontId="5" fillId="18" borderId="7" xfId="0" applyNumberFormat="1" applyFont="1" applyFill="1" applyBorder="1" applyAlignment="1" applyProtection="1">
      <alignment horizontal="left" vertical="center" wrapText="1"/>
    </xf>
    <xf numFmtId="0" fontId="5" fillId="18" borderId="3" xfId="0" applyNumberFormat="1" applyFont="1" applyFill="1" applyBorder="1" applyAlignment="1" applyProtection="1">
      <alignment horizontal="left" vertical="center" wrapText="1"/>
    </xf>
    <xf numFmtId="49" fontId="3" fillId="5" borderId="3" xfId="0" applyNumberFormat="1" applyFont="1" applyFill="1" applyBorder="1" applyProtection="1"/>
  </cellXfs>
  <cellStyles count="2">
    <cellStyle name="Normál" xfId="0" builtinId="0"/>
    <cellStyle name="Normál 2" xfId="1" xr:uid="{CA8D08C3-A311-4752-9F5E-B6C9A37B6381}"/>
  </cellStyles>
  <dxfs count="6">
    <dxf>
      <font>
        <color auto="1"/>
      </font>
      <fill>
        <patternFill>
          <bgColor theme="9"/>
        </patternFill>
      </fill>
    </dxf>
    <dxf>
      <font>
        <color auto="1"/>
      </font>
      <fill>
        <patternFill>
          <bgColor rgb="FF00B050"/>
        </patternFill>
      </fill>
    </dxf>
    <dxf>
      <fill>
        <patternFill>
          <bgColor theme="7" tint="0.59996337778862885"/>
        </patternFill>
      </fill>
      <border>
        <left style="thin">
          <color rgb="FF9C0006"/>
        </left>
        <right style="thin">
          <color rgb="FF9C0006"/>
        </right>
        <top style="thin">
          <color rgb="FF9C0006"/>
        </top>
        <bottom style="thin">
          <color rgb="FF9C0006"/>
        </bottom>
      </border>
    </dxf>
    <dxf>
      <font>
        <color auto="1"/>
      </font>
      <fill>
        <patternFill>
          <bgColor theme="9"/>
        </patternFill>
      </fill>
    </dxf>
    <dxf>
      <font>
        <color auto="1"/>
      </font>
      <fill>
        <patternFill>
          <bgColor rgb="FFFF0000"/>
        </patternFill>
      </fill>
    </dxf>
    <dxf>
      <font>
        <color auto="1"/>
      </font>
      <fill>
        <patternFill>
          <bgColor rgb="FFFF0000"/>
        </patternFill>
      </fill>
    </dxf>
  </dxfs>
  <tableStyles count="0" defaultTableStyle="TableStyleMedium2" defaultPivotStyle="PivotStyleLight16"/>
  <colors>
    <mruColors>
      <color rgb="FFDBDBDB"/>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é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workbookViewId="0">
      <selection activeCell="C3" sqref="C3"/>
    </sheetView>
  </sheetViews>
  <sheetFormatPr defaultRowHeight="15" x14ac:dyDescent="0.25"/>
  <cols>
    <col min="1" max="1" width="24.85546875" bestFit="1" customWidth="1"/>
    <col min="2" max="2" width="22.42578125" customWidth="1"/>
  </cols>
  <sheetData>
    <row r="1" spans="1:2" x14ac:dyDescent="0.25">
      <c r="A1" t="s">
        <v>163</v>
      </c>
    </row>
    <row r="2" spans="1:2" x14ac:dyDescent="0.25">
      <c r="A2" t="s">
        <v>372</v>
      </c>
    </row>
    <row r="3" spans="1:2" x14ac:dyDescent="0.25">
      <c r="A3" s="192" t="s">
        <v>373</v>
      </c>
      <c r="B3" s="192" t="s">
        <v>374</v>
      </c>
    </row>
    <row r="4" spans="1:2" x14ac:dyDescent="0.25">
      <c r="A4" s="192" t="s">
        <v>375</v>
      </c>
      <c r="B4" s="192" t="s">
        <v>376</v>
      </c>
    </row>
    <row r="5" spans="1:2" x14ac:dyDescent="0.25">
      <c r="A5" s="192" t="s">
        <v>377</v>
      </c>
      <c r="B5" s="192" t="s">
        <v>378</v>
      </c>
    </row>
    <row r="6" spans="1:2" x14ac:dyDescent="0.25">
      <c r="A6" s="192" t="s">
        <v>379</v>
      </c>
      <c r="B6" s="192" t="s">
        <v>380</v>
      </c>
    </row>
    <row r="7" spans="1:2" x14ac:dyDescent="0.25">
      <c r="A7" s="192" t="s">
        <v>381</v>
      </c>
      <c r="B7" s="193">
        <f>VALUE(LEFT(B6,4)+1)</f>
        <v>2027</v>
      </c>
    </row>
    <row r="8" spans="1:2" x14ac:dyDescent="0.25">
      <c r="A8" s="192" t="s">
        <v>382</v>
      </c>
      <c r="B8" s="193">
        <f>VALUE(LEFT(B6,4)+10)</f>
        <v>2036</v>
      </c>
    </row>
    <row r="9" spans="1:2" x14ac:dyDescent="0.25">
      <c r="A9" s="192" t="s">
        <v>383</v>
      </c>
      <c r="B9" s="192" t="s">
        <v>384</v>
      </c>
    </row>
    <row r="10" spans="1:2" x14ac:dyDescent="0.25">
      <c r="A10" t="s">
        <v>163</v>
      </c>
    </row>
    <row r="11" spans="1:2" x14ac:dyDescent="0.25">
      <c r="A11" t="s">
        <v>163</v>
      </c>
    </row>
    <row r="12" spans="1:2" x14ac:dyDescent="0.25">
      <c r="A12" t="s">
        <v>385</v>
      </c>
    </row>
    <row r="13" spans="1:2" x14ac:dyDescent="0.25">
      <c r="A13" s="192" t="s">
        <v>386</v>
      </c>
      <c r="B13" s="192" t="s">
        <v>387</v>
      </c>
    </row>
    <row r="14" spans="1:2" x14ac:dyDescent="0.25">
      <c r="A14" s="192" t="s">
        <v>375</v>
      </c>
      <c r="B14" s="192" t="s">
        <v>388</v>
      </c>
    </row>
    <row r="15" spans="1:2" x14ac:dyDescent="0.25">
      <c r="A15" s="192" t="s">
        <v>389</v>
      </c>
      <c r="B15" s="192">
        <v>11354286</v>
      </c>
    </row>
    <row r="16" spans="1:2" x14ac:dyDescent="0.25">
      <c r="A16" t="s">
        <v>163</v>
      </c>
    </row>
    <row r="17" spans="1:1" x14ac:dyDescent="0.25">
      <c r="A17" t="s">
        <v>163</v>
      </c>
    </row>
  </sheetData>
  <mergeCells count="20">
    <mergeCell ref="A14"/>
    <mergeCell ref="B14"/>
    <mergeCell ref="A15"/>
    <mergeCell ref="B15"/>
    <mergeCell ref="A9"/>
    <mergeCell ref="B9"/>
    <mergeCell ref="A13"/>
    <mergeCell ref="B13"/>
    <mergeCell ref="A6"/>
    <mergeCell ref="B6"/>
    <mergeCell ref="A7"/>
    <mergeCell ref="B7"/>
    <mergeCell ref="A8"/>
    <mergeCell ref="B8"/>
    <mergeCell ref="A3"/>
    <mergeCell ref="B3"/>
    <mergeCell ref="A4"/>
    <mergeCell ref="B4"/>
    <mergeCell ref="A5"/>
    <mergeCell ref="B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37"/>
  <sheetViews>
    <sheetView zoomScale="70" zoomScaleNormal="70" workbookViewId="0"/>
  </sheetViews>
  <sheetFormatPr defaultColWidth="20.7109375" defaultRowHeight="15" x14ac:dyDescent="0.25"/>
  <cols>
    <col min="1" max="1" width="20.7109375" style="17" customWidth="1"/>
    <col min="2" max="16384" width="20.7109375" style="17"/>
  </cols>
  <sheetData>
    <row r="1" spans="1:48" x14ac:dyDescent="0.25">
      <c r="B1" s="17" t="s">
        <v>163</v>
      </c>
      <c r="H1" s="18"/>
      <c r="I1" s="18"/>
      <c r="J1" s="18"/>
      <c r="K1" s="18"/>
      <c r="L1" s="18"/>
      <c r="M1" s="18"/>
      <c r="N1" s="156" t="s">
        <v>161</v>
      </c>
      <c r="O1" s="157"/>
      <c r="P1" s="157"/>
      <c r="Q1" s="157"/>
      <c r="R1" s="157"/>
      <c r="S1" s="157"/>
      <c r="T1" s="157"/>
      <c r="U1" s="157"/>
      <c r="V1" s="157"/>
      <c r="W1" s="157"/>
      <c r="X1" s="158"/>
      <c r="Y1" s="158"/>
      <c r="Z1" s="18"/>
      <c r="AA1" s="163" t="s">
        <v>162</v>
      </c>
      <c r="AB1" s="164"/>
      <c r="AC1" s="164"/>
      <c r="AD1" s="164"/>
      <c r="AE1" s="164"/>
      <c r="AF1" s="164"/>
      <c r="AG1" s="164"/>
      <c r="AH1" s="164"/>
      <c r="AI1" s="164"/>
      <c r="AJ1" s="164"/>
      <c r="AK1" s="165"/>
      <c r="AL1" s="165"/>
      <c r="AM1" s="18"/>
      <c r="AN1" s="18"/>
      <c r="AO1" s="18"/>
      <c r="AP1" s="18"/>
      <c r="AQ1" s="18"/>
      <c r="AR1" s="18"/>
      <c r="AS1" s="18"/>
      <c r="AT1" s="18"/>
      <c r="AU1" s="18"/>
      <c r="AV1" s="18"/>
    </row>
    <row r="2" spans="1:48" ht="75" x14ac:dyDescent="0.25">
      <c r="A2" s="195" t="s">
        <v>10</v>
      </c>
      <c r="B2" s="195" t="s">
        <v>170</v>
      </c>
      <c r="C2" s="195" t="s">
        <v>169</v>
      </c>
      <c r="D2" s="195" t="s">
        <v>198</v>
      </c>
      <c r="E2" s="195" t="s">
        <v>173</v>
      </c>
      <c r="F2" s="195" t="s">
        <v>172</v>
      </c>
      <c r="G2" s="195" t="s">
        <v>164</v>
      </c>
      <c r="H2" s="18"/>
      <c r="I2" s="20" t="s">
        <v>174</v>
      </c>
      <c r="J2" s="21" t="s">
        <v>229</v>
      </c>
      <c r="K2" s="22" t="s">
        <v>230</v>
      </c>
      <c r="L2" s="20" t="s">
        <v>179</v>
      </c>
      <c r="M2" s="18"/>
      <c r="N2" s="23" t="s">
        <v>180</v>
      </c>
      <c r="O2" s="24" t="s">
        <v>181</v>
      </c>
      <c r="P2" s="24" t="s">
        <v>182</v>
      </c>
      <c r="Q2" s="24" t="s">
        <v>183</v>
      </c>
      <c r="R2" s="24" t="s">
        <v>184</v>
      </c>
      <c r="S2" s="24" t="s">
        <v>185</v>
      </c>
      <c r="T2" s="24" t="s">
        <v>186</v>
      </c>
      <c r="U2" s="24" t="s">
        <v>187</v>
      </c>
      <c r="V2" s="24" t="s">
        <v>188</v>
      </c>
      <c r="W2" s="24" t="s">
        <v>189</v>
      </c>
      <c r="X2" s="22" t="s">
        <v>190</v>
      </c>
      <c r="Y2" s="25" t="s">
        <v>191</v>
      </c>
      <c r="Z2" s="18"/>
      <c r="AA2" s="26" t="s">
        <v>180</v>
      </c>
      <c r="AB2" s="27" t="s">
        <v>181</v>
      </c>
      <c r="AC2" s="27" t="s">
        <v>182</v>
      </c>
      <c r="AD2" s="27" t="s">
        <v>183</v>
      </c>
      <c r="AE2" s="27" t="s">
        <v>184</v>
      </c>
      <c r="AF2" s="27" t="s">
        <v>185</v>
      </c>
      <c r="AG2" s="27" t="s">
        <v>186</v>
      </c>
      <c r="AH2" s="27" t="s">
        <v>187</v>
      </c>
      <c r="AI2" s="27" t="s">
        <v>188</v>
      </c>
      <c r="AJ2" s="27" t="s">
        <v>189</v>
      </c>
      <c r="AK2" s="28" t="s">
        <v>190</v>
      </c>
      <c r="AL2" s="25" t="s">
        <v>191</v>
      </c>
      <c r="AM2" s="18"/>
      <c r="AN2" s="18"/>
      <c r="AO2" s="18"/>
      <c r="AP2" s="18"/>
      <c r="AQ2" s="18"/>
      <c r="AR2" s="29"/>
      <c r="AS2" s="30" t="s">
        <v>231</v>
      </c>
      <c r="AT2" s="30" t="s">
        <v>232</v>
      </c>
      <c r="AU2" s="30" t="s">
        <v>233</v>
      </c>
      <c r="AV2" s="30" t="s">
        <v>234</v>
      </c>
    </row>
    <row r="3" spans="1:48" x14ac:dyDescent="0.25">
      <c r="A3" s="196"/>
      <c r="B3" s="196" t="s">
        <v>170</v>
      </c>
      <c r="C3" s="196" t="s">
        <v>169</v>
      </c>
      <c r="D3" s="196" t="s">
        <v>198</v>
      </c>
      <c r="E3" s="196" t="s">
        <v>173</v>
      </c>
      <c r="F3" s="196" t="s">
        <v>172</v>
      </c>
      <c r="G3" s="196"/>
      <c r="H3" s="18"/>
      <c r="I3" s="151">
        <f t="shared" ref="I3:L3" si="0">SUM(I$4:I$13033)</f>
        <v>0</v>
      </c>
      <c r="J3" s="152">
        <f t="shared" si="0"/>
        <v>0</v>
      </c>
      <c r="K3" s="153">
        <f t="shared" si="0"/>
        <v>0</v>
      </c>
      <c r="L3" s="151">
        <f t="shared" si="0"/>
        <v>0</v>
      </c>
      <c r="M3" s="18"/>
      <c r="N3" s="159">
        <f>SUM(N$4:N$3033)</f>
        <v>0</v>
      </c>
      <c r="O3" s="160">
        <f t="shared" ref="O3:Y3" si="1">SUM(O$4:O$3033)</f>
        <v>0</v>
      </c>
      <c r="P3" s="160">
        <f t="shared" si="1"/>
        <v>0</v>
      </c>
      <c r="Q3" s="160">
        <f t="shared" si="1"/>
        <v>0</v>
      </c>
      <c r="R3" s="160">
        <f t="shared" si="1"/>
        <v>0</v>
      </c>
      <c r="S3" s="160">
        <f t="shared" si="1"/>
        <v>0</v>
      </c>
      <c r="T3" s="160">
        <f t="shared" si="1"/>
        <v>0</v>
      </c>
      <c r="U3" s="160">
        <f t="shared" si="1"/>
        <v>0</v>
      </c>
      <c r="V3" s="160">
        <f t="shared" si="1"/>
        <v>0</v>
      </c>
      <c r="W3" s="160">
        <f t="shared" si="1"/>
        <v>0</v>
      </c>
      <c r="X3" s="161">
        <f t="shared" si="1"/>
        <v>0</v>
      </c>
      <c r="Y3" s="31">
        <f t="shared" si="1"/>
        <v>0</v>
      </c>
      <c r="Z3" s="18"/>
      <c r="AA3" s="166">
        <f t="shared" ref="AA3:AL3" si="2">SUM(AA$4:AA$3033)</f>
        <v>0</v>
      </c>
      <c r="AB3" s="167">
        <f t="shared" si="2"/>
        <v>0</v>
      </c>
      <c r="AC3" s="167">
        <f t="shared" si="2"/>
        <v>0</v>
      </c>
      <c r="AD3" s="167">
        <f t="shared" si="2"/>
        <v>0</v>
      </c>
      <c r="AE3" s="167">
        <f t="shared" si="2"/>
        <v>0</v>
      </c>
      <c r="AF3" s="167">
        <f t="shared" si="2"/>
        <v>0</v>
      </c>
      <c r="AG3" s="167">
        <f t="shared" si="2"/>
        <v>0</v>
      </c>
      <c r="AH3" s="167">
        <f t="shared" si="2"/>
        <v>0</v>
      </c>
      <c r="AI3" s="167">
        <f t="shared" si="2"/>
        <v>0</v>
      </c>
      <c r="AJ3" s="167">
        <f t="shared" si="2"/>
        <v>0</v>
      </c>
      <c r="AK3" s="168">
        <f t="shared" si="2"/>
        <v>0</v>
      </c>
      <c r="AL3" s="31">
        <f t="shared" si="2"/>
        <v>0</v>
      </c>
      <c r="AM3" s="18"/>
      <c r="AN3" s="18"/>
      <c r="AO3" s="18"/>
      <c r="AP3" s="18"/>
      <c r="AQ3" s="18"/>
      <c r="AR3" s="32" t="s">
        <v>235</v>
      </c>
      <c r="AS3" s="32">
        <f t="shared" ref="AS3:AT3" si="3">SUM(AS$4:AS$3033)</f>
        <v>2</v>
      </c>
      <c r="AT3" s="32">
        <f t="shared" si="3"/>
        <v>2</v>
      </c>
      <c r="AU3" s="32" t="s">
        <v>236</v>
      </c>
      <c r="AV3" s="32" t="s">
        <v>236</v>
      </c>
    </row>
    <row r="4" spans="1:48" x14ac:dyDescent="0.25">
      <c r="A4" s="43">
        <v>1637</v>
      </c>
      <c r="B4" s="194" t="s">
        <v>237</v>
      </c>
      <c r="C4" s="194" t="s">
        <v>238</v>
      </c>
      <c r="D4" s="194">
        <v>3129</v>
      </c>
      <c r="E4" s="194" t="s">
        <v>239</v>
      </c>
      <c r="F4" s="194" t="s">
        <v>240</v>
      </c>
      <c r="G4" s="33" t="str">
        <f t="shared" ref="G4:G37" si="4">IF(ISNA($AR4),"Nincs rögzítve!",IF(AU4=0,"Hiányzik a rövidtávú terv!",IF(AV4=0,"Hiányzik a hosszútávú terv!",IF(AS4=AT4,"Kitöltés rendben!",IF(AS4&lt;&gt;AT4,"Kitöltési hiba!","Kitöltési hiba!")))))</f>
        <v>Nincs rögzítve!</v>
      </c>
      <c r="H4" s="18"/>
      <c r="I4" s="154">
        <f t="shared" ref="I4:I37" si="5">J4+K4</f>
        <v>0</v>
      </c>
      <c r="J4" s="155">
        <f>SUMIF(B_IV_1A!$F:$F,$C4,B_IV_1A!$N:$N)</f>
        <v>0</v>
      </c>
      <c r="K4" s="155">
        <f>SUMIF(B_IV_1A!$F:$F,$C4,B_IV_1A!$O:$O)</f>
        <v>0</v>
      </c>
      <c r="L4" s="155">
        <f>SUMIF(B_IV_1A!$F:$F,$C4,B_IV_1A!$P:$P)</f>
        <v>0</v>
      </c>
      <c r="M4" s="18"/>
      <c r="N4" s="155">
        <f>SUMIF(B_IV_1A!$F:$F,$C4,B_IV_1A!S:S)</f>
        <v>0</v>
      </c>
      <c r="O4" s="155">
        <f>SUMIF(B_IV_1A!$F:$F,$C4,B_IV_1A!T:T)</f>
        <v>0</v>
      </c>
      <c r="P4" s="155">
        <f>SUMIF(B_IV_1A!$F:$F,$C4,B_IV_1A!U:U)</f>
        <v>0</v>
      </c>
      <c r="Q4" s="155">
        <f>SUMIF(B_IV_1A!$F:$F,$C4,B_IV_1A!V:V)</f>
        <v>0</v>
      </c>
      <c r="R4" s="155">
        <f>SUMIF(B_IV_1A!$F:$F,$C4,B_IV_1A!W:W)</f>
        <v>0</v>
      </c>
      <c r="S4" s="155">
        <f>SUMIF(B_IV_1A!$F:$F,$C4,B_IV_1A!X:X)</f>
        <v>0</v>
      </c>
      <c r="T4" s="155">
        <f>SUMIF(B_IV_1A!$F:$F,$C4,B_IV_1A!Y:Y)</f>
        <v>0</v>
      </c>
      <c r="U4" s="155">
        <f>SUMIF(B_IV_1A!$F:$F,$C4,B_IV_1A!Z:Z)</f>
        <v>0</v>
      </c>
      <c r="V4" s="155">
        <f>SUMIF(B_IV_1A!$F:$F,$C4,B_IV_1A!AA:AA)</f>
        <v>0</v>
      </c>
      <c r="W4" s="155">
        <f>SUMIF(B_IV_1A!$F:$F,$C4,B_IV_1A!AB:AB)</f>
        <v>0</v>
      </c>
      <c r="X4" s="162">
        <f>SUMIF(B_IV_1A!$F:$F,$C4,B_IV_1A!AC:AC)</f>
        <v>0</v>
      </c>
      <c r="Y4" s="34">
        <f t="shared" ref="Y4:Y37" si="6">SUM(N4:X4)</f>
        <v>0</v>
      </c>
      <c r="Z4" s="18"/>
      <c r="AA4" s="169">
        <f>SUMIF(B_IV_1A!$F:$F,$C4,B_IV_1A!AG:AG)</f>
        <v>0</v>
      </c>
      <c r="AB4" s="169">
        <f>SUMIF(B_IV_1A!$F:$F,$C4,B_IV_1A!AH:AH)</f>
        <v>0</v>
      </c>
      <c r="AC4" s="169">
        <f>SUMIF(B_IV_1A!$F:$F,$C4,B_IV_1A!AI:AI)</f>
        <v>0</v>
      </c>
      <c r="AD4" s="169">
        <f>SUMIF(B_IV_1A!$F:$F,$C4,B_IV_1A!AJ:AJ)</f>
        <v>0</v>
      </c>
      <c r="AE4" s="169">
        <f>SUMIF(B_IV_1A!$F:$F,$C4,B_IV_1A!AK:AK)</f>
        <v>0</v>
      </c>
      <c r="AF4" s="169">
        <f>SUMIF(B_IV_1A!$F:$F,$C4,B_IV_1A!AL:AL)</f>
        <v>0</v>
      </c>
      <c r="AG4" s="169">
        <f>SUMIF(B_IV_1A!$F:$F,$C4,B_IV_1A!AM:AM)</f>
        <v>0</v>
      </c>
      <c r="AH4" s="169">
        <f>SUMIF(B_IV_1A!$F:$F,$C4,B_IV_1A!AN:AN)</f>
        <v>0</v>
      </c>
      <c r="AI4" s="169">
        <f>SUMIF(B_IV_1A!$F:$F,$C4,B_IV_1A!AO:AO)</f>
        <v>0</v>
      </c>
      <c r="AJ4" s="169">
        <f>SUMIF(B_IV_1A!$F:$F,$C4,B_IV_1A!AP:AP)</f>
        <v>0</v>
      </c>
      <c r="AK4" s="169">
        <f>SUMIF(B_IV_1A!$F:$F,$C4,B_IV_1A!AQ:AQ)</f>
        <v>0</v>
      </c>
      <c r="AL4" s="34">
        <f t="shared" ref="AL4:AL37" si="7">SUM(AA4:AK4)</f>
        <v>0</v>
      </c>
      <c r="AM4" s="18"/>
      <c r="AN4" s="18"/>
      <c r="AO4" s="18"/>
      <c r="AP4" s="18"/>
      <c r="AQ4" s="18"/>
      <c r="AR4" s="19" t="e">
        <f>INDEX(B_IV_1A!$G:$G,MATCH($C4,B_IV_1A!$F:$F,0))</f>
        <v>#N/A</v>
      </c>
      <c r="AS4" s="19">
        <f>COUNTIF(B_IV_1A!$AZ$3:$AZ$1501,$D4)</f>
        <v>0</v>
      </c>
      <c r="AT4" s="19">
        <f>SUMIF(B_IV_1A!$AZ$3:$AZ$1501,$D4,B_IV_1A!$CH$3:$CH$1501)</f>
        <v>0</v>
      </c>
      <c r="AU4" s="19">
        <f>SUMIF(B_IV_1A!$AZ:$AZ,$D4,B_IV_1A!$CI:$CI)</f>
        <v>0</v>
      </c>
      <c r="AV4" s="19">
        <f>SUMIF(B_IV_1A!$AZ:$AZ,$D4,B_IV_1A!$CI:$CI)</f>
        <v>0</v>
      </c>
    </row>
    <row r="5" spans="1:48" x14ac:dyDescent="0.25">
      <c r="A5" s="43">
        <v>1638</v>
      </c>
      <c r="B5" s="194" t="s">
        <v>241</v>
      </c>
      <c r="C5" s="194" t="s">
        <v>242</v>
      </c>
      <c r="D5" s="194">
        <v>3130</v>
      </c>
      <c r="E5" s="194" t="s">
        <v>243</v>
      </c>
      <c r="F5" s="194" t="s">
        <v>244</v>
      </c>
      <c r="G5" s="33" t="str">
        <f t="shared" si="4"/>
        <v>Nincs rögzítve!</v>
      </c>
      <c r="H5" s="18"/>
      <c r="I5" s="154">
        <f t="shared" si="5"/>
        <v>0</v>
      </c>
      <c r="J5" s="155">
        <f>SUMIF(B_IV_1A!$F:$F,$C5,B_IV_1A!$N:$N)</f>
        <v>0</v>
      </c>
      <c r="K5" s="155">
        <f>SUMIF(B_IV_1A!$F:$F,$C5,B_IV_1A!$O:$O)</f>
        <v>0</v>
      </c>
      <c r="L5" s="155">
        <f>SUMIF(B_IV_1A!$F:$F,$C5,B_IV_1A!$P:$P)</f>
        <v>0</v>
      </c>
      <c r="M5" s="18"/>
      <c r="N5" s="155">
        <f>SUMIF(B_IV_1A!$F:$F,$C5,B_IV_1A!S:S)</f>
        <v>0</v>
      </c>
      <c r="O5" s="155">
        <f>SUMIF(B_IV_1A!$F:$F,$C5,B_IV_1A!T:T)</f>
        <v>0</v>
      </c>
      <c r="P5" s="155">
        <f>SUMIF(B_IV_1A!$F:$F,$C5,B_IV_1A!U:U)</f>
        <v>0</v>
      </c>
      <c r="Q5" s="155">
        <f>SUMIF(B_IV_1A!$F:$F,$C5,B_IV_1A!V:V)</f>
        <v>0</v>
      </c>
      <c r="R5" s="155">
        <f>SUMIF(B_IV_1A!$F:$F,$C5,B_IV_1A!W:W)</f>
        <v>0</v>
      </c>
      <c r="S5" s="155">
        <f>SUMIF(B_IV_1A!$F:$F,$C5,B_IV_1A!X:X)</f>
        <v>0</v>
      </c>
      <c r="T5" s="155">
        <f>SUMIF(B_IV_1A!$F:$F,$C5,B_IV_1A!Y:Y)</f>
        <v>0</v>
      </c>
      <c r="U5" s="155">
        <f>SUMIF(B_IV_1A!$F:$F,$C5,B_IV_1A!Z:Z)</f>
        <v>0</v>
      </c>
      <c r="V5" s="155">
        <f>SUMIF(B_IV_1A!$F:$F,$C5,B_IV_1A!AA:AA)</f>
        <v>0</v>
      </c>
      <c r="W5" s="155">
        <f>SUMIF(B_IV_1A!$F:$F,$C5,B_IV_1A!AB:AB)</f>
        <v>0</v>
      </c>
      <c r="X5" s="162">
        <f>SUMIF(B_IV_1A!$F:$F,$C5,B_IV_1A!AC:AC)</f>
        <v>0</v>
      </c>
      <c r="Y5" s="34">
        <f t="shared" si="6"/>
        <v>0</v>
      </c>
      <c r="Z5" s="18"/>
      <c r="AA5" s="169">
        <f>SUMIF(B_IV_1A!$F:$F,$C5,B_IV_1A!AG:AG)</f>
        <v>0</v>
      </c>
      <c r="AB5" s="169">
        <f>SUMIF(B_IV_1A!$F:$F,$C5,B_IV_1A!AH:AH)</f>
        <v>0</v>
      </c>
      <c r="AC5" s="169">
        <f>SUMIF(B_IV_1A!$F:$F,$C5,B_IV_1A!AI:AI)</f>
        <v>0</v>
      </c>
      <c r="AD5" s="169">
        <f>SUMIF(B_IV_1A!$F:$F,$C5,B_IV_1A!AJ:AJ)</f>
        <v>0</v>
      </c>
      <c r="AE5" s="169">
        <f>SUMIF(B_IV_1A!$F:$F,$C5,B_IV_1A!AK:AK)</f>
        <v>0</v>
      </c>
      <c r="AF5" s="169">
        <f>SUMIF(B_IV_1A!$F:$F,$C5,B_IV_1A!AL:AL)</f>
        <v>0</v>
      </c>
      <c r="AG5" s="169">
        <f>SUMIF(B_IV_1A!$F:$F,$C5,B_IV_1A!AM:AM)</f>
        <v>0</v>
      </c>
      <c r="AH5" s="169">
        <f>SUMIF(B_IV_1A!$F:$F,$C5,B_IV_1A!AN:AN)</f>
        <v>0</v>
      </c>
      <c r="AI5" s="169">
        <f>SUMIF(B_IV_1A!$F:$F,$C5,B_IV_1A!AO:AO)</f>
        <v>0</v>
      </c>
      <c r="AJ5" s="169">
        <f>SUMIF(B_IV_1A!$F:$F,$C5,B_IV_1A!AP:AP)</f>
        <v>0</v>
      </c>
      <c r="AK5" s="169">
        <f>SUMIF(B_IV_1A!$F:$F,$C5,B_IV_1A!AQ:AQ)</f>
        <v>0</v>
      </c>
      <c r="AL5" s="34">
        <f t="shared" si="7"/>
        <v>0</v>
      </c>
      <c r="AM5" s="18"/>
      <c r="AN5" s="18"/>
      <c r="AO5" s="18"/>
      <c r="AP5" s="18"/>
      <c r="AQ5" s="18"/>
      <c r="AR5" s="19" t="e">
        <f>INDEX(B_IV_1A!$G:$G,MATCH($C5,B_IV_1A!$F:$F,0))</f>
        <v>#N/A</v>
      </c>
      <c r="AS5" s="19">
        <f>COUNTIF(B_IV_1A!$AZ$3:$AZ$1501,$D5)</f>
        <v>0</v>
      </c>
      <c r="AT5" s="19">
        <f>SUMIF(B_IV_1A!$AZ$3:$AZ$1501,$D5,B_IV_1A!$CH$3:$CH$1501)</f>
        <v>0</v>
      </c>
      <c r="AU5" s="19">
        <f>SUMIF(B_IV_1A!$AZ:$AZ,$D5,B_IV_1A!$CI:$CI)</f>
        <v>0</v>
      </c>
      <c r="AV5" s="19">
        <f>SUMIF(B_IV_1A!$AZ:$AZ,$D5,B_IV_1A!$CI:$CI)</f>
        <v>0</v>
      </c>
    </row>
    <row r="6" spans="1:48" x14ac:dyDescent="0.25">
      <c r="A6" s="43">
        <v>1639</v>
      </c>
      <c r="B6" s="194" t="s">
        <v>245</v>
      </c>
      <c r="C6" s="194" t="s">
        <v>246</v>
      </c>
      <c r="D6" s="194">
        <v>3131</v>
      </c>
      <c r="E6" s="194" t="s">
        <v>247</v>
      </c>
      <c r="F6" s="194" t="s">
        <v>248</v>
      </c>
      <c r="G6" s="33" t="str">
        <f t="shared" si="4"/>
        <v>Nincs rögzítve!</v>
      </c>
      <c r="H6" s="18"/>
      <c r="I6" s="154">
        <f t="shared" si="5"/>
        <v>0</v>
      </c>
      <c r="J6" s="155">
        <f>SUMIF(B_IV_1A!$F:$F,$C6,B_IV_1A!$N:$N)</f>
        <v>0</v>
      </c>
      <c r="K6" s="155">
        <f>SUMIF(B_IV_1A!$F:$F,$C6,B_IV_1A!$O:$O)</f>
        <v>0</v>
      </c>
      <c r="L6" s="155">
        <f>SUMIF(B_IV_1A!$F:$F,$C6,B_IV_1A!$P:$P)</f>
        <v>0</v>
      </c>
      <c r="M6" s="18"/>
      <c r="N6" s="155">
        <f>SUMIF(B_IV_1A!$F:$F,$C6,B_IV_1A!S:S)</f>
        <v>0</v>
      </c>
      <c r="O6" s="155">
        <f>SUMIF(B_IV_1A!$F:$F,$C6,B_IV_1A!T:T)</f>
        <v>0</v>
      </c>
      <c r="P6" s="155">
        <f>SUMIF(B_IV_1A!$F:$F,$C6,B_IV_1A!U:U)</f>
        <v>0</v>
      </c>
      <c r="Q6" s="155">
        <f>SUMIF(B_IV_1A!$F:$F,$C6,B_IV_1A!V:V)</f>
        <v>0</v>
      </c>
      <c r="R6" s="155">
        <f>SUMIF(B_IV_1A!$F:$F,$C6,B_IV_1A!W:W)</f>
        <v>0</v>
      </c>
      <c r="S6" s="155">
        <f>SUMIF(B_IV_1A!$F:$F,$C6,B_IV_1A!X:X)</f>
        <v>0</v>
      </c>
      <c r="T6" s="155">
        <f>SUMIF(B_IV_1A!$F:$F,$C6,B_IV_1A!Y:Y)</f>
        <v>0</v>
      </c>
      <c r="U6" s="155">
        <f>SUMIF(B_IV_1A!$F:$F,$C6,B_IV_1A!Z:Z)</f>
        <v>0</v>
      </c>
      <c r="V6" s="155">
        <f>SUMIF(B_IV_1A!$F:$F,$C6,B_IV_1A!AA:AA)</f>
        <v>0</v>
      </c>
      <c r="W6" s="155">
        <f>SUMIF(B_IV_1A!$F:$F,$C6,B_IV_1A!AB:AB)</f>
        <v>0</v>
      </c>
      <c r="X6" s="162">
        <f>SUMIF(B_IV_1A!$F:$F,$C6,B_IV_1A!AC:AC)</f>
        <v>0</v>
      </c>
      <c r="Y6" s="34">
        <f t="shared" si="6"/>
        <v>0</v>
      </c>
      <c r="Z6" s="18"/>
      <c r="AA6" s="169">
        <f>SUMIF(B_IV_1A!$F:$F,$C6,B_IV_1A!AG:AG)</f>
        <v>0</v>
      </c>
      <c r="AB6" s="169">
        <f>SUMIF(B_IV_1A!$F:$F,$C6,B_IV_1A!AH:AH)</f>
        <v>0</v>
      </c>
      <c r="AC6" s="169">
        <f>SUMIF(B_IV_1A!$F:$F,$C6,B_IV_1A!AI:AI)</f>
        <v>0</v>
      </c>
      <c r="AD6" s="169">
        <f>SUMIF(B_IV_1A!$F:$F,$C6,B_IV_1A!AJ:AJ)</f>
        <v>0</v>
      </c>
      <c r="AE6" s="169">
        <f>SUMIF(B_IV_1A!$F:$F,$C6,B_IV_1A!AK:AK)</f>
        <v>0</v>
      </c>
      <c r="AF6" s="169">
        <f>SUMIF(B_IV_1A!$F:$F,$C6,B_IV_1A!AL:AL)</f>
        <v>0</v>
      </c>
      <c r="AG6" s="169">
        <f>SUMIF(B_IV_1A!$F:$F,$C6,B_IV_1A!AM:AM)</f>
        <v>0</v>
      </c>
      <c r="AH6" s="169">
        <f>SUMIF(B_IV_1A!$F:$F,$C6,B_IV_1A!AN:AN)</f>
        <v>0</v>
      </c>
      <c r="AI6" s="169">
        <f>SUMIF(B_IV_1A!$F:$F,$C6,B_IV_1A!AO:AO)</f>
        <v>0</v>
      </c>
      <c r="AJ6" s="169">
        <f>SUMIF(B_IV_1A!$F:$F,$C6,B_IV_1A!AP:AP)</f>
        <v>0</v>
      </c>
      <c r="AK6" s="169">
        <f>SUMIF(B_IV_1A!$F:$F,$C6,B_IV_1A!AQ:AQ)</f>
        <v>0</v>
      </c>
      <c r="AL6" s="34">
        <f t="shared" si="7"/>
        <v>0</v>
      </c>
      <c r="AM6" s="18"/>
      <c r="AN6" s="18"/>
      <c r="AO6" s="18"/>
      <c r="AP6" s="18"/>
      <c r="AQ6" s="18"/>
      <c r="AR6" s="19" t="e">
        <f>INDEX(B_IV_1A!$G:$G,MATCH($C6,B_IV_1A!$F:$F,0))</f>
        <v>#N/A</v>
      </c>
      <c r="AS6" s="19">
        <f>COUNTIF(B_IV_1A!$AZ$3:$AZ$1501,$D6)</f>
        <v>0</v>
      </c>
      <c r="AT6" s="19">
        <f>SUMIF(B_IV_1A!$AZ$3:$AZ$1501,$D6,B_IV_1A!$CH$3:$CH$1501)</f>
        <v>0</v>
      </c>
      <c r="AU6" s="19">
        <f>SUMIF(B_IV_1A!$AZ:$AZ,$D6,B_IV_1A!$CI:$CI)</f>
        <v>0</v>
      </c>
      <c r="AV6" s="19">
        <f>SUMIF(B_IV_1A!$AZ:$AZ,$D6,B_IV_1A!$CI:$CI)</f>
        <v>0</v>
      </c>
    </row>
    <row r="7" spans="1:48" x14ac:dyDescent="0.25">
      <c r="A7" s="43">
        <v>1640</v>
      </c>
      <c r="B7" s="194" t="s">
        <v>249</v>
      </c>
      <c r="C7" s="194" t="s">
        <v>250</v>
      </c>
      <c r="D7" s="194">
        <v>3132</v>
      </c>
      <c r="E7" s="194" t="s">
        <v>251</v>
      </c>
      <c r="F7" s="194" t="s">
        <v>252</v>
      </c>
      <c r="G7" s="33" t="str">
        <f t="shared" si="4"/>
        <v>Nincs rögzítve!</v>
      </c>
      <c r="H7" s="18"/>
      <c r="I7" s="154">
        <f t="shared" si="5"/>
        <v>0</v>
      </c>
      <c r="J7" s="155">
        <f>SUMIF(B_IV_1A!$F:$F,$C7,B_IV_1A!$N:$N)</f>
        <v>0</v>
      </c>
      <c r="K7" s="155">
        <f>SUMIF(B_IV_1A!$F:$F,$C7,B_IV_1A!$O:$O)</f>
        <v>0</v>
      </c>
      <c r="L7" s="155">
        <f>SUMIF(B_IV_1A!$F:$F,$C7,B_IV_1A!$P:$P)</f>
        <v>0</v>
      </c>
      <c r="M7" s="18"/>
      <c r="N7" s="155">
        <f>SUMIF(B_IV_1A!$F:$F,$C7,B_IV_1A!S:S)</f>
        <v>0</v>
      </c>
      <c r="O7" s="155">
        <f>SUMIF(B_IV_1A!$F:$F,$C7,B_IV_1A!T:T)</f>
        <v>0</v>
      </c>
      <c r="P7" s="155">
        <f>SUMIF(B_IV_1A!$F:$F,$C7,B_IV_1A!U:U)</f>
        <v>0</v>
      </c>
      <c r="Q7" s="155">
        <f>SUMIF(B_IV_1A!$F:$F,$C7,B_IV_1A!V:V)</f>
        <v>0</v>
      </c>
      <c r="R7" s="155">
        <f>SUMIF(B_IV_1A!$F:$F,$C7,B_IV_1A!W:W)</f>
        <v>0</v>
      </c>
      <c r="S7" s="155">
        <f>SUMIF(B_IV_1A!$F:$F,$C7,B_IV_1A!X:X)</f>
        <v>0</v>
      </c>
      <c r="T7" s="155">
        <f>SUMIF(B_IV_1A!$F:$F,$C7,B_IV_1A!Y:Y)</f>
        <v>0</v>
      </c>
      <c r="U7" s="155">
        <f>SUMIF(B_IV_1A!$F:$F,$C7,B_IV_1A!Z:Z)</f>
        <v>0</v>
      </c>
      <c r="V7" s="155">
        <f>SUMIF(B_IV_1A!$F:$F,$C7,B_IV_1A!AA:AA)</f>
        <v>0</v>
      </c>
      <c r="W7" s="155">
        <f>SUMIF(B_IV_1A!$F:$F,$C7,B_IV_1A!AB:AB)</f>
        <v>0</v>
      </c>
      <c r="X7" s="162">
        <f>SUMIF(B_IV_1A!$F:$F,$C7,B_IV_1A!AC:AC)</f>
        <v>0</v>
      </c>
      <c r="Y7" s="34">
        <f t="shared" si="6"/>
        <v>0</v>
      </c>
      <c r="Z7" s="18"/>
      <c r="AA7" s="169">
        <f>SUMIF(B_IV_1A!$F:$F,$C7,B_IV_1A!AG:AG)</f>
        <v>0</v>
      </c>
      <c r="AB7" s="169">
        <f>SUMIF(B_IV_1A!$F:$F,$C7,B_IV_1A!AH:AH)</f>
        <v>0</v>
      </c>
      <c r="AC7" s="169">
        <f>SUMIF(B_IV_1A!$F:$F,$C7,B_IV_1A!AI:AI)</f>
        <v>0</v>
      </c>
      <c r="AD7" s="169">
        <f>SUMIF(B_IV_1A!$F:$F,$C7,B_IV_1A!AJ:AJ)</f>
        <v>0</v>
      </c>
      <c r="AE7" s="169">
        <f>SUMIF(B_IV_1A!$F:$F,$C7,B_IV_1A!AK:AK)</f>
        <v>0</v>
      </c>
      <c r="AF7" s="169">
        <f>SUMIF(B_IV_1A!$F:$F,$C7,B_IV_1A!AL:AL)</f>
        <v>0</v>
      </c>
      <c r="AG7" s="169">
        <f>SUMIF(B_IV_1A!$F:$F,$C7,B_IV_1A!AM:AM)</f>
        <v>0</v>
      </c>
      <c r="AH7" s="169">
        <f>SUMIF(B_IV_1A!$F:$F,$C7,B_IV_1A!AN:AN)</f>
        <v>0</v>
      </c>
      <c r="AI7" s="169">
        <f>SUMIF(B_IV_1A!$F:$F,$C7,B_IV_1A!AO:AO)</f>
        <v>0</v>
      </c>
      <c r="AJ7" s="169">
        <f>SUMIF(B_IV_1A!$F:$F,$C7,B_IV_1A!AP:AP)</f>
        <v>0</v>
      </c>
      <c r="AK7" s="169">
        <f>SUMIF(B_IV_1A!$F:$F,$C7,B_IV_1A!AQ:AQ)</f>
        <v>0</v>
      </c>
      <c r="AL7" s="34">
        <f t="shared" si="7"/>
        <v>0</v>
      </c>
      <c r="AM7" s="18"/>
      <c r="AN7" s="18"/>
      <c r="AO7" s="18"/>
      <c r="AP7" s="18"/>
      <c r="AQ7" s="18"/>
      <c r="AR7" s="19" t="e">
        <f>INDEX(B_IV_1A!$G:$G,MATCH($C7,B_IV_1A!$F:$F,0))</f>
        <v>#N/A</v>
      </c>
      <c r="AS7" s="19">
        <f>COUNTIF(B_IV_1A!$AZ$3:$AZ$1501,$D7)</f>
        <v>0</v>
      </c>
      <c r="AT7" s="19">
        <f>SUMIF(B_IV_1A!$AZ$3:$AZ$1501,$D7,B_IV_1A!$CH$3:$CH$1501)</f>
        <v>0</v>
      </c>
      <c r="AU7" s="19">
        <f>SUMIF(B_IV_1A!$AZ:$AZ,$D7,B_IV_1A!$CI:$CI)</f>
        <v>0</v>
      </c>
      <c r="AV7" s="19">
        <f>SUMIF(B_IV_1A!$AZ:$AZ,$D7,B_IV_1A!$CI:$CI)</f>
        <v>0</v>
      </c>
    </row>
    <row r="8" spans="1:48" x14ac:dyDescent="0.25">
      <c r="A8" s="43">
        <v>1641</v>
      </c>
      <c r="B8" s="194" t="s">
        <v>253</v>
      </c>
      <c r="C8" s="194" t="s">
        <v>254</v>
      </c>
      <c r="D8" s="194">
        <v>3133</v>
      </c>
      <c r="E8" s="194" t="s">
        <v>255</v>
      </c>
      <c r="F8" s="194" t="s">
        <v>256</v>
      </c>
      <c r="G8" s="33" t="str">
        <f t="shared" si="4"/>
        <v>Nincs rögzítve!</v>
      </c>
      <c r="H8" s="18"/>
      <c r="I8" s="154">
        <f t="shared" si="5"/>
        <v>0</v>
      </c>
      <c r="J8" s="155">
        <f>SUMIF(B_IV_1A!$F:$F,$C8,B_IV_1A!$N:$N)</f>
        <v>0</v>
      </c>
      <c r="K8" s="155">
        <f>SUMIF(B_IV_1A!$F:$F,$C8,B_IV_1A!$O:$O)</f>
        <v>0</v>
      </c>
      <c r="L8" s="155">
        <f>SUMIF(B_IV_1A!$F:$F,$C8,B_IV_1A!$P:$P)</f>
        <v>0</v>
      </c>
      <c r="M8" s="18"/>
      <c r="N8" s="155">
        <f>SUMIF(B_IV_1A!$F:$F,$C8,B_IV_1A!S:S)</f>
        <v>0</v>
      </c>
      <c r="O8" s="155">
        <f>SUMIF(B_IV_1A!$F:$F,$C8,B_IV_1A!T:T)</f>
        <v>0</v>
      </c>
      <c r="P8" s="155">
        <f>SUMIF(B_IV_1A!$F:$F,$C8,B_IV_1A!U:U)</f>
        <v>0</v>
      </c>
      <c r="Q8" s="155">
        <f>SUMIF(B_IV_1A!$F:$F,$C8,B_IV_1A!V:V)</f>
        <v>0</v>
      </c>
      <c r="R8" s="155">
        <f>SUMIF(B_IV_1A!$F:$F,$C8,B_IV_1A!W:W)</f>
        <v>0</v>
      </c>
      <c r="S8" s="155">
        <f>SUMIF(B_IV_1A!$F:$F,$C8,B_IV_1A!X:X)</f>
        <v>0</v>
      </c>
      <c r="T8" s="155">
        <f>SUMIF(B_IV_1A!$F:$F,$C8,B_IV_1A!Y:Y)</f>
        <v>0</v>
      </c>
      <c r="U8" s="155">
        <f>SUMIF(B_IV_1A!$F:$F,$C8,B_IV_1A!Z:Z)</f>
        <v>0</v>
      </c>
      <c r="V8" s="155">
        <f>SUMIF(B_IV_1A!$F:$F,$C8,B_IV_1A!AA:AA)</f>
        <v>0</v>
      </c>
      <c r="W8" s="155">
        <f>SUMIF(B_IV_1A!$F:$F,$C8,B_IV_1A!AB:AB)</f>
        <v>0</v>
      </c>
      <c r="X8" s="162">
        <f>SUMIF(B_IV_1A!$F:$F,$C8,B_IV_1A!AC:AC)</f>
        <v>0</v>
      </c>
      <c r="Y8" s="34">
        <f t="shared" si="6"/>
        <v>0</v>
      </c>
      <c r="Z8" s="18"/>
      <c r="AA8" s="169">
        <f>SUMIF(B_IV_1A!$F:$F,$C8,B_IV_1A!AG:AG)</f>
        <v>0</v>
      </c>
      <c r="AB8" s="169">
        <f>SUMIF(B_IV_1A!$F:$F,$C8,B_IV_1A!AH:AH)</f>
        <v>0</v>
      </c>
      <c r="AC8" s="169">
        <f>SUMIF(B_IV_1A!$F:$F,$C8,B_IV_1A!AI:AI)</f>
        <v>0</v>
      </c>
      <c r="AD8" s="169">
        <f>SUMIF(B_IV_1A!$F:$F,$C8,B_IV_1A!AJ:AJ)</f>
        <v>0</v>
      </c>
      <c r="AE8" s="169">
        <f>SUMIF(B_IV_1A!$F:$F,$C8,B_IV_1A!AK:AK)</f>
        <v>0</v>
      </c>
      <c r="AF8" s="169">
        <f>SUMIF(B_IV_1A!$F:$F,$C8,B_IV_1A!AL:AL)</f>
        <v>0</v>
      </c>
      <c r="AG8" s="169">
        <f>SUMIF(B_IV_1A!$F:$F,$C8,B_IV_1A!AM:AM)</f>
        <v>0</v>
      </c>
      <c r="AH8" s="169">
        <f>SUMIF(B_IV_1A!$F:$F,$C8,B_IV_1A!AN:AN)</f>
        <v>0</v>
      </c>
      <c r="AI8" s="169">
        <f>SUMIF(B_IV_1A!$F:$F,$C8,B_IV_1A!AO:AO)</f>
        <v>0</v>
      </c>
      <c r="AJ8" s="169">
        <f>SUMIF(B_IV_1A!$F:$F,$C8,B_IV_1A!AP:AP)</f>
        <v>0</v>
      </c>
      <c r="AK8" s="169">
        <f>SUMIF(B_IV_1A!$F:$F,$C8,B_IV_1A!AQ:AQ)</f>
        <v>0</v>
      </c>
      <c r="AL8" s="34">
        <f t="shared" si="7"/>
        <v>0</v>
      </c>
      <c r="AM8" s="18"/>
      <c r="AN8" s="18"/>
      <c r="AO8" s="18"/>
      <c r="AP8" s="18"/>
      <c r="AQ8" s="18"/>
      <c r="AR8" s="19" t="e">
        <f>INDEX(B_IV_1A!$G:$G,MATCH($C8,B_IV_1A!$F:$F,0))</f>
        <v>#N/A</v>
      </c>
      <c r="AS8" s="19">
        <f>COUNTIF(B_IV_1A!$AZ$3:$AZ$1501,$D8)</f>
        <v>0</v>
      </c>
      <c r="AT8" s="19">
        <f>SUMIF(B_IV_1A!$AZ$3:$AZ$1501,$D8,B_IV_1A!$CH$3:$CH$1501)</f>
        <v>0</v>
      </c>
      <c r="AU8" s="19">
        <f>SUMIF(B_IV_1A!$AZ:$AZ,$D8,B_IV_1A!$CI:$CI)</f>
        <v>0</v>
      </c>
      <c r="AV8" s="19">
        <f>SUMIF(B_IV_1A!$AZ:$AZ,$D8,B_IV_1A!$CI:$CI)</f>
        <v>0</v>
      </c>
    </row>
    <row r="9" spans="1:48" x14ac:dyDescent="0.25">
      <c r="A9" s="43">
        <v>1642</v>
      </c>
      <c r="B9" s="194" t="s">
        <v>257</v>
      </c>
      <c r="C9" s="194" t="s">
        <v>258</v>
      </c>
      <c r="D9" s="194">
        <v>3136</v>
      </c>
      <c r="E9" s="194" t="s">
        <v>259</v>
      </c>
      <c r="F9" s="194" t="s">
        <v>260</v>
      </c>
      <c r="G9" s="33" t="str">
        <f t="shared" si="4"/>
        <v>Nincs rögzítve!</v>
      </c>
      <c r="H9" s="18"/>
      <c r="I9" s="154">
        <f t="shared" si="5"/>
        <v>0</v>
      </c>
      <c r="J9" s="155">
        <f>SUMIF(B_IV_1A!$F:$F,$C9,B_IV_1A!$N:$N)</f>
        <v>0</v>
      </c>
      <c r="K9" s="155">
        <f>SUMIF(B_IV_1A!$F:$F,$C9,B_IV_1A!$O:$O)</f>
        <v>0</v>
      </c>
      <c r="L9" s="155">
        <f>SUMIF(B_IV_1A!$F:$F,$C9,B_IV_1A!$P:$P)</f>
        <v>0</v>
      </c>
      <c r="M9" s="18"/>
      <c r="N9" s="155">
        <f>SUMIF(B_IV_1A!$F:$F,$C9,B_IV_1A!S:S)</f>
        <v>0</v>
      </c>
      <c r="O9" s="155">
        <f>SUMIF(B_IV_1A!$F:$F,$C9,B_IV_1A!T:T)</f>
        <v>0</v>
      </c>
      <c r="P9" s="155">
        <f>SUMIF(B_IV_1A!$F:$F,$C9,B_IV_1A!U:U)</f>
        <v>0</v>
      </c>
      <c r="Q9" s="155">
        <f>SUMIF(B_IV_1A!$F:$F,$C9,B_IV_1A!V:V)</f>
        <v>0</v>
      </c>
      <c r="R9" s="155">
        <f>SUMIF(B_IV_1A!$F:$F,$C9,B_IV_1A!W:W)</f>
        <v>0</v>
      </c>
      <c r="S9" s="155">
        <f>SUMIF(B_IV_1A!$F:$F,$C9,B_IV_1A!X:X)</f>
        <v>0</v>
      </c>
      <c r="T9" s="155">
        <f>SUMIF(B_IV_1A!$F:$F,$C9,B_IV_1A!Y:Y)</f>
        <v>0</v>
      </c>
      <c r="U9" s="155">
        <f>SUMIF(B_IV_1A!$F:$F,$C9,B_IV_1A!Z:Z)</f>
        <v>0</v>
      </c>
      <c r="V9" s="155">
        <f>SUMIF(B_IV_1A!$F:$F,$C9,B_IV_1A!AA:AA)</f>
        <v>0</v>
      </c>
      <c r="W9" s="155">
        <f>SUMIF(B_IV_1A!$F:$F,$C9,B_IV_1A!AB:AB)</f>
        <v>0</v>
      </c>
      <c r="X9" s="162">
        <f>SUMIF(B_IV_1A!$F:$F,$C9,B_IV_1A!AC:AC)</f>
        <v>0</v>
      </c>
      <c r="Y9" s="34">
        <f t="shared" si="6"/>
        <v>0</v>
      </c>
      <c r="Z9" s="18"/>
      <c r="AA9" s="169">
        <f>SUMIF(B_IV_1A!$F:$F,$C9,B_IV_1A!AG:AG)</f>
        <v>0</v>
      </c>
      <c r="AB9" s="169">
        <f>SUMIF(B_IV_1A!$F:$F,$C9,B_IV_1A!AH:AH)</f>
        <v>0</v>
      </c>
      <c r="AC9" s="169">
        <f>SUMIF(B_IV_1A!$F:$F,$C9,B_IV_1A!AI:AI)</f>
        <v>0</v>
      </c>
      <c r="AD9" s="169">
        <f>SUMIF(B_IV_1A!$F:$F,$C9,B_IV_1A!AJ:AJ)</f>
        <v>0</v>
      </c>
      <c r="AE9" s="169">
        <f>SUMIF(B_IV_1A!$F:$F,$C9,B_IV_1A!AK:AK)</f>
        <v>0</v>
      </c>
      <c r="AF9" s="169">
        <f>SUMIF(B_IV_1A!$F:$F,$C9,B_IV_1A!AL:AL)</f>
        <v>0</v>
      </c>
      <c r="AG9" s="169">
        <f>SUMIF(B_IV_1A!$F:$F,$C9,B_IV_1A!AM:AM)</f>
        <v>0</v>
      </c>
      <c r="AH9" s="169">
        <f>SUMIF(B_IV_1A!$F:$F,$C9,B_IV_1A!AN:AN)</f>
        <v>0</v>
      </c>
      <c r="AI9" s="169">
        <f>SUMIF(B_IV_1A!$F:$F,$C9,B_IV_1A!AO:AO)</f>
        <v>0</v>
      </c>
      <c r="AJ9" s="169">
        <f>SUMIF(B_IV_1A!$F:$F,$C9,B_IV_1A!AP:AP)</f>
        <v>0</v>
      </c>
      <c r="AK9" s="169">
        <f>SUMIF(B_IV_1A!$F:$F,$C9,B_IV_1A!AQ:AQ)</f>
        <v>0</v>
      </c>
      <c r="AL9" s="34">
        <f t="shared" si="7"/>
        <v>0</v>
      </c>
      <c r="AM9" s="18"/>
      <c r="AN9" s="18"/>
      <c r="AO9" s="18"/>
      <c r="AP9" s="18"/>
      <c r="AQ9" s="18"/>
      <c r="AR9" s="19" t="e">
        <f>INDEX(B_IV_1A!$G:$G,MATCH($C9,B_IV_1A!$F:$F,0))</f>
        <v>#N/A</v>
      </c>
      <c r="AS9" s="19">
        <f>COUNTIF(B_IV_1A!$AZ$3:$AZ$1501,$D9)</f>
        <v>0</v>
      </c>
      <c r="AT9" s="19">
        <f>SUMIF(B_IV_1A!$AZ$3:$AZ$1501,$D9,B_IV_1A!$CH$3:$CH$1501)</f>
        <v>0</v>
      </c>
      <c r="AU9" s="19">
        <f>SUMIF(B_IV_1A!$AZ:$AZ,$D9,B_IV_1A!$CI:$CI)</f>
        <v>0</v>
      </c>
      <c r="AV9" s="19">
        <f>SUMIF(B_IV_1A!$AZ:$AZ,$D9,B_IV_1A!$CI:$CI)</f>
        <v>0</v>
      </c>
    </row>
    <row r="10" spans="1:48" x14ac:dyDescent="0.25">
      <c r="A10" s="43">
        <v>1643</v>
      </c>
      <c r="B10" s="194" t="s">
        <v>261</v>
      </c>
      <c r="C10" s="194" t="s">
        <v>262</v>
      </c>
      <c r="D10" s="194">
        <v>3137</v>
      </c>
      <c r="E10" s="194" t="s">
        <v>263</v>
      </c>
      <c r="F10" s="194" t="s">
        <v>264</v>
      </c>
      <c r="G10" s="33" t="str">
        <f t="shared" si="4"/>
        <v>Nincs rögzítve!</v>
      </c>
      <c r="H10" s="18"/>
      <c r="I10" s="154">
        <f t="shared" si="5"/>
        <v>0</v>
      </c>
      <c r="J10" s="155">
        <f>SUMIF(B_IV_1A!$F:$F,$C10,B_IV_1A!$N:$N)</f>
        <v>0</v>
      </c>
      <c r="K10" s="155">
        <f>SUMIF(B_IV_1A!$F:$F,$C10,B_IV_1A!$O:$O)</f>
        <v>0</v>
      </c>
      <c r="L10" s="155">
        <f>SUMIF(B_IV_1A!$F:$F,$C10,B_IV_1A!$P:$P)</f>
        <v>0</v>
      </c>
      <c r="M10" s="18"/>
      <c r="N10" s="155">
        <f>SUMIF(B_IV_1A!$F:$F,$C10,B_IV_1A!S:S)</f>
        <v>0</v>
      </c>
      <c r="O10" s="155">
        <f>SUMIF(B_IV_1A!$F:$F,$C10,B_IV_1A!T:T)</f>
        <v>0</v>
      </c>
      <c r="P10" s="155">
        <f>SUMIF(B_IV_1A!$F:$F,$C10,B_IV_1A!U:U)</f>
        <v>0</v>
      </c>
      <c r="Q10" s="155">
        <f>SUMIF(B_IV_1A!$F:$F,$C10,B_IV_1A!V:V)</f>
        <v>0</v>
      </c>
      <c r="R10" s="155">
        <f>SUMIF(B_IV_1A!$F:$F,$C10,B_IV_1A!W:W)</f>
        <v>0</v>
      </c>
      <c r="S10" s="155">
        <f>SUMIF(B_IV_1A!$F:$F,$C10,B_IV_1A!X:X)</f>
        <v>0</v>
      </c>
      <c r="T10" s="155">
        <f>SUMIF(B_IV_1A!$F:$F,$C10,B_IV_1A!Y:Y)</f>
        <v>0</v>
      </c>
      <c r="U10" s="155">
        <f>SUMIF(B_IV_1A!$F:$F,$C10,B_IV_1A!Z:Z)</f>
        <v>0</v>
      </c>
      <c r="V10" s="155">
        <f>SUMIF(B_IV_1A!$F:$F,$C10,B_IV_1A!AA:AA)</f>
        <v>0</v>
      </c>
      <c r="W10" s="155">
        <f>SUMIF(B_IV_1A!$F:$F,$C10,B_IV_1A!AB:AB)</f>
        <v>0</v>
      </c>
      <c r="X10" s="162">
        <f>SUMIF(B_IV_1A!$F:$F,$C10,B_IV_1A!AC:AC)</f>
        <v>0</v>
      </c>
      <c r="Y10" s="34">
        <f t="shared" si="6"/>
        <v>0</v>
      </c>
      <c r="Z10" s="18"/>
      <c r="AA10" s="169">
        <f>SUMIF(B_IV_1A!$F:$F,$C10,B_IV_1A!AG:AG)</f>
        <v>0</v>
      </c>
      <c r="AB10" s="169">
        <f>SUMIF(B_IV_1A!$F:$F,$C10,B_IV_1A!AH:AH)</f>
        <v>0</v>
      </c>
      <c r="AC10" s="169">
        <f>SUMIF(B_IV_1A!$F:$F,$C10,B_IV_1A!AI:AI)</f>
        <v>0</v>
      </c>
      <c r="AD10" s="169">
        <f>SUMIF(B_IV_1A!$F:$F,$C10,B_IV_1A!AJ:AJ)</f>
        <v>0</v>
      </c>
      <c r="AE10" s="169">
        <f>SUMIF(B_IV_1A!$F:$F,$C10,B_IV_1A!AK:AK)</f>
        <v>0</v>
      </c>
      <c r="AF10" s="169">
        <f>SUMIF(B_IV_1A!$F:$F,$C10,B_IV_1A!AL:AL)</f>
        <v>0</v>
      </c>
      <c r="AG10" s="169">
        <f>SUMIF(B_IV_1A!$F:$F,$C10,B_IV_1A!AM:AM)</f>
        <v>0</v>
      </c>
      <c r="AH10" s="169">
        <f>SUMIF(B_IV_1A!$F:$F,$C10,B_IV_1A!AN:AN)</f>
        <v>0</v>
      </c>
      <c r="AI10" s="169">
        <f>SUMIF(B_IV_1A!$F:$F,$C10,B_IV_1A!AO:AO)</f>
        <v>0</v>
      </c>
      <c r="AJ10" s="169">
        <f>SUMIF(B_IV_1A!$F:$F,$C10,B_IV_1A!AP:AP)</f>
        <v>0</v>
      </c>
      <c r="AK10" s="169">
        <f>SUMIF(B_IV_1A!$F:$F,$C10,B_IV_1A!AQ:AQ)</f>
        <v>0</v>
      </c>
      <c r="AL10" s="34">
        <f t="shared" si="7"/>
        <v>0</v>
      </c>
      <c r="AM10" s="18"/>
      <c r="AN10" s="18"/>
      <c r="AO10" s="18"/>
      <c r="AP10" s="18"/>
      <c r="AQ10" s="18"/>
      <c r="AR10" s="19" t="e">
        <f>INDEX(B_IV_1A!$G:$G,MATCH($C10,B_IV_1A!$F:$F,0))</f>
        <v>#N/A</v>
      </c>
      <c r="AS10" s="19">
        <f>COUNTIF(B_IV_1A!$AZ$3:$AZ$1501,$D10)</f>
        <v>0</v>
      </c>
      <c r="AT10" s="19">
        <f>SUMIF(B_IV_1A!$AZ$3:$AZ$1501,$D10,B_IV_1A!$CH$3:$CH$1501)</f>
        <v>0</v>
      </c>
      <c r="AU10" s="19">
        <f>SUMIF(B_IV_1A!$AZ:$AZ,$D10,B_IV_1A!$CI:$CI)</f>
        <v>0</v>
      </c>
      <c r="AV10" s="19">
        <f>SUMIF(B_IV_1A!$AZ:$AZ,$D10,B_IV_1A!$CI:$CI)</f>
        <v>0</v>
      </c>
    </row>
    <row r="11" spans="1:48" x14ac:dyDescent="0.25">
      <c r="A11" s="43">
        <v>1644</v>
      </c>
      <c r="B11" s="194" t="s">
        <v>265</v>
      </c>
      <c r="C11" s="194" t="s">
        <v>266</v>
      </c>
      <c r="D11" s="194">
        <v>3138</v>
      </c>
      <c r="E11" s="194" t="s">
        <v>267</v>
      </c>
      <c r="F11" s="194" t="s">
        <v>268</v>
      </c>
      <c r="G11" s="33" t="str">
        <f t="shared" si="4"/>
        <v>Nincs rögzítve!</v>
      </c>
      <c r="H11" s="18"/>
      <c r="I11" s="154">
        <f t="shared" si="5"/>
        <v>0</v>
      </c>
      <c r="J11" s="155">
        <f>SUMIF(B_IV_1A!$F:$F,$C11,B_IV_1A!$N:$N)</f>
        <v>0</v>
      </c>
      <c r="K11" s="155">
        <f>SUMIF(B_IV_1A!$F:$F,$C11,B_IV_1A!$O:$O)</f>
        <v>0</v>
      </c>
      <c r="L11" s="155">
        <f>SUMIF(B_IV_1A!$F:$F,$C11,B_IV_1A!$P:$P)</f>
        <v>0</v>
      </c>
      <c r="M11" s="18"/>
      <c r="N11" s="155">
        <f>SUMIF(B_IV_1A!$F:$F,$C11,B_IV_1A!S:S)</f>
        <v>0</v>
      </c>
      <c r="O11" s="155">
        <f>SUMIF(B_IV_1A!$F:$F,$C11,B_IV_1A!T:T)</f>
        <v>0</v>
      </c>
      <c r="P11" s="155">
        <f>SUMIF(B_IV_1A!$F:$F,$C11,B_IV_1A!U:U)</f>
        <v>0</v>
      </c>
      <c r="Q11" s="155">
        <f>SUMIF(B_IV_1A!$F:$F,$C11,B_IV_1A!V:V)</f>
        <v>0</v>
      </c>
      <c r="R11" s="155">
        <f>SUMIF(B_IV_1A!$F:$F,$C11,B_IV_1A!W:W)</f>
        <v>0</v>
      </c>
      <c r="S11" s="155">
        <f>SUMIF(B_IV_1A!$F:$F,$C11,B_IV_1A!X:X)</f>
        <v>0</v>
      </c>
      <c r="T11" s="155">
        <f>SUMIF(B_IV_1A!$F:$F,$C11,B_IV_1A!Y:Y)</f>
        <v>0</v>
      </c>
      <c r="U11" s="155">
        <f>SUMIF(B_IV_1A!$F:$F,$C11,B_IV_1A!Z:Z)</f>
        <v>0</v>
      </c>
      <c r="V11" s="155">
        <f>SUMIF(B_IV_1A!$F:$F,$C11,B_IV_1A!AA:AA)</f>
        <v>0</v>
      </c>
      <c r="W11" s="155">
        <f>SUMIF(B_IV_1A!$F:$F,$C11,B_IV_1A!AB:AB)</f>
        <v>0</v>
      </c>
      <c r="X11" s="162">
        <f>SUMIF(B_IV_1A!$F:$F,$C11,B_IV_1A!AC:AC)</f>
        <v>0</v>
      </c>
      <c r="Y11" s="34">
        <f t="shared" si="6"/>
        <v>0</v>
      </c>
      <c r="Z11" s="18"/>
      <c r="AA11" s="169">
        <f>SUMIF(B_IV_1A!$F:$F,$C11,B_IV_1A!AG:AG)</f>
        <v>0</v>
      </c>
      <c r="AB11" s="169">
        <f>SUMIF(B_IV_1A!$F:$F,$C11,B_IV_1A!AH:AH)</f>
        <v>0</v>
      </c>
      <c r="AC11" s="169">
        <f>SUMIF(B_IV_1A!$F:$F,$C11,B_IV_1A!AI:AI)</f>
        <v>0</v>
      </c>
      <c r="AD11" s="169">
        <f>SUMIF(B_IV_1A!$F:$F,$C11,B_IV_1A!AJ:AJ)</f>
        <v>0</v>
      </c>
      <c r="AE11" s="169">
        <f>SUMIF(B_IV_1A!$F:$F,$C11,B_IV_1A!AK:AK)</f>
        <v>0</v>
      </c>
      <c r="AF11" s="169">
        <f>SUMIF(B_IV_1A!$F:$F,$C11,B_IV_1A!AL:AL)</f>
        <v>0</v>
      </c>
      <c r="AG11" s="169">
        <f>SUMIF(B_IV_1A!$F:$F,$C11,B_IV_1A!AM:AM)</f>
        <v>0</v>
      </c>
      <c r="AH11" s="169">
        <f>SUMIF(B_IV_1A!$F:$F,$C11,B_IV_1A!AN:AN)</f>
        <v>0</v>
      </c>
      <c r="AI11" s="169">
        <f>SUMIF(B_IV_1A!$F:$F,$C11,B_IV_1A!AO:AO)</f>
        <v>0</v>
      </c>
      <c r="AJ11" s="169">
        <f>SUMIF(B_IV_1A!$F:$F,$C11,B_IV_1A!AP:AP)</f>
        <v>0</v>
      </c>
      <c r="AK11" s="169">
        <f>SUMIF(B_IV_1A!$F:$F,$C11,B_IV_1A!AQ:AQ)</f>
        <v>0</v>
      </c>
      <c r="AL11" s="34">
        <f t="shared" si="7"/>
        <v>0</v>
      </c>
      <c r="AM11" s="18"/>
      <c r="AN11" s="18"/>
      <c r="AO11" s="18"/>
      <c r="AP11" s="18"/>
      <c r="AQ11" s="18"/>
      <c r="AR11" s="19" t="e">
        <f>INDEX(B_IV_1A!$G:$G,MATCH($C11,B_IV_1A!$F:$F,0))</f>
        <v>#N/A</v>
      </c>
      <c r="AS11" s="19">
        <f>COUNTIF(B_IV_1A!$AZ$3:$AZ$1501,$D11)</f>
        <v>0</v>
      </c>
      <c r="AT11" s="19">
        <f>SUMIF(B_IV_1A!$AZ$3:$AZ$1501,$D11,B_IV_1A!$CH$3:$CH$1501)</f>
        <v>0</v>
      </c>
      <c r="AU11" s="19">
        <f>SUMIF(B_IV_1A!$AZ:$AZ,$D11,B_IV_1A!$CI:$CI)</f>
        <v>0</v>
      </c>
      <c r="AV11" s="19">
        <f>SUMIF(B_IV_1A!$AZ:$AZ,$D11,B_IV_1A!$CI:$CI)</f>
        <v>0</v>
      </c>
    </row>
    <row r="12" spans="1:48" x14ac:dyDescent="0.25">
      <c r="A12" s="43">
        <v>1645</v>
      </c>
      <c r="B12" s="194" t="s">
        <v>269</v>
      </c>
      <c r="C12" s="194" t="s">
        <v>270</v>
      </c>
      <c r="D12" s="194">
        <v>3139</v>
      </c>
      <c r="E12" s="194" t="s">
        <v>271</v>
      </c>
      <c r="F12" s="194" t="s">
        <v>272</v>
      </c>
      <c r="G12" s="33" t="str">
        <f t="shared" si="4"/>
        <v>Nincs rögzítve!</v>
      </c>
      <c r="H12" s="18"/>
      <c r="I12" s="154">
        <f t="shared" si="5"/>
        <v>0</v>
      </c>
      <c r="J12" s="155">
        <f>SUMIF(B_IV_1A!$F:$F,$C12,B_IV_1A!$N:$N)</f>
        <v>0</v>
      </c>
      <c r="K12" s="155">
        <f>SUMIF(B_IV_1A!$F:$F,$C12,B_IV_1A!$O:$O)</f>
        <v>0</v>
      </c>
      <c r="L12" s="155">
        <f>SUMIF(B_IV_1A!$F:$F,$C12,B_IV_1A!$P:$P)</f>
        <v>0</v>
      </c>
      <c r="M12" s="18"/>
      <c r="N12" s="155">
        <f>SUMIF(B_IV_1A!$F:$F,$C12,B_IV_1A!S:S)</f>
        <v>0</v>
      </c>
      <c r="O12" s="155">
        <f>SUMIF(B_IV_1A!$F:$F,$C12,B_IV_1A!T:T)</f>
        <v>0</v>
      </c>
      <c r="P12" s="155">
        <f>SUMIF(B_IV_1A!$F:$F,$C12,B_IV_1A!U:U)</f>
        <v>0</v>
      </c>
      <c r="Q12" s="155">
        <f>SUMIF(B_IV_1A!$F:$F,$C12,B_IV_1A!V:V)</f>
        <v>0</v>
      </c>
      <c r="R12" s="155">
        <f>SUMIF(B_IV_1A!$F:$F,$C12,B_IV_1A!W:W)</f>
        <v>0</v>
      </c>
      <c r="S12" s="155">
        <f>SUMIF(B_IV_1A!$F:$F,$C12,B_IV_1A!X:X)</f>
        <v>0</v>
      </c>
      <c r="T12" s="155">
        <f>SUMIF(B_IV_1A!$F:$F,$C12,B_IV_1A!Y:Y)</f>
        <v>0</v>
      </c>
      <c r="U12" s="155">
        <f>SUMIF(B_IV_1A!$F:$F,$C12,B_IV_1A!Z:Z)</f>
        <v>0</v>
      </c>
      <c r="V12" s="155">
        <f>SUMIF(B_IV_1A!$F:$F,$C12,B_IV_1A!AA:AA)</f>
        <v>0</v>
      </c>
      <c r="W12" s="155">
        <f>SUMIF(B_IV_1A!$F:$F,$C12,B_IV_1A!AB:AB)</f>
        <v>0</v>
      </c>
      <c r="X12" s="162">
        <f>SUMIF(B_IV_1A!$F:$F,$C12,B_IV_1A!AC:AC)</f>
        <v>0</v>
      </c>
      <c r="Y12" s="34">
        <f t="shared" si="6"/>
        <v>0</v>
      </c>
      <c r="Z12" s="18"/>
      <c r="AA12" s="169">
        <f>SUMIF(B_IV_1A!$F:$F,$C12,B_IV_1A!AG:AG)</f>
        <v>0</v>
      </c>
      <c r="AB12" s="169">
        <f>SUMIF(B_IV_1A!$F:$F,$C12,B_IV_1A!AH:AH)</f>
        <v>0</v>
      </c>
      <c r="AC12" s="169">
        <f>SUMIF(B_IV_1A!$F:$F,$C12,B_IV_1A!AI:AI)</f>
        <v>0</v>
      </c>
      <c r="AD12" s="169">
        <f>SUMIF(B_IV_1A!$F:$F,$C12,B_IV_1A!AJ:AJ)</f>
        <v>0</v>
      </c>
      <c r="AE12" s="169">
        <f>SUMIF(B_IV_1A!$F:$F,$C12,B_IV_1A!AK:AK)</f>
        <v>0</v>
      </c>
      <c r="AF12" s="169">
        <f>SUMIF(B_IV_1A!$F:$F,$C12,B_IV_1A!AL:AL)</f>
        <v>0</v>
      </c>
      <c r="AG12" s="169">
        <f>SUMIF(B_IV_1A!$F:$F,$C12,B_IV_1A!AM:AM)</f>
        <v>0</v>
      </c>
      <c r="AH12" s="169">
        <f>SUMIF(B_IV_1A!$F:$F,$C12,B_IV_1A!AN:AN)</f>
        <v>0</v>
      </c>
      <c r="AI12" s="169">
        <f>SUMIF(B_IV_1A!$F:$F,$C12,B_IV_1A!AO:AO)</f>
        <v>0</v>
      </c>
      <c r="AJ12" s="169">
        <f>SUMIF(B_IV_1A!$F:$F,$C12,B_IV_1A!AP:AP)</f>
        <v>0</v>
      </c>
      <c r="AK12" s="169">
        <f>SUMIF(B_IV_1A!$F:$F,$C12,B_IV_1A!AQ:AQ)</f>
        <v>0</v>
      </c>
      <c r="AL12" s="34">
        <f t="shared" si="7"/>
        <v>0</v>
      </c>
      <c r="AM12" s="18"/>
      <c r="AN12" s="18"/>
      <c r="AO12" s="18"/>
      <c r="AP12" s="18"/>
      <c r="AQ12" s="18"/>
      <c r="AR12" s="19" t="e">
        <f>INDEX(B_IV_1A!$G:$G,MATCH($C12,B_IV_1A!$F:$F,0))</f>
        <v>#N/A</v>
      </c>
      <c r="AS12" s="19">
        <f>COUNTIF(B_IV_1A!$AZ$3:$AZ$1501,$D12)</f>
        <v>0</v>
      </c>
      <c r="AT12" s="19">
        <f>SUMIF(B_IV_1A!$AZ$3:$AZ$1501,$D12,B_IV_1A!$CH$3:$CH$1501)</f>
        <v>0</v>
      </c>
      <c r="AU12" s="19">
        <f>SUMIF(B_IV_1A!$AZ:$AZ,$D12,B_IV_1A!$CI:$CI)</f>
        <v>0</v>
      </c>
      <c r="AV12" s="19">
        <f>SUMIF(B_IV_1A!$AZ:$AZ,$D12,B_IV_1A!$CI:$CI)</f>
        <v>0</v>
      </c>
    </row>
    <row r="13" spans="1:48" x14ac:dyDescent="0.25">
      <c r="A13" s="43">
        <v>1646</v>
      </c>
      <c r="B13" s="194" t="s">
        <v>273</v>
      </c>
      <c r="C13" s="194" t="s">
        <v>274</v>
      </c>
      <c r="D13" s="194">
        <v>3140</v>
      </c>
      <c r="E13" s="194" t="s">
        <v>275</v>
      </c>
      <c r="F13" s="194" t="s">
        <v>276</v>
      </c>
      <c r="G13" s="33" t="str">
        <f t="shared" si="4"/>
        <v>Nincs rögzítve!</v>
      </c>
      <c r="H13" s="18"/>
      <c r="I13" s="154">
        <f t="shared" si="5"/>
        <v>0</v>
      </c>
      <c r="J13" s="155">
        <f>SUMIF(B_IV_1A!$F:$F,$C13,B_IV_1A!$N:$N)</f>
        <v>0</v>
      </c>
      <c r="K13" s="155">
        <f>SUMIF(B_IV_1A!$F:$F,$C13,B_IV_1A!$O:$O)</f>
        <v>0</v>
      </c>
      <c r="L13" s="155">
        <f>SUMIF(B_IV_1A!$F:$F,$C13,B_IV_1A!$P:$P)</f>
        <v>0</v>
      </c>
      <c r="M13" s="18"/>
      <c r="N13" s="155">
        <f>SUMIF(B_IV_1A!$F:$F,$C13,B_IV_1A!S:S)</f>
        <v>0</v>
      </c>
      <c r="O13" s="155">
        <f>SUMIF(B_IV_1A!$F:$F,$C13,B_IV_1A!T:T)</f>
        <v>0</v>
      </c>
      <c r="P13" s="155">
        <f>SUMIF(B_IV_1A!$F:$F,$C13,B_IV_1A!U:U)</f>
        <v>0</v>
      </c>
      <c r="Q13" s="155">
        <f>SUMIF(B_IV_1A!$F:$F,$C13,B_IV_1A!V:V)</f>
        <v>0</v>
      </c>
      <c r="R13" s="155">
        <f>SUMIF(B_IV_1A!$F:$F,$C13,B_IV_1A!W:W)</f>
        <v>0</v>
      </c>
      <c r="S13" s="155">
        <f>SUMIF(B_IV_1A!$F:$F,$C13,B_IV_1A!X:X)</f>
        <v>0</v>
      </c>
      <c r="T13" s="155">
        <f>SUMIF(B_IV_1A!$F:$F,$C13,B_IV_1A!Y:Y)</f>
        <v>0</v>
      </c>
      <c r="U13" s="155">
        <f>SUMIF(B_IV_1A!$F:$F,$C13,B_IV_1A!Z:Z)</f>
        <v>0</v>
      </c>
      <c r="V13" s="155">
        <f>SUMIF(B_IV_1A!$F:$F,$C13,B_IV_1A!AA:AA)</f>
        <v>0</v>
      </c>
      <c r="W13" s="155">
        <f>SUMIF(B_IV_1A!$F:$F,$C13,B_IV_1A!AB:AB)</f>
        <v>0</v>
      </c>
      <c r="X13" s="162">
        <f>SUMIF(B_IV_1A!$F:$F,$C13,B_IV_1A!AC:AC)</f>
        <v>0</v>
      </c>
      <c r="Y13" s="34">
        <f t="shared" si="6"/>
        <v>0</v>
      </c>
      <c r="Z13" s="18"/>
      <c r="AA13" s="169">
        <f>SUMIF(B_IV_1A!$F:$F,$C13,B_IV_1A!AG:AG)</f>
        <v>0</v>
      </c>
      <c r="AB13" s="169">
        <f>SUMIF(B_IV_1A!$F:$F,$C13,B_IV_1A!AH:AH)</f>
        <v>0</v>
      </c>
      <c r="AC13" s="169">
        <f>SUMIF(B_IV_1A!$F:$F,$C13,B_IV_1A!AI:AI)</f>
        <v>0</v>
      </c>
      <c r="AD13" s="169">
        <f>SUMIF(B_IV_1A!$F:$F,$C13,B_IV_1A!AJ:AJ)</f>
        <v>0</v>
      </c>
      <c r="AE13" s="169">
        <f>SUMIF(B_IV_1A!$F:$F,$C13,B_IV_1A!AK:AK)</f>
        <v>0</v>
      </c>
      <c r="AF13" s="169">
        <f>SUMIF(B_IV_1A!$F:$F,$C13,B_IV_1A!AL:AL)</f>
        <v>0</v>
      </c>
      <c r="AG13" s="169">
        <f>SUMIF(B_IV_1A!$F:$F,$C13,B_IV_1A!AM:AM)</f>
        <v>0</v>
      </c>
      <c r="AH13" s="169">
        <f>SUMIF(B_IV_1A!$F:$F,$C13,B_IV_1A!AN:AN)</f>
        <v>0</v>
      </c>
      <c r="AI13" s="169">
        <f>SUMIF(B_IV_1A!$F:$F,$C13,B_IV_1A!AO:AO)</f>
        <v>0</v>
      </c>
      <c r="AJ13" s="169">
        <f>SUMIF(B_IV_1A!$F:$F,$C13,B_IV_1A!AP:AP)</f>
        <v>0</v>
      </c>
      <c r="AK13" s="169">
        <f>SUMIF(B_IV_1A!$F:$F,$C13,B_IV_1A!AQ:AQ)</f>
        <v>0</v>
      </c>
      <c r="AL13" s="34">
        <f t="shared" si="7"/>
        <v>0</v>
      </c>
      <c r="AM13" s="18"/>
      <c r="AN13" s="18"/>
      <c r="AO13" s="18"/>
      <c r="AP13" s="18"/>
      <c r="AQ13" s="18"/>
      <c r="AR13" s="19" t="e">
        <f>INDEX(B_IV_1A!$G:$G,MATCH($C13,B_IV_1A!$F:$F,0))</f>
        <v>#N/A</v>
      </c>
      <c r="AS13" s="19">
        <f>COUNTIF(B_IV_1A!$AZ$3:$AZ$1501,$D13)</f>
        <v>0</v>
      </c>
      <c r="AT13" s="19">
        <f>SUMIF(B_IV_1A!$AZ$3:$AZ$1501,$D13,B_IV_1A!$CH$3:$CH$1501)</f>
        <v>0</v>
      </c>
      <c r="AU13" s="19">
        <f>SUMIF(B_IV_1A!$AZ:$AZ,$D13,B_IV_1A!$CI:$CI)</f>
        <v>0</v>
      </c>
      <c r="AV13" s="19">
        <f>SUMIF(B_IV_1A!$AZ:$AZ,$D13,B_IV_1A!$CI:$CI)</f>
        <v>0</v>
      </c>
    </row>
    <row r="14" spans="1:48" x14ac:dyDescent="0.25">
      <c r="A14" s="43">
        <v>1647</v>
      </c>
      <c r="B14" s="194" t="s">
        <v>277</v>
      </c>
      <c r="C14" s="194" t="s">
        <v>278</v>
      </c>
      <c r="D14" s="194">
        <v>3141</v>
      </c>
      <c r="E14" s="194" t="s">
        <v>279</v>
      </c>
      <c r="F14" s="194" t="s">
        <v>280</v>
      </c>
      <c r="G14" s="33" t="str">
        <f t="shared" si="4"/>
        <v>Kitöltés rendben!</v>
      </c>
      <c r="H14" s="18"/>
      <c r="I14" s="154">
        <f t="shared" si="5"/>
        <v>0</v>
      </c>
      <c r="J14" s="155">
        <f>SUMIF(B_IV_1A!$F:$F,$C14,B_IV_1A!$N:$N)</f>
        <v>0</v>
      </c>
      <c r="K14" s="155">
        <f>SUMIF(B_IV_1A!$F:$F,$C14,B_IV_1A!$O:$O)</f>
        <v>0</v>
      </c>
      <c r="L14" s="155">
        <f>SUMIF(B_IV_1A!$F:$F,$C14,B_IV_1A!$P:$P)</f>
        <v>0</v>
      </c>
      <c r="M14" s="18"/>
      <c r="N14" s="155">
        <f>SUMIF(B_IV_1A!$F:$F,$C14,B_IV_1A!S:S)</f>
        <v>0</v>
      </c>
      <c r="O14" s="155">
        <f>SUMIF(B_IV_1A!$F:$F,$C14,B_IV_1A!T:T)</f>
        <v>0</v>
      </c>
      <c r="P14" s="155">
        <f>SUMIF(B_IV_1A!$F:$F,$C14,B_IV_1A!U:U)</f>
        <v>0</v>
      </c>
      <c r="Q14" s="155">
        <f>SUMIF(B_IV_1A!$F:$F,$C14,B_IV_1A!V:V)</f>
        <v>0</v>
      </c>
      <c r="R14" s="155">
        <f>SUMIF(B_IV_1A!$F:$F,$C14,B_IV_1A!W:W)</f>
        <v>0</v>
      </c>
      <c r="S14" s="155">
        <f>SUMIF(B_IV_1A!$F:$F,$C14,B_IV_1A!X:X)</f>
        <v>0</v>
      </c>
      <c r="T14" s="155">
        <f>SUMIF(B_IV_1A!$F:$F,$C14,B_IV_1A!Y:Y)</f>
        <v>0</v>
      </c>
      <c r="U14" s="155">
        <f>SUMIF(B_IV_1A!$F:$F,$C14,B_IV_1A!Z:Z)</f>
        <v>0</v>
      </c>
      <c r="V14" s="155">
        <f>SUMIF(B_IV_1A!$F:$F,$C14,B_IV_1A!AA:AA)</f>
        <v>0</v>
      </c>
      <c r="W14" s="155">
        <f>SUMIF(B_IV_1A!$F:$F,$C14,B_IV_1A!AB:AB)</f>
        <v>0</v>
      </c>
      <c r="X14" s="162">
        <f>SUMIF(B_IV_1A!$F:$F,$C14,B_IV_1A!AC:AC)</f>
        <v>0</v>
      </c>
      <c r="Y14" s="34">
        <f t="shared" si="6"/>
        <v>0</v>
      </c>
      <c r="Z14" s="18"/>
      <c r="AA14" s="169">
        <f>SUMIF(B_IV_1A!$F:$F,$C14,B_IV_1A!AG:AG)</f>
        <v>0</v>
      </c>
      <c r="AB14" s="169">
        <f>SUMIF(B_IV_1A!$F:$F,$C14,B_IV_1A!AH:AH)</f>
        <v>0</v>
      </c>
      <c r="AC14" s="169">
        <f>SUMIF(B_IV_1A!$F:$F,$C14,B_IV_1A!AI:AI)</f>
        <v>0</v>
      </c>
      <c r="AD14" s="169">
        <f>SUMIF(B_IV_1A!$F:$F,$C14,B_IV_1A!AJ:AJ)</f>
        <v>0</v>
      </c>
      <c r="AE14" s="169">
        <f>SUMIF(B_IV_1A!$F:$F,$C14,B_IV_1A!AK:AK)</f>
        <v>0</v>
      </c>
      <c r="AF14" s="169">
        <f>SUMIF(B_IV_1A!$F:$F,$C14,B_IV_1A!AL:AL)</f>
        <v>0</v>
      </c>
      <c r="AG14" s="169">
        <f>SUMIF(B_IV_1A!$F:$F,$C14,B_IV_1A!AM:AM)</f>
        <v>0</v>
      </c>
      <c r="AH14" s="169">
        <f>SUMIF(B_IV_1A!$F:$F,$C14,B_IV_1A!AN:AN)</f>
        <v>0</v>
      </c>
      <c r="AI14" s="169">
        <f>SUMIF(B_IV_1A!$F:$F,$C14,B_IV_1A!AO:AO)</f>
        <v>0</v>
      </c>
      <c r="AJ14" s="169">
        <f>SUMIF(B_IV_1A!$F:$F,$C14,B_IV_1A!AP:AP)</f>
        <v>0</v>
      </c>
      <c r="AK14" s="169">
        <f>SUMIF(B_IV_1A!$F:$F,$C14,B_IV_1A!AQ:AQ)</f>
        <v>0</v>
      </c>
      <c r="AL14" s="34">
        <f t="shared" si="7"/>
        <v>0</v>
      </c>
      <c r="AM14" s="18"/>
      <c r="AN14" s="18"/>
      <c r="AO14" s="18"/>
      <c r="AP14" s="18"/>
      <c r="AQ14" s="18"/>
      <c r="AR14" s="19" t="str">
        <f>INDEX(B_IV_1A!$G:$G,MATCH($C14,B_IV_1A!$F:$F,0))</f>
        <v>Szilvágy-IV</v>
      </c>
      <c r="AS14" s="19">
        <f>COUNTIF(B_IV_1A!$AZ$3:$AZ$1501,$D14)</f>
        <v>2</v>
      </c>
      <c r="AT14" s="19">
        <f>SUMIF(B_IV_1A!$AZ$3:$AZ$1501,$D14,B_IV_1A!$CH$3:$CH$1501)</f>
        <v>2</v>
      </c>
      <c r="AU14" s="19">
        <f>SUMIF(B_IV_1A!$AZ:$AZ,$D14,B_IV_1A!$CI:$CI)</f>
        <v>1</v>
      </c>
      <c r="AV14" s="19">
        <f>SUMIF(B_IV_1A!$AZ:$AZ,$D14,B_IV_1A!$CI:$CI)</f>
        <v>1</v>
      </c>
    </row>
    <row r="15" spans="1:48" x14ac:dyDescent="0.25">
      <c r="A15" s="43">
        <v>1648</v>
      </c>
      <c r="B15" s="194" t="s">
        <v>281</v>
      </c>
      <c r="C15" s="194" t="s">
        <v>282</v>
      </c>
      <c r="D15" s="194">
        <v>3143</v>
      </c>
      <c r="E15" s="194" t="s">
        <v>283</v>
      </c>
      <c r="F15" s="194" t="s">
        <v>284</v>
      </c>
      <c r="G15" s="33" t="str">
        <f t="shared" si="4"/>
        <v>Nincs rögzítve!</v>
      </c>
      <c r="H15" s="18"/>
      <c r="I15" s="154">
        <f t="shared" si="5"/>
        <v>0</v>
      </c>
      <c r="J15" s="155">
        <f>SUMIF(B_IV_1A!$F:$F,$C15,B_IV_1A!$N:$N)</f>
        <v>0</v>
      </c>
      <c r="K15" s="155">
        <f>SUMIF(B_IV_1A!$F:$F,$C15,B_IV_1A!$O:$O)</f>
        <v>0</v>
      </c>
      <c r="L15" s="155">
        <f>SUMIF(B_IV_1A!$F:$F,$C15,B_IV_1A!$P:$P)</f>
        <v>0</v>
      </c>
      <c r="M15" s="18"/>
      <c r="N15" s="155">
        <f>SUMIF(B_IV_1A!$F:$F,$C15,B_IV_1A!S:S)</f>
        <v>0</v>
      </c>
      <c r="O15" s="155">
        <f>SUMIF(B_IV_1A!$F:$F,$C15,B_IV_1A!T:T)</f>
        <v>0</v>
      </c>
      <c r="P15" s="155">
        <f>SUMIF(B_IV_1A!$F:$F,$C15,B_IV_1A!U:U)</f>
        <v>0</v>
      </c>
      <c r="Q15" s="155">
        <f>SUMIF(B_IV_1A!$F:$F,$C15,B_IV_1A!V:V)</f>
        <v>0</v>
      </c>
      <c r="R15" s="155">
        <f>SUMIF(B_IV_1A!$F:$F,$C15,B_IV_1A!W:W)</f>
        <v>0</v>
      </c>
      <c r="S15" s="155">
        <f>SUMIF(B_IV_1A!$F:$F,$C15,B_IV_1A!X:X)</f>
        <v>0</v>
      </c>
      <c r="T15" s="155">
        <f>SUMIF(B_IV_1A!$F:$F,$C15,B_IV_1A!Y:Y)</f>
        <v>0</v>
      </c>
      <c r="U15" s="155">
        <f>SUMIF(B_IV_1A!$F:$F,$C15,B_IV_1A!Z:Z)</f>
        <v>0</v>
      </c>
      <c r="V15" s="155">
        <f>SUMIF(B_IV_1A!$F:$F,$C15,B_IV_1A!AA:AA)</f>
        <v>0</v>
      </c>
      <c r="W15" s="155">
        <f>SUMIF(B_IV_1A!$F:$F,$C15,B_IV_1A!AB:AB)</f>
        <v>0</v>
      </c>
      <c r="X15" s="162">
        <f>SUMIF(B_IV_1A!$F:$F,$C15,B_IV_1A!AC:AC)</f>
        <v>0</v>
      </c>
      <c r="Y15" s="34">
        <f t="shared" si="6"/>
        <v>0</v>
      </c>
      <c r="Z15" s="18"/>
      <c r="AA15" s="169">
        <f>SUMIF(B_IV_1A!$F:$F,$C15,B_IV_1A!AG:AG)</f>
        <v>0</v>
      </c>
      <c r="AB15" s="169">
        <f>SUMIF(B_IV_1A!$F:$F,$C15,B_IV_1A!AH:AH)</f>
        <v>0</v>
      </c>
      <c r="AC15" s="169">
        <f>SUMIF(B_IV_1A!$F:$F,$C15,B_IV_1A!AI:AI)</f>
        <v>0</v>
      </c>
      <c r="AD15" s="169">
        <f>SUMIF(B_IV_1A!$F:$F,$C15,B_IV_1A!AJ:AJ)</f>
        <v>0</v>
      </c>
      <c r="AE15" s="169">
        <f>SUMIF(B_IV_1A!$F:$F,$C15,B_IV_1A!AK:AK)</f>
        <v>0</v>
      </c>
      <c r="AF15" s="169">
        <f>SUMIF(B_IV_1A!$F:$F,$C15,B_IV_1A!AL:AL)</f>
        <v>0</v>
      </c>
      <c r="AG15" s="169">
        <f>SUMIF(B_IV_1A!$F:$F,$C15,B_IV_1A!AM:AM)</f>
        <v>0</v>
      </c>
      <c r="AH15" s="169">
        <f>SUMIF(B_IV_1A!$F:$F,$C15,B_IV_1A!AN:AN)</f>
        <v>0</v>
      </c>
      <c r="AI15" s="169">
        <f>SUMIF(B_IV_1A!$F:$F,$C15,B_IV_1A!AO:AO)</f>
        <v>0</v>
      </c>
      <c r="AJ15" s="169">
        <f>SUMIF(B_IV_1A!$F:$F,$C15,B_IV_1A!AP:AP)</f>
        <v>0</v>
      </c>
      <c r="AK15" s="169">
        <f>SUMIF(B_IV_1A!$F:$F,$C15,B_IV_1A!AQ:AQ)</f>
        <v>0</v>
      </c>
      <c r="AL15" s="34">
        <f t="shared" si="7"/>
        <v>0</v>
      </c>
      <c r="AM15" s="18"/>
      <c r="AN15" s="18"/>
      <c r="AO15" s="18"/>
      <c r="AP15" s="18"/>
      <c r="AQ15" s="18"/>
      <c r="AR15" s="19" t="e">
        <f>INDEX(B_IV_1A!$G:$G,MATCH($C15,B_IV_1A!$F:$F,0))</f>
        <v>#N/A</v>
      </c>
      <c r="AS15" s="19">
        <f>COUNTIF(B_IV_1A!$AZ$3:$AZ$1501,$D15)</f>
        <v>0</v>
      </c>
      <c r="AT15" s="19">
        <f>SUMIF(B_IV_1A!$AZ$3:$AZ$1501,$D15,B_IV_1A!$CH$3:$CH$1501)</f>
        <v>0</v>
      </c>
      <c r="AU15" s="19">
        <f>SUMIF(B_IV_1A!$AZ:$AZ,$D15,B_IV_1A!$CI:$CI)</f>
        <v>0</v>
      </c>
      <c r="AV15" s="19">
        <f>SUMIF(B_IV_1A!$AZ:$AZ,$D15,B_IV_1A!$CI:$CI)</f>
        <v>0</v>
      </c>
    </row>
    <row r="16" spans="1:48" x14ac:dyDescent="0.25">
      <c r="A16" s="43">
        <v>1649</v>
      </c>
      <c r="B16" s="194" t="s">
        <v>285</v>
      </c>
      <c r="C16" s="194" t="s">
        <v>286</v>
      </c>
      <c r="D16" s="194">
        <v>3144</v>
      </c>
      <c r="E16" s="194" t="s">
        <v>287</v>
      </c>
      <c r="F16" s="194" t="s">
        <v>288</v>
      </c>
      <c r="G16" s="33" t="str">
        <f t="shared" si="4"/>
        <v>Nincs rögzítve!</v>
      </c>
      <c r="H16" s="18"/>
      <c r="I16" s="154">
        <f t="shared" si="5"/>
        <v>0</v>
      </c>
      <c r="J16" s="155">
        <f>SUMIF(B_IV_1A!$F:$F,$C16,B_IV_1A!$N:$N)</f>
        <v>0</v>
      </c>
      <c r="K16" s="155">
        <f>SUMIF(B_IV_1A!$F:$F,$C16,B_IV_1A!$O:$O)</f>
        <v>0</v>
      </c>
      <c r="L16" s="155">
        <f>SUMIF(B_IV_1A!$F:$F,$C16,B_IV_1A!$P:$P)</f>
        <v>0</v>
      </c>
      <c r="M16" s="18"/>
      <c r="N16" s="155">
        <f>SUMIF(B_IV_1A!$F:$F,$C16,B_IV_1A!S:S)</f>
        <v>0</v>
      </c>
      <c r="O16" s="155">
        <f>SUMIF(B_IV_1A!$F:$F,$C16,B_IV_1A!T:T)</f>
        <v>0</v>
      </c>
      <c r="P16" s="155">
        <f>SUMIF(B_IV_1A!$F:$F,$C16,B_IV_1A!U:U)</f>
        <v>0</v>
      </c>
      <c r="Q16" s="155">
        <f>SUMIF(B_IV_1A!$F:$F,$C16,B_IV_1A!V:V)</f>
        <v>0</v>
      </c>
      <c r="R16" s="155">
        <f>SUMIF(B_IV_1A!$F:$F,$C16,B_IV_1A!W:W)</f>
        <v>0</v>
      </c>
      <c r="S16" s="155">
        <f>SUMIF(B_IV_1A!$F:$F,$C16,B_IV_1A!X:X)</f>
        <v>0</v>
      </c>
      <c r="T16" s="155">
        <f>SUMIF(B_IV_1A!$F:$F,$C16,B_IV_1A!Y:Y)</f>
        <v>0</v>
      </c>
      <c r="U16" s="155">
        <f>SUMIF(B_IV_1A!$F:$F,$C16,B_IV_1A!Z:Z)</f>
        <v>0</v>
      </c>
      <c r="V16" s="155">
        <f>SUMIF(B_IV_1A!$F:$F,$C16,B_IV_1A!AA:AA)</f>
        <v>0</v>
      </c>
      <c r="W16" s="155">
        <f>SUMIF(B_IV_1A!$F:$F,$C16,B_IV_1A!AB:AB)</f>
        <v>0</v>
      </c>
      <c r="X16" s="162">
        <f>SUMIF(B_IV_1A!$F:$F,$C16,B_IV_1A!AC:AC)</f>
        <v>0</v>
      </c>
      <c r="Y16" s="34">
        <f t="shared" si="6"/>
        <v>0</v>
      </c>
      <c r="Z16" s="18"/>
      <c r="AA16" s="169">
        <f>SUMIF(B_IV_1A!$F:$F,$C16,B_IV_1A!AG:AG)</f>
        <v>0</v>
      </c>
      <c r="AB16" s="169">
        <f>SUMIF(B_IV_1A!$F:$F,$C16,B_IV_1A!AH:AH)</f>
        <v>0</v>
      </c>
      <c r="AC16" s="169">
        <f>SUMIF(B_IV_1A!$F:$F,$C16,B_IV_1A!AI:AI)</f>
        <v>0</v>
      </c>
      <c r="AD16" s="169">
        <f>SUMIF(B_IV_1A!$F:$F,$C16,B_IV_1A!AJ:AJ)</f>
        <v>0</v>
      </c>
      <c r="AE16" s="169">
        <f>SUMIF(B_IV_1A!$F:$F,$C16,B_IV_1A!AK:AK)</f>
        <v>0</v>
      </c>
      <c r="AF16" s="169">
        <f>SUMIF(B_IV_1A!$F:$F,$C16,B_IV_1A!AL:AL)</f>
        <v>0</v>
      </c>
      <c r="AG16" s="169">
        <f>SUMIF(B_IV_1A!$F:$F,$C16,B_IV_1A!AM:AM)</f>
        <v>0</v>
      </c>
      <c r="AH16" s="169">
        <f>SUMIF(B_IV_1A!$F:$F,$C16,B_IV_1A!AN:AN)</f>
        <v>0</v>
      </c>
      <c r="AI16" s="169">
        <f>SUMIF(B_IV_1A!$F:$F,$C16,B_IV_1A!AO:AO)</f>
        <v>0</v>
      </c>
      <c r="AJ16" s="169">
        <f>SUMIF(B_IV_1A!$F:$F,$C16,B_IV_1A!AP:AP)</f>
        <v>0</v>
      </c>
      <c r="AK16" s="169">
        <f>SUMIF(B_IV_1A!$F:$F,$C16,B_IV_1A!AQ:AQ)</f>
        <v>0</v>
      </c>
      <c r="AL16" s="34">
        <f t="shared" si="7"/>
        <v>0</v>
      </c>
      <c r="AM16" s="18"/>
      <c r="AN16" s="18"/>
      <c r="AO16" s="18"/>
      <c r="AP16" s="18"/>
      <c r="AQ16" s="18"/>
      <c r="AR16" s="19" t="e">
        <f>INDEX(B_IV_1A!$G:$G,MATCH($C16,B_IV_1A!$F:$F,0))</f>
        <v>#N/A</v>
      </c>
      <c r="AS16" s="19">
        <f>COUNTIF(B_IV_1A!$AZ$3:$AZ$1501,$D16)</f>
        <v>0</v>
      </c>
      <c r="AT16" s="19">
        <f>SUMIF(B_IV_1A!$AZ$3:$AZ$1501,$D16,B_IV_1A!$CH$3:$CH$1501)</f>
        <v>0</v>
      </c>
      <c r="AU16" s="19">
        <f>SUMIF(B_IV_1A!$AZ:$AZ,$D16,B_IV_1A!$CI:$CI)</f>
        <v>0</v>
      </c>
      <c r="AV16" s="19">
        <f>SUMIF(B_IV_1A!$AZ:$AZ,$D16,B_IV_1A!$CI:$CI)</f>
        <v>0</v>
      </c>
    </row>
    <row r="17" spans="1:48" x14ac:dyDescent="0.25">
      <c r="A17" s="43">
        <v>1650</v>
      </c>
      <c r="B17" s="194" t="s">
        <v>289</v>
      </c>
      <c r="C17" s="194" t="s">
        <v>290</v>
      </c>
      <c r="D17" s="194">
        <v>3145</v>
      </c>
      <c r="E17" s="194" t="s">
        <v>291</v>
      </c>
      <c r="F17" s="194" t="s">
        <v>292</v>
      </c>
      <c r="G17" s="33" t="str">
        <f t="shared" si="4"/>
        <v>Nincs rögzítve!</v>
      </c>
      <c r="H17" s="18"/>
      <c r="I17" s="154">
        <f t="shared" si="5"/>
        <v>0</v>
      </c>
      <c r="J17" s="155">
        <f>SUMIF(B_IV_1A!$F:$F,$C17,B_IV_1A!$N:$N)</f>
        <v>0</v>
      </c>
      <c r="K17" s="155">
        <f>SUMIF(B_IV_1A!$F:$F,$C17,B_IV_1A!$O:$O)</f>
        <v>0</v>
      </c>
      <c r="L17" s="155">
        <f>SUMIF(B_IV_1A!$F:$F,$C17,B_IV_1A!$P:$P)</f>
        <v>0</v>
      </c>
      <c r="M17" s="18"/>
      <c r="N17" s="155">
        <f>SUMIF(B_IV_1A!$F:$F,$C17,B_IV_1A!S:S)</f>
        <v>0</v>
      </c>
      <c r="O17" s="155">
        <f>SUMIF(B_IV_1A!$F:$F,$C17,B_IV_1A!T:T)</f>
        <v>0</v>
      </c>
      <c r="P17" s="155">
        <f>SUMIF(B_IV_1A!$F:$F,$C17,B_IV_1A!U:U)</f>
        <v>0</v>
      </c>
      <c r="Q17" s="155">
        <f>SUMIF(B_IV_1A!$F:$F,$C17,B_IV_1A!V:V)</f>
        <v>0</v>
      </c>
      <c r="R17" s="155">
        <f>SUMIF(B_IV_1A!$F:$F,$C17,B_IV_1A!W:W)</f>
        <v>0</v>
      </c>
      <c r="S17" s="155">
        <f>SUMIF(B_IV_1A!$F:$F,$C17,B_IV_1A!X:X)</f>
        <v>0</v>
      </c>
      <c r="T17" s="155">
        <f>SUMIF(B_IV_1A!$F:$F,$C17,B_IV_1A!Y:Y)</f>
        <v>0</v>
      </c>
      <c r="U17" s="155">
        <f>SUMIF(B_IV_1A!$F:$F,$C17,B_IV_1A!Z:Z)</f>
        <v>0</v>
      </c>
      <c r="V17" s="155">
        <f>SUMIF(B_IV_1A!$F:$F,$C17,B_IV_1A!AA:AA)</f>
        <v>0</v>
      </c>
      <c r="W17" s="155">
        <f>SUMIF(B_IV_1A!$F:$F,$C17,B_IV_1A!AB:AB)</f>
        <v>0</v>
      </c>
      <c r="X17" s="162">
        <f>SUMIF(B_IV_1A!$F:$F,$C17,B_IV_1A!AC:AC)</f>
        <v>0</v>
      </c>
      <c r="Y17" s="34">
        <f t="shared" si="6"/>
        <v>0</v>
      </c>
      <c r="Z17" s="18"/>
      <c r="AA17" s="169">
        <f>SUMIF(B_IV_1A!$F:$F,$C17,B_IV_1A!AG:AG)</f>
        <v>0</v>
      </c>
      <c r="AB17" s="169">
        <f>SUMIF(B_IV_1A!$F:$F,$C17,B_IV_1A!AH:AH)</f>
        <v>0</v>
      </c>
      <c r="AC17" s="169">
        <f>SUMIF(B_IV_1A!$F:$F,$C17,B_IV_1A!AI:AI)</f>
        <v>0</v>
      </c>
      <c r="AD17" s="169">
        <f>SUMIF(B_IV_1A!$F:$F,$C17,B_IV_1A!AJ:AJ)</f>
        <v>0</v>
      </c>
      <c r="AE17" s="169">
        <f>SUMIF(B_IV_1A!$F:$F,$C17,B_IV_1A!AK:AK)</f>
        <v>0</v>
      </c>
      <c r="AF17" s="169">
        <f>SUMIF(B_IV_1A!$F:$F,$C17,B_IV_1A!AL:AL)</f>
        <v>0</v>
      </c>
      <c r="AG17" s="169">
        <f>SUMIF(B_IV_1A!$F:$F,$C17,B_IV_1A!AM:AM)</f>
        <v>0</v>
      </c>
      <c r="AH17" s="169">
        <f>SUMIF(B_IV_1A!$F:$F,$C17,B_IV_1A!AN:AN)</f>
        <v>0</v>
      </c>
      <c r="AI17" s="169">
        <f>SUMIF(B_IV_1A!$F:$F,$C17,B_IV_1A!AO:AO)</f>
        <v>0</v>
      </c>
      <c r="AJ17" s="169">
        <f>SUMIF(B_IV_1A!$F:$F,$C17,B_IV_1A!AP:AP)</f>
        <v>0</v>
      </c>
      <c r="AK17" s="169">
        <f>SUMIF(B_IV_1A!$F:$F,$C17,B_IV_1A!AQ:AQ)</f>
        <v>0</v>
      </c>
      <c r="AL17" s="34">
        <f t="shared" si="7"/>
        <v>0</v>
      </c>
      <c r="AM17" s="18"/>
      <c r="AN17" s="18"/>
      <c r="AO17" s="18"/>
      <c r="AP17" s="18"/>
      <c r="AQ17" s="18"/>
      <c r="AR17" s="19" t="e">
        <f>INDEX(B_IV_1A!$G:$G,MATCH($C17,B_IV_1A!$F:$F,0))</f>
        <v>#N/A</v>
      </c>
      <c r="AS17" s="19">
        <f>COUNTIF(B_IV_1A!$AZ$3:$AZ$1501,$D17)</f>
        <v>0</v>
      </c>
      <c r="AT17" s="19">
        <f>SUMIF(B_IV_1A!$AZ$3:$AZ$1501,$D17,B_IV_1A!$CH$3:$CH$1501)</f>
        <v>0</v>
      </c>
      <c r="AU17" s="19">
        <f>SUMIF(B_IV_1A!$AZ:$AZ,$D17,B_IV_1A!$CI:$CI)</f>
        <v>0</v>
      </c>
      <c r="AV17" s="19">
        <f>SUMIF(B_IV_1A!$AZ:$AZ,$D17,B_IV_1A!$CI:$CI)</f>
        <v>0</v>
      </c>
    </row>
    <row r="18" spans="1:48" x14ac:dyDescent="0.25">
      <c r="A18" s="43">
        <v>1651</v>
      </c>
      <c r="B18" s="194" t="s">
        <v>293</v>
      </c>
      <c r="C18" s="194" t="s">
        <v>294</v>
      </c>
      <c r="D18" s="194">
        <v>3146</v>
      </c>
      <c r="E18" s="194" t="s">
        <v>295</v>
      </c>
      <c r="F18" s="194" t="s">
        <v>296</v>
      </c>
      <c r="G18" s="33" t="str">
        <f t="shared" si="4"/>
        <v>Nincs rögzítve!</v>
      </c>
      <c r="H18" s="18"/>
      <c r="I18" s="154">
        <f t="shared" si="5"/>
        <v>0</v>
      </c>
      <c r="J18" s="155">
        <f>SUMIF(B_IV_1A!$F:$F,$C18,B_IV_1A!$N:$N)</f>
        <v>0</v>
      </c>
      <c r="K18" s="155">
        <f>SUMIF(B_IV_1A!$F:$F,$C18,B_IV_1A!$O:$O)</f>
        <v>0</v>
      </c>
      <c r="L18" s="155">
        <f>SUMIF(B_IV_1A!$F:$F,$C18,B_IV_1A!$P:$P)</f>
        <v>0</v>
      </c>
      <c r="M18" s="18"/>
      <c r="N18" s="155">
        <f>SUMIF(B_IV_1A!$F:$F,$C18,B_IV_1A!S:S)</f>
        <v>0</v>
      </c>
      <c r="O18" s="155">
        <f>SUMIF(B_IV_1A!$F:$F,$C18,B_IV_1A!T:T)</f>
        <v>0</v>
      </c>
      <c r="P18" s="155">
        <f>SUMIF(B_IV_1A!$F:$F,$C18,B_IV_1A!U:U)</f>
        <v>0</v>
      </c>
      <c r="Q18" s="155">
        <f>SUMIF(B_IV_1A!$F:$F,$C18,B_IV_1A!V:V)</f>
        <v>0</v>
      </c>
      <c r="R18" s="155">
        <f>SUMIF(B_IV_1A!$F:$F,$C18,B_IV_1A!W:W)</f>
        <v>0</v>
      </c>
      <c r="S18" s="155">
        <f>SUMIF(B_IV_1A!$F:$F,$C18,B_IV_1A!X:X)</f>
        <v>0</v>
      </c>
      <c r="T18" s="155">
        <f>SUMIF(B_IV_1A!$F:$F,$C18,B_IV_1A!Y:Y)</f>
        <v>0</v>
      </c>
      <c r="U18" s="155">
        <f>SUMIF(B_IV_1A!$F:$F,$C18,B_IV_1A!Z:Z)</f>
        <v>0</v>
      </c>
      <c r="V18" s="155">
        <f>SUMIF(B_IV_1A!$F:$F,$C18,B_IV_1A!AA:AA)</f>
        <v>0</v>
      </c>
      <c r="W18" s="155">
        <f>SUMIF(B_IV_1A!$F:$F,$C18,B_IV_1A!AB:AB)</f>
        <v>0</v>
      </c>
      <c r="X18" s="162">
        <f>SUMIF(B_IV_1A!$F:$F,$C18,B_IV_1A!AC:AC)</f>
        <v>0</v>
      </c>
      <c r="Y18" s="34">
        <f t="shared" si="6"/>
        <v>0</v>
      </c>
      <c r="Z18" s="18"/>
      <c r="AA18" s="169">
        <f>SUMIF(B_IV_1A!$F:$F,$C18,B_IV_1A!AG:AG)</f>
        <v>0</v>
      </c>
      <c r="AB18" s="169">
        <f>SUMIF(B_IV_1A!$F:$F,$C18,B_IV_1A!AH:AH)</f>
        <v>0</v>
      </c>
      <c r="AC18" s="169">
        <f>SUMIF(B_IV_1A!$F:$F,$C18,B_IV_1A!AI:AI)</f>
        <v>0</v>
      </c>
      <c r="AD18" s="169">
        <f>SUMIF(B_IV_1A!$F:$F,$C18,B_IV_1A!AJ:AJ)</f>
        <v>0</v>
      </c>
      <c r="AE18" s="169">
        <f>SUMIF(B_IV_1A!$F:$F,$C18,B_IV_1A!AK:AK)</f>
        <v>0</v>
      </c>
      <c r="AF18" s="169">
        <f>SUMIF(B_IV_1A!$F:$F,$C18,B_IV_1A!AL:AL)</f>
        <v>0</v>
      </c>
      <c r="AG18" s="169">
        <f>SUMIF(B_IV_1A!$F:$F,$C18,B_IV_1A!AM:AM)</f>
        <v>0</v>
      </c>
      <c r="AH18" s="169">
        <f>SUMIF(B_IV_1A!$F:$F,$C18,B_IV_1A!AN:AN)</f>
        <v>0</v>
      </c>
      <c r="AI18" s="169">
        <f>SUMIF(B_IV_1A!$F:$F,$C18,B_IV_1A!AO:AO)</f>
        <v>0</v>
      </c>
      <c r="AJ18" s="169">
        <f>SUMIF(B_IV_1A!$F:$F,$C18,B_IV_1A!AP:AP)</f>
        <v>0</v>
      </c>
      <c r="AK18" s="169">
        <f>SUMIF(B_IV_1A!$F:$F,$C18,B_IV_1A!AQ:AQ)</f>
        <v>0</v>
      </c>
      <c r="AL18" s="34">
        <f t="shared" si="7"/>
        <v>0</v>
      </c>
      <c r="AM18" s="18"/>
      <c r="AN18" s="18"/>
      <c r="AO18" s="18"/>
      <c r="AP18" s="18"/>
      <c r="AQ18" s="18"/>
      <c r="AR18" s="19" t="e">
        <f>INDEX(B_IV_1A!$G:$G,MATCH($C18,B_IV_1A!$F:$F,0))</f>
        <v>#N/A</v>
      </c>
      <c r="AS18" s="19">
        <f>COUNTIF(B_IV_1A!$AZ$3:$AZ$1501,$D18)</f>
        <v>0</v>
      </c>
      <c r="AT18" s="19">
        <f>SUMIF(B_IV_1A!$AZ$3:$AZ$1501,$D18,B_IV_1A!$CH$3:$CH$1501)</f>
        <v>0</v>
      </c>
      <c r="AU18" s="19">
        <f>SUMIF(B_IV_1A!$AZ:$AZ,$D18,B_IV_1A!$CI:$CI)</f>
        <v>0</v>
      </c>
      <c r="AV18" s="19">
        <f>SUMIF(B_IV_1A!$AZ:$AZ,$D18,B_IV_1A!$CI:$CI)</f>
        <v>0</v>
      </c>
    </row>
    <row r="19" spans="1:48" x14ac:dyDescent="0.25">
      <c r="A19" s="43">
        <v>1652</v>
      </c>
      <c r="B19" s="194" t="s">
        <v>297</v>
      </c>
      <c r="C19" s="194" t="s">
        <v>298</v>
      </c>
      <c r="D19" s="194">
        <v>3148</v>
      </c>
      <c r="E19" s="194" t="s">
        <v>299</v>
      </c>
      <c r="F19" s="194" t="s">
        <v>300</v>
      </c>
      <c r="G19" s="33" t="str">
        <f t="shared" si="4"/>
        <v>Nincs rögzítve!</v>
      </c>
      <c r="H19" s="18"/>
      <c r="I19" s="154">
        <f t="shared" si="5"/>
        <v>0</v>
      </c>
      <c r="J19" s="155">
        <f>SUMIF(B_IV_1A!$F:$F,$C19,B_IV_1A!$N:$N)</f>
        <v>0</v>
      </c>
      <c r="K19" s="155">
        <f>SUMIF(B_IV_1A!$F:$F,$C19,B_IV_1A!$O:$O)</f>
        <v>0</v>
      </c>
      <c r="L19" s="155">
        <f>SUMIF(B_IV_1A!$F:$F,$C19,B_IV_1A!$P:$P)</f>
        <v>0</v>
      </c>
      <c r="M19" s="18"/>
      <c r="N19" s="155">
        <f>SUMIF(B_IV_1A!$F:$F,$C19,B_IV_1A!S:S)</f>
        <v>0</v>
      </c>
      <c r="O19" s="155">
        <f>SUMIF(B_IV_1A!$F:$F,$C19,B_IV_1A!T:T)</f>
        <v>0</v>
      </c>
      <c r="P19" s="155">
        <f>SUMIF(B_IV_1A!$F:$F,$C19,B_IV_1A!U:U)</f>
        <v>0</v>
      </c>
      <c r="Q19" s="155">
        <f>SUMIF(B_IV_1A!$F:$F,$C19,B_IV_1A!V:V)</f>
        <v>0</v>
      </c>
      <c r="R19" s="155">
        <f>SUMIF(B_IV_1A!$F:$F,$C19,B_IV_1A!W:W)</f>
        <v>0</v>
      </c>
      <c r="S19" s="155">
        <f>SUMIF(B_IV_1A!$F:$F,$C19,B_IV_1A!X:X)</f>
        <v>0</v>
      </c>
      <c r="T19" s="155">
        <f>SUMIF(B_IV_1A!$F:$F,$C19,B_IV_1A!Y:Y)</f>
        <v>0</v>
      </c>
      <c r="U19" s="155">
        <f>SUMIF(B_IV_1A!$F:$F,$C19,B_IV_1A!Z:Z)</f>
        <v>0</v>
      </c>
      <c r="V19" s="155">
        <f>SUMIF(B_IV_1A!$F:$F,$C19,B_IV_1A!AA:AA)</f>
        <v>0</v>
      </c>
      <c r="W19" s="155">
        <f>SUMIF(B_IV_1A!$F:$F,$C19,B_IV_1A!AB:AB)</f>
        <v>0</v>
      </c>
      <c r="X19" s="162">
        <f>SUMIF(B_IV_1A!$F:$F,$C19,B_IV_1A!AC:AC)</f>
        <v>0</v>
      </c>
      <c r="Y19" s="34">
        <f t="shared" si="6"/>
        <v>0</v>
      </c>
      <c r="Z19" s="18"/>
      <c r="AA19" s="169">
        <f>SUMIF(B_IV_1A!$F:$F,$C19,B_IV_1A!AG:AG)</f>
        <v>0</v>
      </c>
      <c r="AB19" s="169">
        <f>SUMIF(B_IV_1A!$F:$F,$C19,B_IV_1A!AH:AH)</f>
        <v>0</v>
      </c>
      <c r="AC19" s="169">
        <f>SUMIF(B_IV_1A!$F:$F,$C19,B_IV_1A!AI:AI)</f>
        <v>0</v>
      </c>
      <c r="AD19" s="169">
        <f>SUMIF(B_IV_1A!$F:$F,$C19,B_IV_1A!AJ:AJ)</f>
        <v>0</v>
      </c>
      <c r="AE19" s="169">
        <f>SUMIF(B_IV_1A!$F:$F,$C19,B_IV_1A!AK:AK)</f>
        <v>0</v>
      </c>
      <c r="AF19" s="169">
        <f>SUMIF(B_IV_1A!$F:$F,$C19,B_IV_1A!AL:AL)</f>
        <v>0</v>
      </c>
      <c r="AG19" s="169">
        <f>SUMIF(B_IV_1A!$F:$F,$C19,B_IV_1A!AM:AM)</f>
        <v>0</v>
      </c>
      <c r="AH19" s="169">
        <f>SUMIF(B_IV_1A!$F:$F,$C19,B_IV_1A!AN:AN)</f>
        <v>0</v>
      </c>
      <c r="AI19" s="169">
        <f>SUMIF(B_IV_1A!$F:$F,$C19,B_IV_1A!AO:AO)</f>
        <v>0</v>
      </c>
      <c r="AJ19" s="169">
        <f>SUMIF(B_IV_1A!$F:$F,$C19,B_IV_1A!AP:AP)</f>
        <v>0</v>
      </c>
      <c r="AK19" s="169">
        <f>SUMIF(B_IV_1A!$F:$F,$C19,B_IV_1A!AQ:AQ)</f>
        <v>0</v>
      </c>
      <c r="AL19" s="34">
        <f t="shared" si="7"/>
        <v>0</v>
      </c>
      <c r="AM19" s="18"/>
      <c r="AN19" s="18"/>
      <c r="AO19" s="18"/>
      <c r="AP19" s="18"/>
      <c r="AQ19" s="18"/>
      <c r="AR19" s="19" t="e">
        <f>INDEX(B_IV_1A!$G:$G,MATCH($C19,B_IV_1A!$F:$F,0))</f>
        <v>#N/A</v>
      </c>
      <c r="AS19" s="19">
        <f>COUNTIF(B_IV_1A!$AZ$3:$AZ$1501,$D19)</f>
        <v>0</v>
      </c>
      <c r="AT19" s="19">
        <f>SUMIF(B_IV_1A!$AZ$3:$AZ$1501,$D19,B_IV_1A!$CH$3:$CH$1501)</f>
        <v>0</v>
      </c>
      <c r="AU19" s="19">
        <f>SUMIF(B_IV_1A!$AZ:$AZ,$D19,B_IV_1A!$CI:$CI)</f>
        <v>0</v>
      </c>
      <c r="AV19" s="19">
        <f>SUMIF(B_IV_1A!$AZ:$AZ,$D19,B_IV_1A!$CI:$CI)</f>
        <v>0</v>
      </c>
    </row>
    <row r="20" spans="1:48" x14ac:dyDescent="0.25">
      <c r="A20" s="43">
        <v>1653</v>
      </c>
      <c r="B20" s="194" t="s">
        <v>301</v>
      </c>
      <c r="C20" s="194" t="s">
        <v>302</v>
      </c>
      <c r="D20" s="194">
        <v>3149</v>
      </c>
      <c r="E20" s="194" t="s">
        <v>303</v>
      </c>
      <c r="F20" s="194" t="s">
        <v>304</v>
      </c>
      <c r="G20" s="33" t="str">
        <f t="shared" si="4"/>
        <v>Nincs rögzítve!</v>
      </c>
      <c r="H20" s="18"/>
      <c r="I20" s="154">
        <f t="shared" si="5"/>
        <v>0</v>
      </c>
      <c r="J20" s="155">
        <f>SUMIF(B_IV_1A!$F:$F,$C20,B_IV_1A!$N:$N)</f>
        <v>0</v>
      </c>
      <c r="K20" s="155">
        <f>SUMIF(B_IV_1A!$F:$F,$C20,B_IV_1A!$O:$O)</f>
        <v>0</v>
      </c>
      <c r="L20" s="155">
        <f>SUMIF(B_IV_1A!$F:$F,$C20,B_IV_1A!$P:$P)</f>
        <v>0</v>
      </c>
      <c r="M20" s="18"/>
      <c r="N20" s="155">
        <f>SUMIF(B_IV_1A!$F:$F,$C20,B_IV_1A!S:S)</f>
        <v>0</v>
      </c>
      <c r="O20" s="155">
        <f>SUMIF(B_IV_1A!$F:$F,$C20,B_IV_1A!T:T)</f>
        <v>0</v>
      </c>
      <c r="P20" s="155">
        <f>SUMIF(B_IV_1A!$F:$F,$C20,B_IV_1A!U:U)</f>
        <v>0</v>
      </c>
      <c r="Q20" s="155">
        <f>SUMIF(B_IV_1A!$F:$F,$C20,B_IV_1A!V:V)</f>
        <v>0</v>
      </c>
      <c r="R20" s="155">
        <f>SUMIF(B_IV_1A!$F:$F,$C20,B_IV_1A!W:W)</f>
        <v>0</v>
      </c>
      <c r="S20" s="155">
        <f>SUMIF(B_IV_1A!$F:$F,$C20,B_IV_1A!X:X)</f>
        <v>0</v>
      </c>
      <c r="T20" s="155">
        <f>SUMIF(B_IV_1A!$F:$F,$C20,B_IV_1A!Y:Y)</f>
        <v>0</v>
      </c>
      <c r="U20" s="155">
        <f>SUMIF(B_IV_1A!$F:$F,$C20,B_IV_1A!Z:Z)</f>
        <v>0</v>
      </c>
      <c r="V20" s="155">
        <f>SUMIF(B_IV_1A!$F:$F,$C20,B_IV_1A!AA:AA)</f>
        <v>0</v>
      </c>
      <c r="W20" s="155">
        <f>SUMIF(B_IV_1A!$F:$F,$C20,B_IV_1A!AB:AB)</f>
        <v>0</v>
      </c>
      <c r="X20" s="162">
        <f>SUMIF(B_IV_1A!$F:$F,$C20,B_IV_1A!AC:AC)</f>
        <v>0</v>
      </c>
      <c r="Y20" s="34">
        <f t="shared" si="6"/>
        <v>0</v>
      </c>
      <c r="Z20" s="18"/>
      <c r="AA20" s="169">
        <f>SUMIF(B_IV_1A!$F:$F,$C20,B_IV_1A!AG:AG)</f>
        <v>0</v>
      </c>
      <c r="AB20" s="169">
        <f>SUMIF(B_IV_1A!$F:$F,$C20,B_IV_1A!AH:AH)</f>
        <v>0</v>
      </c>
      <c r="AC20" s="169">
        <f>SUMIF(B_IV_1A!$F:$F,$C20,B_IV_1A!AI:AI)</f>
        <v>0</v>
      </c>
      <c r="AD20" s="169">
        <f>SUMIF(B_IV_1A!$F:$F,$C20,B_IV_1A!AJ:AJ)</f>
        <v>0</v>
      </c>
      <c r="AE20" s="169">
        <f>SUMIF(B_IV_1A!$F:$F,$C20,B_IV_1A!AK:AK)</f>
        <v>0</v>
      </c>
      <c r="AF20" s="169">
        <f>SUMIF(B_IV_1A!$F:$F,$C20,B_IV_1A!AL:AL)</f>
        <v>0</v>
      </c>
      <c r="AG20" s="169">
        <f>SUMIF(B_IV_1A!$F:$F,$C20,B_IV_1A!AM:AM)</f>
        <v>0</v>
      </c>
      <c r="AH20" s="169">
        <f>SUMIF(B_IV_1A!$F:$F,$C20,B_IV_1A!AN:AN)</f>
        <v>0</v>
      </c>
      <c r="AI20" s="169">
        <f>SUMIF(B_IV_1A!$F:$F,$C20,B_IV_1A!AO:AO)</f>
        <v>0</v>
      </c>
      <c r="AJ20" s="169">
        <f>SUMIF(B_IV_1A!$F:$F,$C20,B_IV_1A!AP:AP)</f>
        <v>0</v>
      </c>
      <c r="AK20" s="169">
        <f>SUMIF(B_IV_1A!$F:$F,$C20,B_IV_1A!AQ:AQ)</f>
        <v>0</v>
      </c>
      <c r="AL20" s="34">
        <f t="shared" si="7"/>
        <v>0</v>
      </c>
      <c r="AM20" s="18"/>
      <c r="AN20" s="18"/>
      <c r="AO20" s="18"/>
      <c r="AP20" s="18"/>
      <c r="AQ20" s="18"/>
      <c r="AR20" s="19" t="e">
        <f>INDEX(B_IV_1A!$G:$G,MATCH($C20,B_IV_1A!$F:$F,0))</f>
        <v>#N/A</v>
      </c>
      <c r="AS20" s="19">
        <f>COUNTIF(B_IV_1A!$AZ$3:$AZ$1501,$D20)</f>
        <v>0</v>
      </c>
      <c r="AT20" s="19">
        <f>SUMIF(B_IV_1A!$AZ$3:$AZ$1501,$D20,B_IV_1A!$CH$3:$CH$1501)</f>
        <v>0</v>
      </c>
      <c r="AU20" s="19">
        <f>SUMIF(B_IV_1A!$AZ:$AZ,$D20,B_IV_1A!$CI:$CI)</f>
        <v>0</v>
      </c>
      <c r="AV20" s="19">
        <f>SUMIF(B_IV_1A!$AZ:$AZ,$D20,B_IV_1A!$CI:$CI)</f>
        <v>0</v>
      </c>
    </row>
    <row r="21" spans="1:48" x14ac:dyDescent="0.25">
      <c r="A21" s="43">
        <v>1654</v>
      </c>
      <c r="B21" s="194" t="s">
        <v>305</v>
      </c>
      <c r="C21" s="194" t="s">
        <v>306</v>
      </c>
      <c r="D21" s="194">
        <v>3150</v>
      </c>
      <c r="E21" s="194" t="s">
        <v>307</v>
      </c>
      <c r="F21" s="194" t="s">
        <v>308</v>
      </c>
      <c r="G21" s="33" t="str">
        <f t="shared" si="4"/>
        <v>Nincs rögzítve!</v>
      </c>
      <c r="H21" s="18"/>
      <c r="I21" s="154">
        <f t="shared" si="5"/>
        <v>0</v>
      </c>
      <c r="J21" s="155">
        <f>SUMIF(B_IV_1A!$F:$F,$C21,B_IV_1A!$N:$N)</f>
        <v>0</v>
      </c>
      <c r="K21" s="155">
        <f>SUMIF(B_IV_1A!$F:$F,$C21,B_IV_1A!$O:$O)</f>
        <v>0</v>
      </c>
      <c r="L21" s="155">
        <f>SUMIF(B_IV_1A!$F:$F,$C21,B_IV_1A!$P:$P)</f>
        <v>0</v>
      </c>
      <c r="M21" s="18"/>
      <c r="N21" s="155">
        <f>SUMIF(B_IV_1A!$F:$F,$C21,B_IV_1A!S:S)</f>
        <v>0</v>
      </c>
      <c r="O21" s="155">
        <f>SUMIF(B_IV_1A!$F:$F,$C21,B_IV_1A!T:T)</f>
        <v>0</v>
      </c>
      <c r="P21" s="155">
        <f>SUMIF(B_IV_1A!$F:$F,$C21,B_IV_1A!U:U)</f>
        <v>0</v>
      </c>
      <c r="Q21" s="155">
        <f>SUMIF(B_IV_1A!$F:$F,$C21,B_IV_1A!V:V)</f>
        <v>0</v>
      </c>
      <c r="R21" s="155">
        <f>SUMIF(B_IV_1A!$F:$F,$C21,B_IV_1A!W:W)</f>
        <v>0</v>
      </c>
      <c r="S21" s="155">
        <f>SUMIF(B_IV_1A!$F:$F,$C21,B_IV_1A!X:X)</f>
        <v>0</v>
      </c>
      <c r="T21" s="155">
        <f>SUMIF(B_IV_1A!$F:$F,$C21,B_IV_1A!Y:Y)</f>
        <v>0</v>
      </c>
      <c r="U21" s="155">
        <f>SUMIF(B_IV_1A!$F:$F,$C21,B_IV_1A!Z:Z)</f>
        <v>0</v>
      </c>
      <c r="V21" s="155">
        <f>SUMIF(B_IV_1A!$F:$F,$C21,B_IV_1A!AA:AA)</f>
        <v>0</v>
      </c>
      <c r="W21" s="155">
        <f>SUMIF(B_IV_1A!$F:$F,$C21,B_IV_1A!AB:AB)</f>
        <v>0</v>
      </c>
      <c r="X21" s="162">
        <f>SUMIF(B_IV_1A!$F:$F,$C21,B_IV_1A!AC:AC)</f>
        <v>0</v>
      </c>
      <c r="Y21" s="34">
        <f t="shared" si="6"/>
        <v>0</v>
      </c>
      <c r="Z21" s="18"/>
      <c r="AA21" s="169">
        <f>SUMIF(B_IV_1A!$F:$F,$C21,B_IV_1A!AG:AG)</f>
        <v>0</v>
      </c>
      <c r="AB21" s="169">
        <f>SUMIF(B_IV_1A!$F:$F,$C21,B_IV_1A!AH:AH)</f>
        <v>0</v>
      </c>
      <c r="AC21" s="169">
        <f>SUMIF(B_IV_1A!$F:$F,$C21,B_IV_1A!AI:AI)</f>
        <v>0</v>
      </c>
      <c r="AD21" s="169">
        <f>SUMIF(B_IV_1A!$F:$F,$C21,B_IV_1A!AJ:AJ)</f>
        <v>0</v>
      </c>
      <c r="AE21" s="169">
        <f>SUMIF(B_IV_1A!$F:$F,$C21,B_IV_1A!AK:AK)</f>
        <v>0</v>
      </c>
      <c r="AF21" s="169">
        <f>SUMIF(B_IV_1A!$F:$F,$C21,B_IV_1A!AL:AL)</f>
        <v>0</v>
      </c>
      <c r="AG21" s="169">
        <f>SUMIF(B_IV_1A!$F:$F,$C21,B_IV_1A!AM:AM)</f>
        <v>0</v>
      </c>
      <c r="AH21" s="169">
        <f>SUMIF(B_IV_1A!$F:$F,$C21,B_IV_1A!AN:AN)</f>
        <v>0</v>
      </c>
      <c r="AI21" s="169">
        <f>SUMIF(B_IV_1A!$F:$F,$C21,B_IV_1A!AO:AO)</f>
        <v>0</v>
      </c>
      <c r="AJ21" s="169">
        <f>SUMIF(B_IV_1A!$F:$F,$C21,B_IV_1A!AP:AP)</f>
        <v>0</v>
      </c>
      <c r="AK21" s="169">
        <f>SUMIF(B_IV_1A!$F:$F,$C21,B_IV_1A!AQ:AQ)</f>
        <v>0</v>
      </c>
      <c r="AL21" s="34">
        <f t="shared" si="7"/>
        <v>0</v>
      </c>
      <c r="AM21" s="18"/>
      <c r="AN21" s="18"/>
      <c r="AO21" s="18"/>
      <c r="AP21" s="18"/>
      <c r="AQ21" s="18"/>
      <c r="AR21" s="19" t="e">
        <f>INDEX(B_IV_1A!$G:$G,MATCH($C21,B_IV_1A!$F:$F,0))</f>
        <v>#N/A</v>
      </c>
      <c r="AS21" s="19">
        <f>COUNTIF(B_IV_1A!$AZ$3:$AZ$1501,$D21)</f>
        <v>0</v>
      </c>
      <c r="AT21" s="19">
        <f>SUMIF(B_IV_1A!$AZ$3:$AZ$1501,$D21,B_IV_1A!$CH$3:$CH$1501)</f>
        <v>0</v>
      </c>
      <c r="AU21" s="19">
        <f>SUMIF(B_IV_1A!$AZ:$AZ,$D21,B_IV_1A!$CI:$CI)</f>
        <v>0</v>
      </c>
      <c r="AV21" s="19">
        <f>SUMIF(B_IV_1A!$AZ:$AZ,$D21,B_IV_1A!$CI:$CI)</f>
        <v>0</v>
      </c>
    </row>
    <row r="22" spans="1:48" x14ac:dyDescent="0.25">
      <c r="A22" s="43">
        <v>1655</v>
      </c>
      <c r="B22" s="194" t="s">
        <v>309</v>
      </c>
      <c r="C22" s="194" t="s">
        <v>310</v>
      </c>
      <c r="D22" s="194">
        <v>3151</v>
      </c>
      <c r="E22" s="194" t="s">
        <v>311</v>
      </c>
      <c r="F22" s="194" t="s">
        <v>312</v>
      </c>
      <c r="G22" s="33" t="str">
        <f t="shared" si="4"/>
        <v>Nincs rögzítve!</v>
      </c>
      <c r="H22" s="18"/>
      <c r="I22" s="154">
        <f t="shared" si="5"/>
        <v>0</v>
      </c>
      <c r="J22" s="155">
        <f>SUMIF(B_IV_1A!$F:$F,$C22,B_IV_1A!$N:$N)</f>
        <v>0</v>
      </c>
      <c r="K22" s="155">
        <f>SUMIF(B_IV_1A!$F:$F,$C22,B_IV_1A!$O:$O)</f>
        <v>0</v>
      </c>
      <c r="L22" s="155">
        <f>SUMIF(B_IV_1A!$F:$F,$C22,B_IV_1A!$P:$P)</f>
        <v>0</v>
      </c>
      <c r="M22" s="18"/>
      <c r="N22" s="155">
        <f>SUMIF(B_IV_1A!$F:$F,$C22,B_IV_1A!S:S)</f>
        <v>0</v>
      </c>
      <c r="O22" s="155">
        <f>SUMIF(B_IV_1A!$F:$F,$C22,B_IV_1A!T:T)</f>
        <v>0</v>
      </c>
      <c r="P22" s="155">
        <f>SUMIF(B_IV_1A!$F:$F,$C22,B_IV_1A!U:U)</f>
        <v>0</v>
      </c>
      <c r="Q22" s="155">
        <f>SUMIF(B_IV_1A!$F:$F,$C22,B_IV_1A!V:V)</f>
        <v>0</v>
      </c>
      <c r="R22" s="155">
        <f>SUMIF(B_IV_1A!$F:$F,$C22,B_IV_1A!W:W)</f>
        <v>0</v>
      </c>
      <c r="S22" s="155">
        <f>SUMIF(B_IV_1A!$F:$F,$C22,B_IV_1A!X:X)</f>
        <v>0</v>
      </c>
      <c r="T22" s="155">
        <f>SUMIF(B_IV_1A!$F:$F,$C22,B_IV_1A!Y:Y)</f>
        <v>0</v>
      </c>
      <c r="U22" s="155">
        <f>SUMIF(B_IV_1A!$F:$F,$C22,B_IV_1A!Z:Z)</f>
        <v>0</v>
      </c>
      <c r="V22" s="155">
        <f>SUMIF(B_IV_1A!$F:$F,$C22,B_IV_1A!AA:AA)</f>
        <v>0</v>
      </c>
      <c r="W22" s="155">
        <f>SUMIF(B_IV_1A!$F:$F,$C22,B_IV_1A!AB:AB)</f>
        <v>0</v>
      </c>
      <c r="X22" s="162">
        <f>SUMIF(B_IV_1A!$F:$F,$C22,B_IV_1A!AC:AC)</f>
        <v>0</v>
      </c>
      <c r="Y22" s="34">
        <f t="shared" si="6"/>
        <v>0</v>
      </c>
      <c r="Z22" s="18"/>
      <c r="AA22" s="169">
        <f>SUMIF(B_IV_1A!$F:$F,$C22,B_IV_1A!AG:AG)</f>
        <v>0</v>
      </c>
      <c r="AB22" s="169">
        <f>SUMIF(B_IV_1A!$F:$F,$C22,B_IV_1A!AH:AH)</f>
        <v>0</v>
      </c>
      <c r="AC22" s="169">
        <f>SUMIF(B_IV_1A!$F:$F,$C22,B_IV_1A!AI:AI)</f>
        <v>0</v>
      </c>
      <c r="AD22" s="169">
        <f>SUMIF(B_IV_1A!$F:$F,$C22,B_IV_1A!AJ:AJ)</f>
        <v>0</v>
      </c>
      <c r="AE22" s="169">
        <f>SUMIF(B_IV_1A!$F:$F,$C22,B_IV_1A!AK:AK)</f>
        <v>0</v>
      </c>
      <c r="AF22" s="169">
        <f>SUMIF(B_IV_1A!$F:$F,$C22,B_IV_1A!AL:AL)</f>
        <v>0</v>
      </c>
      <c r="AG22" s="169">
        <f>SUMIF(B_IV_1A!$F:$F,$C22,B_IV_1A!AM:AM)</f>
        <v>0</v>
      </c>
      <c r="AH22" s="169">
        <f>SUMIF(B_IV_1A!$F:$F,$C22,B_IV_1A!AN:AN)</f>
        <v>0</v>
      </c>
      <c r="AI22" s="169">
        <f>SUMIF(B_IV_1A!$F:$F,$C22,B_IV_1A!AO:AO)</f>
        <v>0</v>
      </c>
      <c r="AJ22" s="169">
        <f>SUMIF(B_IV_1A!$F:$F,$C22,B_IV_1A!AP:AP)</f>
        <v>0</v>
      </c>
      <c r="AK22" s="169">
        <f>SUMIF(B_IV_1A!$F:$F,$C22,B_IV_1A!AQ:AQ)</f>
        <v>0</v>
      </c>
      <c r="AL22" s="34">
        <f t="shared" si="7"/>
        <v>0</v>
      </c>
      <c r="AM22" s="18"/>
      <c r="AN22" s="18"/>
      <c r="AO22" s="18"/>
      <c r="AP22" s="18"/>
      <c r="AQ22" s="18"/>
      <c r="AR22" s="19" t="e">
        <f>INDEX(B_IV_1A!$G:$G,MATCH($C22,B_IV_1A!$F:$F,0))</f>
        <v>#N/A</v>
      </c>
      <c r="AS22" s="19">
        <f>COUNTIF(B_IV_1A!$AZ$3:$AZ$1501,$D22)</f>
        <v>0</v>
      </c>
      <c r="AT22" s="19">
        <f>SUMIF(B_IV_1A!$AZ$3:$AZ$1501,$D22,B_IV_1A!$CH$3:$CH$1501)</f>
        <v>0</v>
      </c>
      <c r="AU22" s="19">
        <f>SUMIF(B_IV_1A!$AZ:$AZ,$D22,B_IV_1A!$CI:$CI)</f>
        <v>0</v>
      </c>
      <c r="AV22" s="19">
        <f>SUMIF(B_IV_1A!$AZ:$AZ,$D22,B_IV_1A!$CI:$CI)</f>
        <v>0</v>
      </c>
    </row>
    <row r="23" spans="1:48" x14ac:dyDescent="0.25">
      <c r="A23" s="43">
        <v>1656</v>
      </c>
      <c r="B23" s="194" t="s">
        <v>313</v>
      </c>
      <c r="C23" s="194" t="s">
        <v>314</v>
      </c>
      <c r="D23" s="194">
        <v>3152</v>
      </c>
      <c r="E23" s="194" t="s">
        <v>315</v>
      </c>
      <c r="F23" s="194" t="s">
        <v>316</v>
      </c>
      <c r="G23" s="33" t="str">
        <f t="shared" si="4"/>
        <v>Nincs rögzítve!</v>
      </c>
      <c r="H23" s="18"/>
      <c r="I23" s="154">
        <f t="shared" si="5"/>
        <v>0</v>
      </c>
      <c r="J23" s="155">
        <f>SUMIF(B_IV_1A!$F:$F,$C23,B_IV_1A!$N:$N)</f>
        <v>0</v>
      </c>
      <c r="K23" s="155">
        <f>SUMIF(B_IV_1A!$F:$F,$C23,B_IV_1A!$O:$O)</f>
        <v>0</v>
      </c>
      <c r="L23" s="155">
        <f>SUMIF(B_IV_1A!$F:$F,$C23,B_IV_1A!$P:$P)</f>
        <v>0</v>
      </c>
      <c r="M23" s="18"/>
      <c r="N23" s="155">
        <f>SUMIF(B_IV_1A!$F:$F,$C23,B_IV_1A!S:S)</f>
        <v>0</v>
      </c>
      <c r="O23" s="155">
        <f>SUMIF(B_IV_1A!$F:$F,$C23,B_IV_1A!T:T)</f>
        <v>0</v>
      </c>
      <c r="P23" s="155">
        <f>SUMIF(B_IV_1A!$F:$F,$C23,B_IV_1A!U:U)</f>
        <v>0</v>
      </c>
      <c r="Q23" s="155">
        <f>SUMIF(B_IV_1A!$F:$F,$C23,B_IV_1A!V:V)</f>
        <v>0</v>
      </c>
      <c r="R23" s="155">
        <f>SUMIF(B_IV_1A!$F:$F,$C23,B_IV_1A!W:W)</f>
        <v>0</v>
      </c>
      <c r="S23" s="155">
        <f>SUMIF(B_IV_1A!$F:$F,$C23,B_IV_1A!X:X)</f>
        <v>0</v>
      </c>
      <c r="T23" s="155">
        <f>SUMIF(B_IV_1A!$F:$F,$C23,B_IV_1A!Y:Y)</f>
        <v>0</v>
      </c>
      <c r="U23" s="155">
        <f>SUMIF(B_IV_1A!$F:$F,$C23,B_IV_1A!Z:Z)</f>
        <v>0</v>
      </c>
      <c r="V23" s="155">
        <f>SUMIF(B_IV_1A!$F:$F,$C23,B_IV_1A!AA:AA)</f>
        <v>0</v>
      </c>
      <c r="W23" s="155">
        <f>SUMIF(B_IV_1A!$F:$F,$C23,B_IV_1A!AB:AB)</f>
        <v>0</v>
      </c>
      <c r="X23" s="162">
        <f>SUMIF(B_IV_1A!$F:$F,$C23,B_IV_1A!AC:AC)</f>
        <v>0</v>
      </c>
      <c r="Y23" s="34">
        <f t="shared" si="6"/>
        <v>0</v>
      </c>
      <c r="Z23" s="18"/>
      <c r="AA23" s="169">
        <f>SUMIF(B_IV_1A!$F:$F,$C23,B_IV_1A!AG:AG)</f>
        <v>0</v>
      </c>
      <c r="AB23" s="169">
        <f>SUMIF(B_IV_1A!$F:$F,$C23,B_IV_1A!AH:AH)</f>
        <v>0</v>
      </c>
      <c r="AC23" s="169">
        <f>SUMIF(B_IV_1A!$F:$F,$C23,B_IV_1A!AI:AI)</f>
        <v>0</v>
      </c>
      <c r="AD23" s="169">
        <f>SUMIF(B_IV_1A!$F:$F,$C23,B_IV_1A!AJ:AJ)</f>
        <v>0</v>
      </c>
      <c r="AE23" s="169">
        <f>SUMIF(B_IV_1A!$F:$F,$C23,B_IV_1A!AK:AK)</f>
        <v>0</v>
      </c>
      <c r="AF23" s="169">
        <f>SUMIF(B_IV_1A!$F:$F,$C23,B_IV_1A!AL:AL)</f>
        <v>0</v>
      </c>
      <c r="AG23" s="169">
        <f>SUMIF(B_IV_1A!$F:$F,$C23,B_IV_1A!AM:AM)</f>
        <v>0</v>
      </c>
      <c r="AH23" s="169">
        <f>SUMIF(B_IV_1A!$F:$F,$C23,B_IV_1A!AN:AN)</f>
        <v>0</v>
      </c>
      <c r="AI23" s="169">
        <f>SUMIF(B_IV_1A!$F:$F,$C23,B_IV_1A!AO:AO)</f>
        <v>0</v>
      </c>
      <c r="AJ23" s="169">
        <f>SUMIF(B_IV_1A!$F:$F,$C23,B_IV_1A!AP:AP)</f>
        <v>0</v>
      </c>
      <c r="AK23" s="169">
        <f>SUMIF(B_IV_1A!$F:$F,$C23,B_IV_1A!AQ:AQ)</f>
        <v>0</v>
      </c>
      <c r="AL23" s="34">
        <f t="shared" si="7"/>
        <v>0</v>
      </c>
      <c r="AM23" s="18"/>
      <c r="AN23" s="18"/>
      <c r="AO23" s="18"/>
      <c r="AP23" s="18"/>
      <c r="AQ23" s="18"/>
      <c r="AR23" s="19" t="e">
        <f>INDEX(B_IV_1A!$G:$G,MATCH($C23,B_IV_1A!$F:$F,0))</f>
        <v>#N/A</v>
      </c>
      <c r="AS23" s="19">
        <f>COUNTIF(B_IV_1A!$AZ$3:$AZ$1501,$D23)</f>
        <v>0</v>
      </c>
      <c r="AT23" s="19">
        <f>SUMIF(B_IV_1A!$AZ$3:$AZ$1501,$D23,B_IV_1A!$CH$3:$CH$1501)</f>
        <v>0</v>
      </c>
      <c r="AU23" s="19">
        <f>SUMIF(B_IV_1A!$AZ:$AZ,$D23,B_IV_1A!$CI:$CI)</f>
        <v>0</v>
      </c>
      <c r="AV23" s="19">
        <f>SUMIF(B_IV_1A!$AZ:$AZ,$D23,B_IV_1A!$CI:$CI)</f>
        <v>0</v>
      </c>
    </row>
    <row r="24" spans="1:48" x14ac:dyDescent="0.25">
      <c r="A24" s="43">
        <v>1657</v>
      </c>
      <c r="B24" s="194" t="s">
        <v>317</v>
      </c>
      <c r="C24" s="194" t="s">
        <v>318</v>
      </c>
      <c r="D24" s="194">
        <v>3153</v>
      </c>
      <c r="E24" s="194" t="s">
        <v>319</v>
      </c>
      <c r="F24" s="194" t="s">
        <v>320</v>
      </c>
      <c r="G24" s="33" t="str">
        <f t="shared" si="4"/>
        <v>Nincs rögzítve!</v>
      </c>
      <c r="H24" s="18"/>
      <c r="I24" s="154">
        <f t="shared" si="5"/>
        <v>0</v>
      </c>
      <c r="J24" s="155">
        <f>SUMIF(B_IV_1A!$F:$F,$C24,B_IV_1A!$N:$N)</f>
        <v>0</v>
      </c>
      <c r="K24" s="155">
        <f>SUMIF(B_IV_1A!$F:$F,$C24,B_IV_1A!$O:$O)</f>
        <v>0</v>
      </c>
      <c r="L24" s="155">
        <f>SUMIF(B_IV_1A!$F:$F,$C24,B_IV_1A!$P:$P)</f>
        <v>0</v>
      </c>
      <c r="M24" s="18"/>
      <c r="N24" s="155">
        <f>SUMIF(B_IV_1A!$F:$F,$C24,B_IV_1A!S:S)</f>
        <v>0</v>
      </c>
      <c r="O24" s="155">
        <f>SUMIF(B_IV_1A!$F:$F,$C24,B_IV_1A!T:T)</f>
        <v>0</v>
      </c>
      <c r="P24" s="155">
        <f>SUMIF(B_IV_1A!$F:$F,$C24,B_IV_1A!U:U)</f>
        <v>0</v>
      </c>
      <c r="Q24" s="155">
        <f>SUMIF(B_IV_1A!$F:$F,$C24,B_IV_1A!V:V)</f>
        <v>0</v>
      </c>
      <c r="R24" s="155">
        <f>SUMIF(B_IV_1A!$F:$F,$C24,B_IV_1A!W:W)</f>
        <v>0</v>
      </c>
      <c r="S24" s="155">
        <f>SUMIF(B_IV_1A!$F:$F,$C24,B_IV_1A!X:X)</f>
        <v>0</v>
      </c>
      <c r="T24" s="155">
        <f>SUMIF(B_IV_1A!$F:$F,$C24,B_IV_1A!Y:Y)</f>
        <v>0</v>
      </c>
      <c r="U24" s="155">
        <f>SUMIF(B_IV_1A!$F:$F,$C24,B_IV_1A!Z:Z)</f>
        <v>0</v>
      </c>
      <c r="V24" s="155">
        <f>SUMIF(B_IV_1A!$F:$F,$C24,B_IV_1A!AA:AA)</f>
        <v>0</v>
      </c>
      <c r="W24" s="155">
        <f>SUMIF(B_IV_1A!$F:$F,$C24,B_IV_1A!AB:AB)</f>
        <v>0</v>
      </c>
      <c r="X24" s="162">
        <f>SUMIF(B_IV_1A!$F:$F,$C24,B_IV_1A!AC:AC)</f>
        <v>0</v>
      </c>
      <c r="Y24" s="34">
        <f t="shared" si="6"/>
        <v>0</v>
      </c>
      <c r="Z24" s="18"/>
      <c r="AA24" s="169">
        <f>SUMIF(B_IV_1A!$F:$F,$C24,B_IV_1A!AG:AG)</f>
        <v>0</v>
      </c>
      <c r="AB24" s="169">
        <f>SUMIF(B_IV_1A!$F:$F,$C24,B_IV_1A!AH:AH)</f>
        <v>0</v>
      </c>
      <c r="AC24" s="169">
        <f>SUMIF(B_IV_1A!$F:$F,$C24,B_IV_1A!AI:AI)</f>
        <v>0</v>
      </c>
      <c r="AD24" s="169">
        <f>SUMIF(B_IV_1A!$F:$F,$C24,B_IV_1A!AJ:AJ)</f>
        <v>0</v>
      </c>
      <c r="AE24" s="169">
        <f>SUMIF(B_IV_1A!$F:$F,$C24,B_IV_1A!AK:AK)</f>
        <v>0</v>
      </c>
      <c r="AF24" s="169">
        <f>SUMIF(B_IV_1A!$F:$F,$C24,B_IV_1A!AL:AL)</f>
        <v>0</v>
      </c>
      <c r="AG24" s="169">
        <f>SUMIF(B_IV_1A!$F:$F,$C24,B_IV_1A!AM:AM)</f>
        <v>0</v>
      </c>
      <c r="AH24" s="169">
        <f>SUMIF(B_IV_1A!$F:$F,$C24,B_IV_1A!AN:AN)</f>
        <v>0</v>
      </c>
      <c r="AI24" s="169">
        <f>SUMIF(B_IV_1A!$F:$F,$C24,B_IV_1A!AO:AO)</f>
        <v>0</v>
      </c>
      <c r="AJ24" s="169">
        <f>SUMIF(B_IV_1A!$F:$F,$C24,B_IV_1A!AP:AP)</f>
        <v>0</v>
      </c>
      <c r="AK24" s="169">
        <f>SUMIF(B_IV_1A!$F:$F,$C24,B_IV_1A!AQ:AQ)</f>
        <v>0</v>
      </c>
      <c r="AL24" s="34">
        <f t="shared" si="7"/>
        <v>0</v>
      </c>
      <c r="AM24" s="18"/>
      <c r="AN24" s="18"/>
      <c r="AO24" s="18"/>
      <c r="AP24" s="18"/>
      <c r="AQ24" s="18"/>
      <c r="AR24" s="19" t="e">
        <f>INDEX(B_IV_1A!$G:$G,MATCH($C24,B_IV_1A!$F:$F,0))</f>
        <v>#N/A</v>
      </c>
      <c r="AS24" s="19">
        <f>COUNTIF(B_IV_1A!$AZ$3:$AZ$1501,$D24)</f>
        <v>0</v>
      </c>
      <c r="AT24" s="19">
        <f>SUMIF(B_IV_1A!$AZ$3:$AZ$1501,$D24,B_IV_1A!$CH$3:$CH$1501)</f>
        <v>0</v>
      </c>
      <c r="AU24" s="19">
        <f>SUMIF(B_IV_1A!$AZ:$AZ,$D24,B_IV_1A!$CI:$CI)</f>
        <v>0</v>
      </c>
      <c r="AV24" s="19">
        <f>SUMIF(B_IV_1A!$AZ:$AZ,$D24,B_IV_1A!$CI:$CI)</f>
        <v>0</v>
      </c>
    </row>
    <row r="25" spans="1:48" x14ac:dyDescent="0.25">
      <c r="A25" s="43">
        <v>1658</v>
      </c>
      <c r="B25" s="194" t="s">
        <v>321</v>
      </c>
      <c r="C25" s="194" t="s">
        <v>322</v>
      </c>
      <c r="D25" s="194">
        <v>3154</v>
      </c>
      <c r="E25" s="194" t="s">
        <v>323</v>
      </c>
      <c r="F25" s="194" t="s">
        <v>324</v>
      </c>
      <c r="G25" s="33" t="str">
        <f t="shared" si="4"/>
        <v>Nincs rögzítve!</v>
      </c>
      <c r="H25" s="18"/>
      <c r="I25" s="154">
        <f t="shared" si="5"/>
        <v>0</v>
      </c>
      <c r="J25" s="155">
        <f>SUMIF(B_IV_1A!$F:$F,$C25,B_IV_1A!$N:$N)</f>
        <v>0</v>
      </c>
      <c r="K25" s="155">
        <f>SUMIF(B_IV_1A!$F:$F,$C25,B_IV_1A!$O:$O)</f>
        <v>0</v>
      </c>
      <c r="L25" s="155">
        <f>SUMIF(B_IV_1A!$F:$F,$C25,B_IV_1A!$P:$P)</f>
        <v>0</v>
      </c>
      <c r="M25" s="18"/>
      <c r="N25" s="155">
        <f>SUMIF(B_IV_1A!$F:$F,$C25,B_IV_1A!S:S)</f>
        <v>0</v>
      </c>
      <c r="O25" s="155">
        <f>SUMIF(B_IV_1A!$F:$F,$C25,B_IV_1A!T:T)</f>
        <v>0</v>
      </c>
      <c r="P25" s="155">
        <f>SUMIF(B_IV_1A!$F:$F,$C25,B_IV_1A!U:U)</f>
        <v>0</v>
      </c>
      <c r="Q25" s="155">
        <f>SUMIF(B_IV_1A!$F:$F,$C25,B_IV_1A!V:V)</f>
        <v>0</v>
      </c>
      <c r="R25" s="155">
        <f>SUMIF(B_IV_1A!$F:$F,$C25,B_IV_1A!W:W)</f>
        <v>0</v>
      </c>
      <c r="S25" s="155">
        <f>SUMIF(B_IV_1A!$F:$F,$C25,B_IV_1A!X:X)</f>
        <v>0</v>
      </c>
      <c r="T25" s="155">
        <f>SUMIF(B_IV_1A!$F:$F,$C25,B_IV_1A!Y:Y)</f>
        <v>0</v>
      </c>
      <c r="U25" s="155">
        <f>SUMIF(B_IV_1A!$F:$F,$C25,B_IV_1A!Z:Z)</f>
        <v>0</v>
      </c>
      <c r="V25" s="155">
        <f>SUMIF(B_IV_1A!$F:$F,$C25,B_IV_1A!AA:AA)</f>
        <v>0</v>
      </c>
      <c r="W25" s="155">
        <f>SUMIF(B_IV_1A!$F:$F,$C25,B_IV_1A!AB:AB)</f>
        <v>0</v>
      </c>
      <c r="X25" s="162">
        <f>SUMIF(B_IV_1A!$F:$F,$C25,B_IV_1A!AC:AC)</f>
        <v>0</v>
      </c>
      <c r="Y25" s="34">
        <f t="shared" si="6"/>
        <v>0</v>
      </c>
      <c r="Z25" s="18"/>
      <c r="AA25" s="169">
        <f>SUMIF(B_IV_1A!$F:$F,$C25,B_IV_1A!AG:AG)</f>
        <v>0</v>
      </c>
      <c r="AB25" s="169">
        <f>SUMIF(B_IV_1A!$F:$F,$C25,B_IV_1A!AH:AH)</f>
        <v>0</v>
      </c>
      <c r="AC25" s="169">
        <f>SUMIF(B_IV_1A!$F:$F,$C25,B_IV_1A!AI:AI)</f>
        <v>0</v>
      </c>
      <c r="AD25" s="169">
        <f>SUMIF(B_IV_1A!$F:$F,$C25,B_IV_1A!AJ:AJ)</f>
        <v>0</v>
      </c>
      <c r="AE25" s="169">
        <f>SUMIF(B_IV_1A!$F:$F,$C25,B_IV_1A!AK:AK)</f>
        <v>0</v>
      </c>
      <c r="AF25" s="169">
        <f>SUMIF(B_IV_1A!$F:$F,$C25,B_IV_1A!AL:AL)</f>
        <v>0</v>
      </c>
      <c r="AG25" s="169">
        <f>SUMIF(B_IV_1A!$F:$F,$C25,B_IV_1A!AM:AM)</f>
        <v>0</v>
      </c>
      <c r="AH25" s="169">
        <f>SUMIF(B_IV_1A!$F:$F,$C25,B_IV_1A!AN:AN)</f>
        <v>0</v>
      </c>
      <c r="AI25" s="169">
        <f>SUMIF(B_IV_1A!$F:$F,$C25,B_IV_1A!AO:AO)</f>
        <v>0</v>
      </c>
      <c r="AJ25" s="169">
        <f>SUMIF(B_IV_1A!$F:$F,$C25,B_IV_1A!AP:AP)</f>
        <v>0</v>
      </c>
      <c r="AK25" s="169">
        <f>SUMIF(B_IV_1A!$F:$F,$C25,B_IV_1A!AQ:AQ)</f>
        <v>0</v>
      </c>
      <c r="AL25" s="34">
        <f t="shared" si="7"/>
        <v>0</v>
      </c>
      <c r="AM25" s="18"/>
      <c r="AN25" s="18"/>
      <c r="AO25" s="18"/>
      <c r="AP25" s="18"/>
      <c r="AQ25" s="18"/>
      <c r="AR25" s="19" t="e">
        <f>INDEX(B_IV_1A!$G:$G,MATCH($C25,B_IV_1A!$F:$F,0))</f>
        <v>#N/A</v>
      </c>
      <c r="AS25" s="19">
        <f>COUNTIF(B_IV_1A!$AZ$3:$AZ$1501,$D25)</f>
        <v>0</v>
      </c>
      <c r="AT25" s="19">
        <f>SUMIF(B_IV_1A!$AZ$3:$AZ$1501,$D25,B_IV_1A!$CH$3:$CH$1501)</f>
        <v>0</v>
      </c>
      <c r="AU25" s="19">
        <f>SUMIF(B_IV_1A!$AZ:$AZ,$D25,B_IV_1A!$CI:$CI)</f>
        <v>0</v>
      </c>
      <c r="AV25" s="19">
        <f>SUMIF(B_IV_1A!$AZ:$AZ,$D25,B_IV_1A!$CI:$CI)</f>
        <v>0</v>
      </c>
    </row>
    <row r="26" spans="1:48" x14ac:dyDescent="0.25">
      <c r="A26" s="43">
        <v>1659</v>
      </c>
      <c r="B26" s="194" t="s">
        <v>325</v>
      </c>
      <c r="C26" s="194" t="s">
        <v>326</v>
      </c>
      <c r="D26" s="194">
        <v>3155</v>
      </c>
      <c r="E26" s="194" t="s">
        <v>327</v>
      </c>
      <c r="F26" s="194" t="s">
        <v>328</v>
      </c>
      <c r="G26" s="33" t="str">
        <f t="shared" si="4"/>
        <v>Nincs rögzítve!</v>
      </c>
      <c r="H26" s="18"/>
      <c r="I26" s="154">
        <f t="shared" si="5"/>
        <v>0</v>
      </c>
      <c r="J26" s="155">
        <f>SUMIF(B_IV_1A!$F:$F,$C26,B_IV_1A!$N:$N)</f>
        <v>0</v>
      </c>
      <c r="K26" s="155">
        <f>SUMIF(B_IV_1A!$F:$F,$C26,B_IV_1A!$O:$O)</f>
        <v>0</v>
      </c>
      <c r="L26" s="155">
        <f>SUMIF(B_IV_1A!$F:$F,$C26,B_IV_1A!$P:$P)</f>
        <v>0</v>
      </c>
      <c r="M26" s="18"/>
      <c r="N26" s="155">
        <f>SUMIF(B_IV_1A!$F:$F,$C26,B_IV_1A!S:S)</f>
        <v>0</v>
      </c>
      <c r="O26" s="155">
        <f>SUMIF(B_IV_1A!$F:$F,$C26,B_IV_1A!T:T)</f>
        <v>0</v>
      </c>
      <c r="P26" s="155">
        <f>SUMIF(B_IV_1A!$F:$F,$C26,B_IV_1A!U:U)</f>
        <v>0</v>
      </c>
      <c r="Q26" s="155">
        <f>SUMIF(B_IV_1A!$F:$F,$C26,B_IV_1A!V:V)</f>
        <v>0</v>
      </c>
      <c r="R26" s="155">
        <f>SUMIF(B_IV_1A!$F:$F,$C26,B_IV_1A!W:W)</f>
        <v>0</v>
      </c>
      <c r="S26" s="155">
        <f>SUMIF(B_IV_1A!$F:$F,$C26,B_IV_1A!X:X)</f>
        <v>0</v>
      </c>
      <c r="T26" s="155">
        <f>SUMIF(B_IV_1A!$F:$F,$C26,B_IV_1A!Y:Y)</f>
        <v>0</v>
      </c>
      <c r="U26" s="155">
        <f>SUMIF(B_IV_1A!$F:$F,$C26,B_IV_1A!Z:Z)</f>
        <v>0</v>
      </c>
      <c r="V26" s="155">
        <f>SUMIF(B_IV_1A!$F:$F,$C26,B_IV_1A!AA:AA)</f>
        <v>0</v>
      </c>
      <c r="W26" s="155">
        <f>SUMIF(B_IV_1A!$F:$F,$C26,B_IV_1A!AB:AB)</f>
        <v>0</v>
      </c>
      <c r="X26" s="162">
        <f>SUMIF(B_IV_1A!$F:$F,$C26,B_IV_1A!AC:AC)</f>
        <v>0</v>
      </c>
      <c r="Y26" s="34">
        <f t="shared" si="6"/>
        <v>0</v>
      </c>
      <c r="Z26" s="18"/>
      <c r="AA26" s="169">
        <f>SUMIF(B_IV_1A!$F:$F,$C26,B_IV_1A!AG:AG)</f>
        <v>0</v>
      </c>
      <c r="AB26" s="169">
        <f>SUMIF(B_IV_1A!$F:$F,$C26,B_IV_1A!AH:AH)</f>
        <v>0</v>
      </c>
      <c r="AC26" s="169">
        <f>SUMIF(B_IV_1A!$F:$F,$C26,B_IV_1A!AI:AI)</f>
        <v>0</v>
      </c>
      <c r="AD26" s="169">
        <f>SUMIF(B_IV_1A!$F:$F,$C26,B_IV_1A!AJ:AJ)</f>
        <v>0</v>
      </c>
      <c r="AE26" s="169">
        <f>SUMIF(B_IV_1A!$F:$F,$C26,B_IV_1A!AK:AK)</f>
        <v>0</v>
      </c>
      <c r="AF26" s="169">
        <f>SUMIF(B_IV_1A!$F:$F,$C26,B_IV_1A!AL:AL)</f>
        <v>0</v>
      </c>
      <c r="AG26" s="169">
        <f>SUMIF(B_IV_1A!$F:$F,$C26,B_IV_1A!AM:AM)</f>
        <v>0</v>
      </c>
      <c r="AH26" s="169">
        <f>SUMIF(B_IV_1A!$F:$F,$C26,B_IV_1A!AN:AN)</f>
        <v>0</v>
      </c>
      <c r="AI26" s="169">
        <f>SUMIF(B_IV_1A!$F:$F,$C26,B_IV_1A!AO:AO)</f>
        <v>0</v>
      </c>
      <c r="AJ26" s="169">
        <f>SUMIF(B_IV_1A!$F:$F,$C26,B_IV_1A!AP:AP)</f>
        <v>0</v>
      </c>
      <c r="AK26" s="169">
        <f>SUMIF(B_IV_1A!$F:$F,$C26,B_IV_1A!AQ:AQ)</f>
        <v>0</v>
      </c>
      <c r="AL26" s="34">
        <f t="shared" si="7"/>
        <v>0</v>
      </c>
      <c r="AM26" s="18"/>
      <c r="AN26" s="18"/>
      <c r="AO26" s="18"/>
      <c r="AP26" s="18"/>
      <c r="AQ26" s="18"/>
      <c r="AR26" s="19" t="e">
        <f>INDEX(B_IV_1A!$G:$G,MATCH($C26,B_IV_1A!$F:$F,0))</f>
        <v>#N/A</v>
      </c>
      <c r="AS26" s="19">
        <f>COUNTIF(B_IV_1A!$AZ$3:$AZ$1501,$D26)</f>
        <v>0</v>
      </c>
      <c r="AT26" s="19">
        <f>SUMIF(B_IV_1A!$AZ$3:$AZ$1501,$D26,B_IV_1A!$CH$3:$CH$1501)</f>
        <v>0</v>
      </c>
      <c r="AU26" s="19">
        <f>SUMIF(B_IV_1A!$AZ:$AZ,$D26,B_IV_1A!$CI:$CI)</f>
        <v>0</v>
      </c>
      <c r="AV26" s="19">
        <f>SUMIF(B_IV_1A!$AZ:$AZ,$D26,B_IV_1A!$CI:$CI)</f>
        <v>0</v>
      </c>
    </row>
    <row r="27" spans="1:48" x14ac:dyDescent="0.25">
      <c r="A27" s="43">
        <v>1660</v>
      </c>
      <c r="B27" s="194" t="s">
        <v>329</v>
      </c>
      <c r="C27" s="194" t="s">
        <v>330</v>
      </c>
      <c r="D27" s="194">
        <v>3156</v>
      </c>
      <c r="E27" s="194" t="s">
        <v>331</v>
      </c>
      <c r="F27" s="194" t="s">
        <v>332</v>
      </c>
      <c r="G27" s="33" t="str">
        <f t="shared" si="4"/>
        <v>Nincs rögzítve!</v>
      </c>
      <c r="H27" s="18"/>
      <c r="I27" s="154">
        <f t="shared" si="5"/>
        <v>0</v>
      </c>
      <c r="J27" s="155">
        <f>SUMIF(B_IV_1A!$F:$F,$C27,B_IV_1A!$N:$N)</f>
        <v>0</v>
      </c>
      <c r="K27" s="155">
        <f>SUMIF(B_IV_1A!$F:$F,$C27,B_IV_1A!$O:$O)</f>
        <v>0</v>
      </c>
      <c r="L27" s="155">
        <f>SUMIF(B_IV_1A!$F:$F,$C27,B_IV_1A!$P:$P)</f>
        <v>0</v>
      </c>
      <c r="M27" s="18"/>
      <c r="N27" s="155">
        <f>SUMIF(B_IV_1A!$F:$F,$C27,B_IV_1A!S:S)</f>
        <v>0</v>
      </c>
      <c r="O27" s="155">
        <f>SUMIF(B_IV_1A!$F:$F,$C27,B_IV_1A!T:T)</f>
        <v>0</v>
      </c>
      <c r="P27" s="155">
        <f>SUMIF(B_IV_1A!$F:$F,$C27,B_IV_1A!U:U)</f>
        <v>0</v>
      </c>
      <c r="Q27" s="155">
        <f>SUMIF(B_IV_1A!$F:$F,$C27,B_IV_1A!V:V)</f>
        <v>0</v>
      </c>
      <c r="R27" s="155">
        <f>SUMIF(B_IV_1A!$F:$F,$C27,B_IV_1A!W:W)</f>
        <v>0</v>
      </c>
      <c r="S27" s="155">
        <f>SUMIF(B_IV_1A!$F:$F,$C27,B_IV_1A!X:X)</f>
        <v>0</v>
      </c>
      <c r="T27" s="155">
        <f>SUMIF(B_IV_1A!$F:$F,$C27,B_IV_1A!Y:Y)</f>
        <v>0</v>
      </c>
      <c r="U27" s="155">
        <f>SUMIF(B_IV_1A!$F:$F,$C27,B_IV_1A!Z:Z)</f>
        <v>0</v>
      </c>
      <c r="V27" s="155">
        <f>SUMIF(B_IV_1A!$F:$F,$C27,B_IV_1A!AA:AA)</f>
        <v>0</v>
      </c>
      <c r="W27" s="155">
        <f>SUMIF(B_IV_1A!$F:$F,$C27,B_IV_1A!AB:AB)</f>
        <v>0</v>
      </c>
      <c r="X27" s="162">
        <f>SUMIF(B_IV_1A!$F:$F,$C27,B_IV_1A!AC:AC)</f>
        <v>0</v>
      </c>
      <c r="Y27" s="34">
        <f t="shared" si="6"/>
        <v>0</v>
      </c>
      <c r="Z27" s="18"/>
      <c r="AA27" s="169">
        <f>SUMIF(B_IV_1A!$F:$F,$C27,B_IV_1A!AG:AG)</f>
        <v>0</v>
      </c>
      <c r="AB27" s="169">
        <f>SUMIF(B_IV_1A!$F:$F,$C27,B_IV_1A!AH:AH)</f>
        <v>0</v>
      </c>
      <c r="AC27" s="169">
        <f>SUMIF(B_IV_1A!$F:$F,$C27,B_IV_1A!AI:AI)</f>
        <v>0</v>
      </c>
      <c r="AD27" s="169">
        <f>SUMIF(B_IV_1A!$F:$F,$C27,B_IV_1A!AJ:AJ)</f>
        <v>0</v>
      </c>
      <c r="AE27" s="169">
        <f>SUMIF(B_IV_1A!$F:$F,$C27,B_IV_1A!AK:AK)</f>
        <v>0</v>
      </c>
      <c r="AF27" s="169">
        <f>SUMIF(B_IV_1A!$F:$F,$C27,B_IV_1A!AL:AL)</f>
        <v>0</v>
      </c>
      <c r="AG27" s="169">
        <f>SUMIF(B_IV_1A!$F:$F,$C27,B_IV_1A!AM:AM)</f>
        <v>0</v>
      </c>
      <c r="AH27" s="169">
        <f>SUMIF(B_IV_1A!$F:$F,$C27,B_IV_1A!AN:AN)</f>
        <v>0</v>
      </c>
      <c r="AI27" s="169">
        <f>SUMIF(B_IV_1A!$F:$F,$C27,B_IV_1A!AO:AO)</f>
        <v>0</v>
      </c>
      <c r="AJ27" s="169">
        <f>SUMIF(B_IV_1A!$F:$F,$C27,B_IV_1A!AP:AP)</f>
        <v>0</v>
      </c>
      <c r="AK27" s="169">
        <f>SUMIF(B_IV_1A!$F:$F,$C27,B_IV_1A!AQ:AQ)</f>
        <v>0</v>
      </c>
      <c r="AL27" s="34">
        <f t="shared" si="7"/>
        <v>0</v>
      </c>
      <c r="AM27" s="18"/>
      <c r="AN27" s="18"/>
      <c r="AO27" s="18"/>
      <c r="AP27" s="18"/>
      <c r="AQ27" s="18"/>
      <c r="AR27" s="19" t="e">
        <f>INDEX(B_IV_1A!$G:$G,MATCH($C27,B_IV_1A!$F:$F,0))</f>
        <v>#N/A</v>
      </c>
      <c r="AS27" s="19">
        <f>COUNTIF(B_IV_1A!$AZ$3:$AZ$1501,$D27)</f>
        <v>0</v>
      </c>
      <c r="AT27" s="19">
        <f>SUMIF(B_IV_1A!$AZ$3:$AZ$1501,$D27,B_IV_1A!$CH$3:$CH$1501)</f>
        <v>0</v>
      </c>
      <c r="AU27" s="19">
        <f>SUMIF(B_IV_1A!$AZ:$AZ,$D27,B_IV_1A!$CI:$CI)</f>
        <v>0</v>
      </c>
      <c r="AV27" s="19">
        <f>SUMIF(B_IV_1A!$AZ:$AZ,$D27,B_IV_1A!$CI:$CI)</f>
        <v>0</v>
      </c>
    </row>
    <row r="28" spans="1:48" x14ac:dyDescent="0.25">
      <c r="A28" s="43">
        <v>1661</v>
      </c>
      <c r="B28" s="194" t="s">
        <v>333</v>
      </c>
      <c r="C28" s="194" t="s">
        <v>334</v>
      </c>
      <c r="D28" s="194">
        <v>3157</v>
      </c>
      <c r="E28" s="194" t="s">
        <v>335</v>
      </c>
      <c r="F28" s="194" t="s">
        <v>336</v>
      </c>
      <c r="G28" s="33" t="str">
        <f t="shared" si="4"/>
        <v>Nincs rögzítve!</v>
      </c>
      <c r="H28" s="18"/>
      <c r="I28" s="154">
        <f t="shared" si="5"/>
        <v>0</v>
      </c>
      <c r="J28" s="155">
        <f>SUMIF(B_IV_1A!$F:$F,$C28,B_IV_1A!$N:$N)</f>
        <v>0</v>
      </c>
      <c r="K28" s="155">
        <f>SUMIF(B_IV_1A!$F:$F,$C28,B_IV_1A!$O:$O)</f>
        <v>0</v>
      </c>
      <c r="L28" s="155">
        <f>SUMIF(B_IV_1A!$F:$F,$C28,B_IV_1A!$P:$P)</f>
        <v>0</v>
      </c>
      <c r="M28" s="18"/>
      <c r="N28" s="155">
        <f>SUMIF(B_IV_1A!$F:$F,$C28,B_IV_1A!S:S)</f>
        <v>0</v>
      </c>
      <c r="O28" s="155">
        <f>SUMIF(B_IV_1A!$F:$F,$C28,B_IV_1A!T:T)</f>
        <v>0</v>
      </c>
      <c r="P28" s="155">
        <f>SUMIF(B_IV_1A!$F:$F,$C28,B_IV_1A!U:U)</f>
        <v>0</v>
      </c>
      <c r="Q28" s="155">
        <f>SUMIF(B_IV_1A!$F:$F,$C28,B_IV_1A!V:V)</f>
        <v>0</v>
      </c>
      <c r="R28" s="155">
        <f>SUMIF(B_IV_1A!$F:$F,$C28,B_IV_1A!W:W)</f>
        <v>0</v>
      </c>
      <c r="S28" s="155">
        <f>SUMIF(B_IV_1A!$F:$F,$C28,B_IV_1A!X:X)</f>
        <v>0</v>
      </c>
      <c r="T28" s="155">
        <f>SUMIF(B_IV_1A!$F:$F,$C28,B_IV_1A!Y:Y)</f>
        <v>0</v>
      </c>
      <c r="U28" s="155">
        <f>SUMIF(B_IV_1A!$F:$F,$C28,B_IV_1A!Z:Z)</f>
        <v>0</v>
      </c>
      <c r="V28" s="155">
        <f>SUMIF(B_IV_1A!$F:$F,$C28,B_IV_1A!AA:AA)</f>
        <v>0</v>
      </c>
      <c r="W28" s="155">
        <f>SUMIF(B_IV_1A!$F:$F,$C28,B_IV_1A!AB:AB)</f>
        <v>0</v>
      </c>
      <c r="X28" s="162">
        <f>SUMIF(B_IV_1A!$F:$F,$C28,B_IV_1A!AC:AC)</f>
        <v>0</v>
      </c>
      <c r="Y28" s="34">
        <f t="shared" si="6"/>
        <v>0</v>
      </c>
      <c r="Z28" s="18"/>
      <c r="AA28" s="169">
        <f>SUMIF(B_IV_1A!$F:$F,$C28,B_IV_1A!AG:AG)</f>
        <v>0</v>
      </c>
      <c r="AB28" s="169">
        <f>SUMIF(B_IV_1A!$F:$F,$C28,B_IV_1A!AH:AH)</f>
        <v>0</v>
      </c>
      <c r="AC28" s="169">
        <f>SUMIF(B_IV_1A!$F:$F,$C28,B_IV_1A!AI:AI)</f>
        <v>0</v>
      </c>
      <c r="AD28" s="169">
        <f>SUMIF(B_IV_1A!$F:$F,$C28,B_IV_1A!AJ:AJ)</f>
        <v>0</v>
      </c>
      <c r="AE28" s="169">
        <f>SUMIF(B_IV_1A!$F:$F,$C28,B_IV_1A!AK:AK)</f>
        <v>0</v>
      </c>
      <c r="AF28" s="169">
        <f>SUMIF(B_IV_1A!$F:$F,$C28,B_IV_1A!AL:AL)</f>
        <v>0</v>
      </c>
      <c r="AG28" s="169">
        <f>SUMIF(B_IV_1A!$F:$F,$C28,B_IV_1A!AM:AM)</f>
        <v>0</v>
      </c>
      <c r="AH28" s="169">
        <f>SUMIF(B_IV_1A!$F:$F,$C28,B_IV_1A!AN:AN)</f>
        <v>0</v>
      </c>
      <c r="AI28" s="169">
        <f>SUMIF(B_IV_1A!$F:$F,$C28,B_IV_1A!AO:AO)</f>
        <v>0</v>
      </c>
      <c r="AJ28" s="169">
        <f>SUMIF(B_IV_1A!$F:$F,$C28,B_IV_1A!AP:AP)</f>
        <v>0</v>
      </c>
      <c r="AK28" s="169">
        <f>SUMIF(B_IV_1A!$F:$F,$C28,B_IV_1A!AQ:AQ)</f>
        <v>0</v>
      </c>
      <c r="AL28" s="34">
        <f t="shared" si="7"/>
        <v>0</v>
      </c>
      <c r="AM28" s="18"/>
      <c r="AN28" s="18"/>
      <c r="AO28" s="18"/>
      <c r="AP28" s="18"/>
      <c r="AQ28" s="18"/>
      <c r="AR28" s="19" t="e">
        <f>INDEX(B_IV_1A!$G:$G,MATCH($C28,B_IV_1A!$F:$F,0))</f>
        <v>#N/A</v>
      </c>
      <c r="AS28" s="19">
        <f>COUNTIF(B_IV_1A!$AZ$3:$AZ$1501,$D28)</f>
        <v>0</v>
      </c>
      <c r="AT28" s="19">
        <f>SUMIF(B_IV_1A!$AZ$3:$AZ$1501,$D28,B_IV_1A!$CH$3:$CH$1501)</f>
        <v>0</v>
      </c>
      <c r="AU28" s="19">
        <f>SUMIF(B_IV_1A!$AZ:$AZ,$D28,B_IV_1A!$CI:$CI)</f>
        <v>0</v>
      </c>
      <c r="AV28" s="19">
        <f>SUMIF(B_IV_1A!$AZ:$AZ,$D28,B_IV_1A!$CI:$CI)</f>
        <v>0</v>
      </c>
    </row>
    <row r="29" spans="1:48" x14ac:dyDescent="0.25">
      <c r="A29" s="43">
        <v>1662</v>
      </c>
      <c r="B29" s="194" t="s">
        <v>337</v>
      </c>
      <c r="C29" s="194" t="s">
        <v>338</v>
      </c>
      <c r="D29" s="194">
        <v>3158</v>
      </c>
      <c r="E29" s="194" t="s">
        <v>335</v>
      </c>
      <c r="F29" s="194" t="s">
        <v>339</v>
      </c>
      <c r="G29" s="33" t="str">
        <f t="shared" si="4"/>
        <v>Nincs rögzítve!</v>
      </c>
      <c r="H29" s="18"/>
      <c r="I29" s="154">
        <f t="shared" si="5"/>
        <v>0</v>
      </c>
      <c r="J29" s="155">
        <f>SUMIF(B_IV_1A!$F:$F,$C29,B_IV_1A!$N:$N)</f>
        <v>0</v>
      </c>
      <c r="K29" s="155">
        <f>SUMIF(B_IV_1A!$F:$F,$C29,B_IV_1A!$O:$O)</f>
        <v>0</v>
      </c>
      <c r="L29" s="155">
        <f>SUMIF(B_IV_1A!$F:$F,$C29,B_IV_1A!$P:$P)</f>
        <v>0</v>
      </c>
      <c r="M29" s="18"/>
      <c r="N29" s="155">
        <f>SUMIF(B_IV_1A!$F:$F,$C29,B_IV_1A!S:S)</f>
        <v>0</v>
      </c>
      <c r="O29" s="155">
        <f>SUMIF(B_IV_1A!$F:$F,$C29,B_IV_1A!T:T)</f>
        <v>0</v>
      </c>
      <c r="P29" s="155">
        <f>SUMIF(B_IV_1A!$F:$F,$C29,B_IV_1A!U:U)</f>
        <v>0</v>
      </c>
      <c r="Q29" s="155">
        <f>SUMIF(B_IV_1A!$F:$F,$C29,B_IV_1A!V:V)</f>
        <v>0</v>
      </c>
      <c r="R29" s="155">
        <f>SUMIF(B_IV_1A!$F:$F,$C29,B_IV_1A!W:W)</f>
        <v>0</v>
      </c>
      <c r="S29" s="155">
        <f>SUMIF(B_IV_1A!$F:$F,$C29,B_IV_1A!X:X)</f>
        <v>0</v>
      </c>
      <c r="T29" s="155">
        <f>SUMIF(B_IV_1A!$F:$F,$C29,B_IV_1A!Y:Y)</f>
        <v>0</v>
      </c>
      <c r="U29" s="155">
        <f>SUMIF(B_IV_1A!$F:$F,$C29,B_IV_1A!Z:Z)</f>
        <v>0</v>
      </c>
      <c r="V29" s="155">
        <f>SUMIF(B_IV_1A!$F:$F,$C29,B_IV_1A!AA:AA)</f>
        <v>0</v>
      </c>
      <c r="W29" s="155">
        <f>SUMIF(B_IV_1A!$F:$F,$C29,B_IV_1A!AB:AB)</f>
        <v>0</v>
      </c>
      <c r="X29" s="162">
        <f>SUMIF(B_IV_1A!$F:$F,$C29,B_IV_1A!AC:AC)</f>
        <v>0</v>
      </c>
      <c r="Y29" s="34">
        <f t="shared" si="6"/>
        <v>0</v>
      </c>
      <c r="Z29" s="18"/>
      <c r="AA29" s="169">
        <f>SUMIF(B_IV_1A!$F:$F,$C29,B_IV_1A!AG:AG)</f>
        <v>0</v>
      </c>
      <c r="AB29" s="169">
        <f>SUMIF(B_IV_1A!$F:$F,$C29,B_IV_1A!AH:AH)</f>
        <v>0</v>
      </c>
      <c r="AC29" s="169">
        <f>SUMIF(B_IV_1A!$F:$F,$C29,B_IV_1A!AI:AI)</f>
        <v>0</v>
      </c>
      <c r="AD29" s="169">
        <f>SUMIF(B_IV_1A!$F:$F,$C29,B_IV_1A!AJ:AJ)</f>
        <v>0</v>
      </c>
      <c r="AE29" s="169">
        <f>SUMIF(B_IV_1A!$F:$F,$C29,B_IV_1A!AK:AK)</f>
        <v>0</v>
      </c>
      <c r="AF29" s="169">
        <f>SUMIF(B_IV_1A!$F:$F,$C29,B_IV_1A!AL:AL)</f>
        <v>0</v>
      </c>
      <c r="AG29" s="169">
        <f>SUMIF(B_IV_1A!$F:$F,$C29,B_IV_1A!AM:AM)</f>
        <v>0</v>
      </c>
      <c r="AH29" s="169">
        <f>SUMIF(B_IV_1A!$F:$F,$C29,B_IV_1A!AN:AN)</f>
        <v>0</v>
      </c>
      <c r="AI29" s="169">
        <f>SUMIF(B_IV_1A!$F:$F,$C29,B_IV_1A!AO:AO)</f>
        <v>0</v>
      </c>
      <c r="AJ29" s="169">
        <f>SUMIF(B_IV_1A!$F:$F,$C29,B_IV_1A!AP:AP)</f>
        <v>0</v>
      </c>
      <c r="AK29" s="169">
        <f>SUMIF(B_IV_1A!$F:$F,$C29,B_IV_1A!AQ:AQ)</f>
        <v>0</v>
      </c>
      <c r="AL29" s="34">
        <f t="shared" si="7"/>
        <v>0</v>
      </c>
      <c r="AM29" s="18"/>
      <c r="AN29" s="18"/>
      <c r="AO29" s="18"/>
      <c r="AP29" s="18"/>
      <c r="AQ29" s="18"/>
      <c r="AR29" s="19" t="e">
        <f>INDEX(B_IV_1A!$G:$G,MATCH($C29,B_IV_1A!$F:$F,0))</f>
        <v>#N/A</v>
      </c>
      <c r="AS29" s="19">
        <f>COUNTIF(B_IV_1A!$AZ$3:$AZ$1501,$D29)</f>
        <v>0</v>
      </c>
      <c r="AT29" s="19">
        <f>SUMIF(B_IV_1A!$AZ$3:$AZ$1501,$D29,B_IV_1A!$CH$3:$CH$1501)</f>
        <v>0</v>
      </c>
      <c r="AU29" s="19">
        <f>SUMIF(B_IV_1A!$AZ:$AZ,$D29,B_IV_1A!$CI:$CI)</f>
        <v>0</v>
      </c>
      <c r="AV29" s="19">
        <f>SUMIF(B_IV_1A!$AZ:$AZ,$D29,B_IV_1A!$CI:$CI)</f>
        <v>0</v>
      </c>
    </row>
    <row r="30" spans="1:48" x14ac:dyDescent="0.25">
      <c r="A30" s="43">
        <v>1663</v>
      </c>
      <c r="B30" s="194" t="s">
        <v>340</v>
      </c>
      <c r="C30" s="194" t="s">
        <v>341</v>
      </c>
      <c r="D30" s="194">
        <v>3159</v>
      </c>
      <c r="E30" s="194" t="s">
        <v>342</v>
      </c>
      <c r="F30" s="194" t="s">
        <v>343</v>
      </c>
      <c r="G30" s="33" t="str">
        <f t="shared" si="4"/>
        <v>Nincs rögzítve!</v>
      </c>
      <c r="H30" s="18"/>
      <c r="I30" s="154">
        <f t="shared" si="5"/>
        <v>0</v>
      </c>
      <c r="J30" s="155">
        <f>SUMIF(B_IV_1A!$F:$F,$C30,B_IV_1A!$N:$N)</f>
        <v>0</v>
      </c>
      <c r="K30" s="155">
        <f>SUMIF(B_IV_1A!$F:$F,$C30,B_IV_1A!$O:$O)</f>
        <v>0</v>
      </c>
      <c r="L30" s="155">
        <f>SUMIF(B_IV_1A!$F:$F,$C30,B_IV_1A!$P:$P)</f>
        <v>0</v>
      </c>
      <c r="M30" s="18"/>
      <c r="N30" s="155">
        <f>SUMIF(B_IV_1A!$F:$F,$C30,B_IV_1A!S:S)</f>
        <v>0</v>
      </c>
      <c r="O30" s="155">
        <f>SUMIF(B_IV_1A!$F:$F,$C30,B_IV_1A!T:T)</f>
        <v>0</v>
      </c>
      <c r="P30" s="155">
        <f>SUMIF(B_IV_1A!$F:$F,$C30,B_IV_1A!U:U)</f>
        <v>0</v>
      </c>
      <c r="Q30" s="155">
        <f>SUMIF(B_IV_1A!$F:$F,$C30,B_IV_1A!V:V)</f>
        <v>0</v>
      </c>
      <c r="R30" s="155">
        <f>SUMIF(B_IV_1A!$F:$F,$C30,B_IV_1A!W:W)</f>
        <v>0</v>
      </c>
      <c r="S30" s="155">
        <f>SUMIF(B_IV_1A!$F:$F,$C30,B_IV_1A!X:X)</f>
        <v>0</v>
      </c>
      <c r="T30" s="155">
        <f>SUMIF(B_IV_1A!$F:$F,$C30,B_IV_1A!Y:Y)</f>
        <v>0</v>
      </c>
      <c r="U30" s="155">
        <f>SUMIF(B_IV_1A!$F:$F,$C30,B_IV_1A!Z:Z)</f>
        <v>0</v>
      </c>
      <c r="V30" s="155">
        <f>SUMIF(B_IV_1A!$F:$F,$C30,B_IV_1A!AA:AA)</f>
        <v>0</v>
      </c>
      <c r="W30" s="155">
        <f>SUMIF(B_IV_1A!$F:$F,$C30,B_IV_1A!AB:AB)</f>
        <v>0</v>
      </c>
      <c r="X30" s="162">
        <f>SUMIF(B_IV_1A!$F:$F,$C30,B_IV_1A!AC:AC)</f>
        <v>0</v>
      </c>
      <c r="Y30" s="34">
        <f t="shared" si="6"/>
        <v>0</v>
      </c>
      <c r="Z30" s="18"/>
      <c r="AA30" s="169">
        <f>SUMIF(B_IV_1A!$F:$F,$C30,B_IV_1A!AG:AG)</f>
        <v>0</v>
      </c>
      <c r="AB30" s="169">
        <f>SUMIF(B_IV_1A!$F:$F,$C30,B_IV_1A!AH:AH)</f>
        <v>0</v>
      </c>
      <c r="AC30" s="169">
        <f>SUMIF(B_IV_1A!$F:$F,$C30,B_IV_1A!AI:AI)</f>
        <v>0</v>
      </c>
      <c r="AD30" s="169">
        <f>SUMIF(B_IV_1A!$F:$F,$C30,B_IV_1A!AJ:AJ)</f>
        <v>0</v>
      </c>
      <c r="AE30" s="169">
        <f>SUMIF(B_IV_1A!$F:$F,$C30,B_IV_1A!AK:AK)</f>
        <v>0</v>
      </c>
      <c r="AF30" s="169">
        <f>SUMIF(B_IV_1A!$F:$F,$C30,B_IV_1A!AL:AL)</f>
        <v>0</v>
      </c>
      <c r="AG30" s="169">
        <f>SUMIF(B_IV_1A!$F:$F,$C30,B_IV_1A!AM:AM)</f>
        <v>0</v>
      </c>
      <c r="AH30" s="169">
        <f>SUMIF(B_IV_1A!$F:$F,$C30,B_IV_1A!AN:AN)</f>
        <v>0</v>
      </c>
      <c r="AI30" s="169">
        <f>SUMIF(B_IV_1A!$F:$F,$C30,B_IV_1A!AO:AO)</f>
        <v>0</v>
      </c>
      <c r="AJ30" s="169">
        <f>SUMIF(B_IV_1A!$F:$F,$C30,B_IV_1A!AP:AP)</f>
        <v>0</v>
      </c>
      <c r="AK30" s="169">
        <f>SUMIF(B_IV_1A!$F:$F,$C30,B_IV_1A!AQ:AQ)</f>
        <v>0</v>
      </c>
      <c r="AL30" s="34">
        <f t="shared" si="7"/>
        <v>0</v>
      </c>
      <c r="AM30" s="18"/>
      <c r="AN30" s="18"/>
      <c r="AO30" s="18"/>
      <c r="AP30" s="18"/>
      <c r="AQ30" s="18"/>
      <c r="AR30" s="19" t="e">
        <f>INDEX(B_IV_1A!$G:$G,MATCH($C30,B_IV_1A!$F:$F,0))</f>
        <v>#N/A</v>
      </c>
      <c r="AS30" s="19">
        <f>COUNTIF(B_IV_1A!$AZ$3:$AZ$1501,$D30)</f>
        <v>0</v>
      </c>
      <c r="AT30" s="19">
        <f>SUMIF(B_IV_1A!$AZ$3:$AZ$1501,$D30,B_IV_1A!$CH$3:$CH$1501)</f>
        <v>0</v>
      </c>
      <c r="AU30" s="19">
        <f>SUMIF(B_IV_1A!$AZ:$AZ,$D30,B_IV_1A!$CI:$CI)</f>
        <v>0</v>
      </c>
      <c r="AV30" s="19">
        <f>SUMIF(B_IV_1A!$AZ:$AZ,$D30,B_IV_1A!$CI:$CI)</f>
        <v>0</v>
      </c>
    </row>
    <row r="31" spans="1:48" x14ac:dyDescent="0.25">
      <c r="A31" s="43">
        <v>1664</v>
      </c>
      <c r="B31" s="194" t="s">
        <v>344</v>
      </c>
      <c r="C31" s="194" t="s">
        <v>345</v>
      </c>
      <c r="D31" s="194">
        <v>3160</v>
      </c>
      <c r="E31" s="194" t="s">
        <v>346</v>
      </c>
      <c r="F31" s="194" t="s">
        <v>347</v>
      </c>
      <c r="G31" s="33" t="str">
        <f t="shared" si="4"/>
        <v>Nincs rögzítve!</v>
      </c>
      <c r="H31" s="18"/>
      <c r="I31" s="154">
        <f t="shared" si="5"/>
        <v>0</v>
      </c>
      <c r="J31" s="155">
        <f>SUMIF(B_IV_1A!$F:$F,$C31,B_IV_1A!$N:$N)</f>
        <v>0</v>
      </c>
      <c r="K31" s="155">
        <f>SUMIF(B_IV_1A!$F:$F,$C31,B_IV_1A!$O:$O)</f>
        <v>0</v>
      </c>
      <c r="L31" s="155">
        <f>SUMIF(B_IV_1A!$F:$F,$C31,B_IV_1A!$P:$P)</f>
        <v>0</v>
      </c>
      <c r="M31" s="18"/>
      <c r="N31" s="155">
        <f>SUMIF(B_IV_1A!$F:$F,$C31,B_IV_1A!S:S)</f>
        <v>0</v>
      </c>
      <c r="O31" s="155">
        <f>SUMIF(B_IV_1A!$F:$F,$C31,B_IV_1A!T:T)</f>
        <v>0</v>
      </c>
      <c r="P31" s="155">
        <f>SUMIF(B_IV_1A!$F:$F,$C31,B_IV_1A!U:U)</f>
        <v>0</v>
      </c>
      <c r="Q31" s="155">
        <f>SUMIF(B_IV_1A!$F:$F,$C31,B_IV_1A!V:V)</f>
        <v>0</v>
      </c>
      <c r="R31" s="155">
        <f>SUMIF(B_IV_1A!$F:$F,$C31,B_IV_1A!W:W)</f>
        <v>0</v>
      </c>
      <c r="S31" s="155">
        <f>SUMIF(B_IV_1A!$F:$F,$C31,B_IV_1A!X:X)</f>
        <v>0</v>
      </c>
      <c r="T31" s="155">
        <f>SUMIF(B_IV_1A!$F:$F,$C31,B_IV_1A!Y:Y)</f>
        <v>0</v>
      </c>
      <c r="U31" s="155">
        <f>SUMIF(B_IV_1A!$F:$F,$C31,B_IV_1A!Z:Z)</f>
        <v>0</v>
      </c>
      <c r="V31" s="155">
        <f>SUMIF(B_IV_1A!$F:$F,$C31,B_IV_1A!AA:AA)</f>
        <v>0</v>
      </c>
      <c r="W31" s="155">
        <f>SUMIF(B_IV_1A!$F:$F,$C31,B_IV_1A!AB:AB)</f>
        <v>0</v>
      </c>
      <c r="X31" s="162">
        <f>SUMIF(B_IV_1A!$F:$F,$C31,B_IV_1A!AC:AC)</f>
        <v>0</v>
      </c>
      <c r="Y31" s="34">
        <f t="shared" si="6"/>
        <v>0</v>
      </c>
      <c r="Z31" s="18"/>
      <c r="AA31" s="169">
        <f>SUMIF(B_IV_1A!$F:$F,$C31,B_IV_1A!AG:AG)</f>
        <v>0</v>
      </c>
      <c r="AB31" s="169">
        <f>SUMIF(B_IV_1A!$F:$F,$C31,B_IV_1A!AH:AH)</f>
        <v>0</v>
      </c>
      <c r="AC31" s="169">
        <f>SUMIF(B_IV_1A!$F:$F,$C31,B_IV_1A!AI:AI)</f>
        <v>0</v>
      </c>
      <c r="AD31" s="169">
        <f>SUMIF(B_IV_1A!$F:$F,$C31,B_IV_1A!AJ:AJ)</f>
        <v>0</v>
      </c>
      <c r="AE31" s="169">
        <f>SUMIF(B_IV_1A!$F:$F,$C31,B_IV_1A!AK:AK)</f>
        <v>0</v>
      </c>
      <c r="AF31" s="169">
        <f>SUMIF(B_IV_1A!$F:$F,$C31,B_IV_1A!AL:AL)</f>
        <v>0</v>
      </c>
      <c r="AG31" s="169">
        <f>SUMIF(B_IV_1A!$F:$F,$C31,B_IV_1A!AM:AM)</f>
        <v>0</v>
      </c>
      <c r="AH31" s="169">
        <f>SUMIF(B_IV_1A!$F:$F,$C31,B_IV_1A!AN:AN)</f>
        <v>0</v>
      </c>
      <c r="AI31" s="169">
        <f>SUMIF(B_IV_1A!$F:$F,$C31,B_IV_1A!AO:AO)</f>
        <v>0</v>
      </c>
      <c r="AJ31" s="169">
        <f>SUMIF(B_IV_1A!$F:$F,$C31,B_IV_1A!AP:AP)</f>
        <v>0</v>
      </c>
      <c r="AK31" s="169">
        <f>SUMIF(B_IV_1A!$F:$F,$C31,B_IV_1A!AQ:AQ)</f>
        <v>0</v>
      </c>
      <c r="AL31" s="34">
        <f t="shared" si="7"/>
        <v>0</v>
      </c>
      <c r="AM31" s="18"/>
      <c r="AN31" s="18"/>
      <c r="AO31" s="18"/>
      <c r="AP31" s="18"/>
      <c r="AQ31" s="18"/>
      <c r="AR31" s="19" t="e">
        <f>INDEX(B_IV_1A!$G:$G,MATCH($C31,B_IV_1A!$F:$F,0))</f>
        <v>#N/A</v>
      </c>
      <c r="AS31" s="19">
        <f>COUNTIF(B_IV_1A!$AZ$3:$AZ$1501,$D31)</f>
        <v>0</v>
      </c>
      <c r="AT31" s="19">
        <f>SUMIF(B_IV_1A!$AZ$3:$AZ$1501,$D31,B_IV_1A!$CH$3:$CH$1501)</f>
        <v>0</v>
      </c>
      <c r="AU31" s="19">
        <f>SUMIF(B_IV_1A!$AZ:$AZ,$D31,B_IV_1A!$CI:$CI)</f>
        <v>0</v>
      </c>
      <c r="AV31" s="19">
        <f>SUMIF(B_IV_1A!$AZ:$AZ,$D31,B_IV_1A!$CI:$CI)</f>
        <v>0</v>
      </c>
    </row>
    <row r="32" spans="1:48" x14ac:dyDescent="0.25">
      <c r="A32" s="43">
        <v>1665</v>
      </c>
      <c r="B32" s="194" t="s">
        <v>348</v>
      </c>
      <c r="C32" s="194" t="s">
        <v>349</v>
      </c>
      <c r="D32" s="194">
        <v>3162</v>
      </c>
      <c r="E32" s="194" t="s">
        <v>350</v>
      </c>
      <c r="F32" s="194" t="s">
        <v>351</v>
      </c>
      <c r="G32" s="33" t="str">
        <f t="shared" si="4"/>
        <v>Nincs rögzítve!</v>
      </c>
      <c r="H32" s="18"/>
      <c r="I32" s="154">
        <f t="shared" si="5"/>
        <v>0</v>
      </c>
      <c r="J32" s="155">
        <f>SUMIF(B_IV_1A!$F:$F,$C32,B_IV_1A!$N:$N)</f>
        <v>0</v>
      </c>
      <c r="K32" s="155">
        <f>SUMIF(B_IV_1A!$F:$F,$C32,B_IV_1A!$O:$O)</f>
        <v>0</v>
      </c>
      <c r="L32" s="155">
        <f>SUMIF(B_IV_1A!$F:$F,$C32,B_IV_1A!$P:$P)</f>
        <v>0</v>
      </c>
      <c r="M32" s="18"/>
      <c r="N32" s="155">
        <f>SUMIF(B_IV_1A!$F:$F,$C32,B_IV_1A!S:S)</f>
        <v>0</v>
      </c>
      <c r="O32" s="155">
        <f>SUMIF(B_IV_1A!$F:$F,$C32,B_IV_1A!T:T)</f>
        <v>0</v>
      </c>
      <c r="P32" s="155">
        <f>SUMIF(B_IV_1A!$F:$F,$C32,B_IV_1A!U:U)</f>
        <v>0</v>
      </c>
      <c r="Q32" s="155">
        <f>SUMIF(B_IV_1A!$F:$F,$C32,B_IV_1A!V:V)</f>
        <v>0</v>
      </c>
      <c r="R32" s="155">
        <f>SUMIF(B_IV_1A!$F:$F,$C32,B_IV_1A!W:W)</f>
        <v>0</v>
      </c>
      <c r="S32" s="155">
        <f>SUMIF(B_IV_1A!$F:$F,$C32,B_IV_1A!X:X)</f>
        <v>0</v>
      </c>
      <c r="T32" s="155">
        <f>SUMIF(B_IV_1A!$F:$F,$C32,B_IV_1A!Y:Y)</f>
        <v>0</v>
      </c>
      <c r="U32" s="155">
        <f>SUMIF(B_IV_1A!$F:$F,$C32,B_IV_1A!Z:Z)</f>
        <v>0</v>
      </c>
      <c r="V32" s="155">
        <f>SUMIF(B_IV_1A!$F:$F,$C32,B_IV_1A!AA:AA)</f>
        <v>0</v>
      </c>
      <c r="W32" s="155">
        <f>SUMIF(B_IV_1A!$F:$F,$C32,B_IV_1A!AB:AB)</f>
        <v>0</v>
      </c>
      <c r="X32" s="162">
        <f>SUMIF(B_IV_1A!$F:$F,$C32,B_IV_1A!AC:AC)</f>
        <v>0</v>
      </c>
      <c r="Y32" s="34">
        <f t="shared" si="6"/>
        <v>0</v>
      </c>
      <c r="Z32" s="18"/>
      <c r="AA32" s="169">
        <f>SUMIF(B_IV_1A!$F:$F,$C32,B_IV_1A!AG:AG)</f>
        <v>0</v>
      </c>
      <c r="AB32" s="169">
        <f>SUMIF(B_IV_1A!$F:$F,$C32,B_IV_1A!AH:AH)</f>
        <v>0</v>
      </c>
      <c r="AC32" s="169">
        <f>SUMIF(B_IV_1A!$F:$F,$C32,B_IV_1A!AI:AI)</f>
        <v>0</v>
      </c>
      <c r="AD32" s="169">
        <f>SUMIF(B_IV_1A!$F:$F,$C32,B_IV_1A!AJ:AJ)</f>
        <v>0</v>
      </c>
      <c r="AE32" s="169">
        <f>SUMIF(B_IV_1A!$F:$F,$C32,B_IV_1A!AK:AK)</f>
        <v>0</v>
      </c>
      <c r="AF32" s="169">
        <f>SUMIF(B_IV_1A!$F:$F,$C32,B_IV_1A!AL:AL)</f>
        <v>0</v>
      </c>
      <c r="AG32" s="169">
        <f>SUMIF(B_IV_1A!$F:$F,$C32,B_IV_1A!AM:AM)</f>
        <v>0</v>
      </c>
      <c r="AH32" s="169">
        <f>SUMIF(B_IV_1A!$F:$F,$C32,B_IV_1A!AN:AN)</f>
        <v>0</v>
      </c>
      <c r="AI32" s="169">
        <f>SUMIF(B_IV_1A!$F:$F,$C32,B_IV_1A!AO:AO)</f>
        <v>0</v>
      </c>
      <c r="AJ32" s="169">
        <f>SUMIF(B_IV_1A!$F:$F,$C32,B_IV_1A!AP:AP)</f>
        <v>0</v>
      </c>
      <c r="AK32" s="169">
        <f>SUMIF(B_IV_1A!$F:$F,$C32,B_IV_1A!AQ:AQ)</f>
        <v>0</v>
      </c>
      <c r="AL32" s="34">
        <f t="shared" si="7"/>
        <v>0</v>
      </c>
      <c r="AM32" s="18"/>
      <c r="AN32" s="18"/>
      <c r="AO32" s="18"/>
      <c r="AP32" s="18"/>
      <c r="AQ32" s="18"/>
      <c r="AR32" s="19" t="e">
        <f>INDEX(B_IV_1A!$G:$G,MATCH($C32,B_IV_1A!$F:$F,0))</f>
        <v>#N/A</v>
      </c>
      <c r="AS32" s="19">
        <f>COUNTIF(B_IV_1A!$AZ$3:$AZ$1501,$D32)</f>
        <v>0</v>
      </c>
      <c r="AT32" s="19">
        <f>SUMIF(B_IV_1A!$AZ$3:$AZ$1501,$D32,B_IV_1A!$CH$3:$CH$1501)</f>
        <v>0</v>
      </c>
      <c r="AU32" s="19">
        <f>SUMIF(B_IV_1A!$AZ:$AZ,$D32,B_IV_1A!$CI:$CI)</f>
        <v>0</v>
      </c>
      <c r="AV32" s="19">
        <f>SUMIF(B_IV_1A!$AZ:$AZ,$D32,B_IV_1A!$CI:$CI)</f>
        <v>0</v>
      </c>
    </row>
    <row r="33" spans="1:48" x14ac:dyDescent="0.25">
      <c r="A33" s="43">
        <v>1666</v>
      </c>
      <c r="B33" s="194" t="s">
        <v>352</v>
      </c>
      <c r="C33" s="194" t="s">
        <v>353</v>
      </c>
      <c r="D33" s="194">
        <v>3161</v>
      </c>
      <c r="E33" s="194" t="s">
        <v>354</v>
      </c>
      <c r="F33" s="194" t="s">
        <v>355</v>
      </c>
      <c r="G33" s="33" t="str">
        <f t="shared" si="4"/>
        <v>Nincs rögzítve!</v>
      </c>
      <c r="H33" s="18"/>
      <c r="I33" s="154">
        <f t="shared" si="5"/>
        <v>0</v>
      </c>
      <c r="J33" s="155">
        <f>SUMIF(B_IV_1A!$F:$F,$C33,B_IV_1A!$N:$N)</f>
        <v>0</v>
      </c>
      <c r="K33" s="155">
        <f>SUMIF(B_IV_1A!$F:$F,$C33,B_IV_1A!$O:$O)</f>
        <v>0</v>
      </c>
      <c r="L33" s="155">
        <f>SUMIF(B_IV_1A!$F:$F,$C33,B_IV_1A!$P:$P)</f>
        <v>0</v>
      </c>
      <c r="M33" s="18"/>
      <c r="N33" s="155">
        <f>SUMIF(B_IV_1A!$F:$F,$C33,B_IV_1A!S:S)</f>
        <v>0</v>
      </c>
      <c r="O33" s="155">
        <f>SUMIF(B_IV_1A!$F:$F,$C33,B_IV_1A!T:T)</f>
        <v>0</v>
      </c>
      <c r="P33" s="155">
        <f>SUMIF(B_IV_1A!$F:$F,$C33,B_IV_1A!U:U)</f>
        <v>0</v>
      </c>
      <c r="Q33" s="155">
        <f>SUMIF(B_IV_1A!$F:$F,$C33,B_IV_1A!V:V)</f>
        <v>0</v>
      </c>
      <c r="R33" s="155">
        <f>SUMIF(B_IV_1A!$F:$F,$C33,B_IV_1A!W:W)</f>
        <v>0</v>
      </c>
      <c r="S33" s="155">
        <f>SUMIF(B_IV_1A!$F:$F,$C33,B_IV_1A!X:X)</f>
        <v>0</v>
      </c>
      <c r="T33" s="155">
        <f>SUMIF(B_IV_1A!$F:$F,$C33,B_IV_1A!Y:Y)</f>
        <v>0</v>
      </c>
      <c r="U33" s="155">
        <f>SUMIF(B_IV_1A!$F:$F,$C33,B_IV_1A!Z:Z)</f>
        <v>0</v>
      </c>
      <c r="V33" s="155">
        <f>SUMIF(B_IV_1A!$F:$F,$C33,B_IV_1A!AA:AA)</f>
        <v>0</v>
      </c>
      <c r="W33" s="155">
        <f>SUMIF(B_IV_1A!$F:$F,$C33,B_IV_1A!AB:AB)</f>
        <v>0</v>
      </c>
      <c r="X33" s="162">
        <f>SUMIF(B_IV_1A!$F:$F,$C33,B_IV_1A!AC:AC)</f>
        <v>0</v>
      </c>
      <c r="Y33" s="34">
        <f t="shared" si="6"/>
        <v>0</v>
      </c>
      <c r="Z33" s="18"/>
      <c r="AA33" s="169">
        <f>SUMIF(B_IV_1A!$F:$F,$C33,B_IV_1A!AG:AG)</f>
        <v>0</v>
      </c>
      <c r="AB33" s="169">
        <f>SUMIF(B_IV_1A!$F:$F,$C33,B_IV_1A!AH:AH)</f>
        <v>0</v>
      </c>
      <c r="AC33" s="169">
        <f>SUMIF(B_IV_1A!$F:$F,$C33,B_IV_1A!AI:AI)</f>
        <v>0</v>
      </c>
      <c r="AD33" s="169">
        <f>SUMIF(B_IV_1A!$F:$F,$C33,B_IV_1A!AJ:AJ)</f>
        <v>0</v>
      </c>
      <c r="AE33" s="169">
        <f>SUMIF(B_IV_1A!$F:$F,$C33,B_IV_1A!AK:AK)</f>
        <v>0</v>
      </c>
      <c r="AF33" s="169">
        <f>SUMIF(B_IV_1A!$F:$F,$C33,B_IV_1A!AL:AL)</f>
        <v>0</v>
      </c>
      <c r="AG33" s="169">
        <f>SUMIF(B_IV_1A!$F:$F,$C33,B_IV_1A!AM:AM)</f>
        <v>0</v>
      </c>
      <c r="AH33" s="169">
        <f>SUMIF(B_IV_1A!$F:$F,$C33,B_IV_1A!AN:AN)</f>
        <v>0</v>
      </c>
      <c r="AI33" s="169">
        <f>SUMIF(B_IV_1A!$F:$F,$C33,B_IV_1A!AO:AO)</f>
        <v>0</v>
      </c>
      <c r="AJ33" s="169">
        <f>SUMIF(B_IV_1A!$F:$F,$C33,B_IV_1A!AP:AP)</f>
        <v>0</v>
      </c>
      <c r="AK33" s="169">
        <f>SUMIF(B_IV_1A!$F:$F,$C33,B_IV_1A!AQ:AQ)</f>
        <v>0</v>
      </c>
      <c r="AL33" s="34">
        <f t="shared" si="7"/>
        <v>0</v>
      </c>
      <c r="AM33" s="18"/>
      <c r="AN33" s="18"/>
      <c r="AO33" s="18"/>
      <c r="AP33" s="18"/>
      <c r="AQ33" s="18"/>
      <c r="AR33" s="19" t="e">
        <f>INDEX(B_IV_1A!$G:$G,MATCH($C33,B_IV_1A!$F:$F,0))</f>
        <v>#N/A</v>
      </c>
      <c r="AS33" s="19">
        <f>COUNTIF(B_IV_1A!$AZ$3:$AZ$1501,$D33)</f>
        <v>0</v>
      </c>
      <c r="AT33" s="19">
        <f>SUMIF(B_IV_1A!$AZ$3:$AZ$1501,$D33,B_IV_1A!$CH$3:$CH$1501)</f>
        <v>0</v>
      </c>
      <c r="AU33" s="19">
        <f>SUMIF(B_IV_1A!$AZ:$AZ,$D33,B_IV_1A!$CI:$CI)</f>
        <v>0</v>
      </c>
      <c r="AV33" s="19">
        <f>SUMIF(B_IV_1A!$AZ:$AZ,$D33,B_IV_1A!$CI:$CI)</f>
        <v>0</v>
      </c>
    </row>
    <row r="34" spans="1:48" x14ac:dyDescent="0.25">
      <c r="A34" s="43">
        <v>1667</v>
      </c>
      <c r="B34" s="194" t="s">
        <v>356</v>
      </c>
      <c r="C34" s="194" t="s">
        <v>357</v>
      </c>
      <c r="D34" s="194">
        <v>3163</v>
      </c>
      <c r="E34" s="194" t="s">
        <v>358</v>
      </c>
      <c r="F34" s="194" t="s">
        <v>359</v>
      </c>
      <c r="G34" s="33" t="str">
        <f t="shared" si="4"/>
        <v>Nincs rögzítve!</v>
      </c>
      <c r="H34" s="18"/>
      <c r="I34" s="154">
        <f t="shared" si="5"/>
        <v>0</v>
      </c>
      <c r="J34" s="155">
        <f>SUMIF(B_IV_1A!$F:$F,$C34,B_IV_1A!$N:$N)</f>
        <v>0</v>
      </c>
      <c r="K34" s="155">
        <f>SUMIF(B_IV_1A!$F:$F,$C34,B_IV_1A!$O:$O)</f>
        <v>0</v>
      </c>
      <c r="L34" s="155">
        <f>SUMIF(B_IV_1A!$F:$F,$C34,B_IV_1A!$P:$P)</f>
        <v>0</v>
      </c>
      <c r="M34" s="18"/>
      <c r="N34" s="155">
        <f>SUMIF(B_IV_1A!$F:$F,$C34,B_IV_1A!S:S)</f>
        <v>0</v>
      </c>
      <c r="O34" s="155">
        <f>SUMIF(B_IV_1A!$F:$F,$C34,B_IV_1A!T:T)</f>
        <v>0</v>
      </c>
      <c r="P34" s="155">
        <f>SUMIF(B_IV_1A!$F:$F,$C34,B_IV_1A!U:U)</f>
        <v>0</v>
      </c>
      <c r="Q34" s="155">
        <f>SUMIF(B_IV_1A!$F:$F,$C34,B_IV_1A!V:V)</f>
        <v>0</v>
      </c>
      <c r="R34" s="155">
        <f>SUMIF(B_IV_1A!$F:$F,$C34,B_IV_1A!W:W)</f>
        <v>0</v>
      </c>
      <c r="S34" s="155">
        <f>SUMIF(B_IV_1A!$F:$F,$C34,B_IV_1A!X:X)</f>
        <v>0</v>
      </c>
      <c r="T34" s="155">
        <f>SUMIF(B_IV_1A!$F:$F,$C34,B_IV_1A!Y:Y)</f>
        <v>0</v>
      </c>
      <c r="U34" s="155">
        <f>SUMIF(B_IV_1A!$F:$F,$C34,B_IV_1A!Z:Z)</f>
        <v>0</v>
      </c>
      <c r="V34" s="155">
        <f>SUMIF(B_IV_1A!$F:$F,$C34,B_IV_1A!AA:AA)</f>
        <v>0</v>
      </c>
      <c r="W34" s="155">
        <f>SUMIF(B_IV_1A!$F:$F,$C34,B_IV_1A!AB:AB)</f>
        <v>0</v>
      </c>
      <c r="X34" s="162">
        <f>SUMIF(B_IV_1A!$F:$F,$C34,B_IV_1A!AC:AC)</f>
        <v>0</v>
      </c>
      <c r="Y34" s="34">
        <f t="shared" si="6"/>
        <v>0</v>
      </c>
      <c r="Z34" s="18"/>
      <c r="AA34" s="169">
        <f>SUMIF(B_IV_1A!$F:$F,$C34,B_IV_1A!AG:AG)</f>
        <v>0</v>
      </c>
      <c r="AB34" s="169">
        <f>SUMIF(B_IV_1A!$F:$F,$C34,B_IV_1A!AH:AH)</f>
        <v>0</v>
      </c>
      <c r="AC34" s="169">
        <f>SUMIF(B_IV_1A!$F:$F,$C34,B_IV_1A!AI:AI)</f>
        <v>0</v>
      </c>
      <c r="AD34" s="169">
        <f>SUMIF(B_IV_1A!$F:$F,$C34,B_IV_1A!AJ:AJ)</f>
        <v>0</v>
      </c>
      <c r="AE34" s="169">
        <f>SUMIF(B_IV_1A!$F:$F,$C34,B_IV_1A!AK:AK)</f>
        <v>0</v>
      </c>
      <c r="AF34" s="169">
        <f>SUMIF(B_IV_1A!$F:$F,$C34,B_IV_1A!AL:AL)</f>
        <v>0</v>
      </c>
      <c r="AG34" s="169">
        <f>SUMIF(B_IV_1A!$F:$F,$C34,B_IV_1A!AM:AM)</f>
        <v>0</v>
      </c>
      <c r="AH34" s="169">
        <f>SUMIF(B_IV_1A!$F:$F,$C34,B_IV_1A!AN:AN)</f>
        <v>0</v>
      </c>
      <c r="AI34" s="169">
        <f>SUMIF(B_IV_1A!$F:$F,$C34,B_IV_1A!AO:AO)</f>
        <v>0</v>
      </c>
      <c r="AJ34" s="169">
        <f>SUMIF(B_IV_1A!$F:$F,$C34,B_IV_1A!AP:AP)</f>
        <v>0</v>
      </c>
      <c r="AK34" s="169">
        <f>SUMIF(B_IV_1A!$F:$F,$C34,B_IV_1A!AQ:AQ)</f>
        <v>0</v>
      </c>
      <c r="AL34" s="34">
        <f t="shared" si="7"/>
        <v>0</v>
      </c>
      <c r="AM34" s="18"/>
      <c r="AN34" s="18"/>
      <c r="AO34" s="18"/>
      <c r="AP34" s="18"/>
      <c r="AQ34" s="18"/>
      <c r="AR34" s="19" t="e">
        <f>INDEX(B_IV_1A!$G:$G,MATCH($C34,B_IV_1A!$F:$F,0))</f>
        <v>#N/A</v>
      </c>
      <c r="AS34" s="19">
        <f>COUNTIF(B_IV_1A!$AZ$3:$AZ$1501,$D34)</f>
        <v>0</v>
      </c>
      <c r="AT34" s="19">
        <f>SUMIF(B_IV_1A!$AZ$3:$AZ$1501,$D34,B_IV_1A!$CH$3:$CH$1501)</f>
        <v>0</v>
      </c>
      <c r="AU34" s="19">
        <f>SUMIF(B_IV_1A!$AZ:$AZ,$D34,B_IV_1A!$CI:$CI)</f>
        <v>0</v>
      </c>
      <c r="AV34" s="19">
        <f>SUMIF(B_IV_1A!$AZ:$AZ,$D34,B_IV_1A!$CI:$CI)</f>
        <v>0</v>
      </c>
    </row>
    <row r="35" spans="1:48" x14ac:dyDescent="0.25">
      <c r="A35" s="43">
        <v>1668</v>
      </c>
      <c r="B35" s="194" t="s">
        <v>360</v>
      </c>
      <c r="C35" s="194" t="s">
        <v>361</v>
      </c>
      <c r="D35" s="194">
        <v>3164</v>
      </c>
      <c r="E35" s="194" t="s">
        <v>362</v>
      </c>
      <c r="F35" s="194" t="s">
        <v>363</v>
      </c>
      <c r="G35" s="33" t="str">
        <f t="shared" si="4"/>
        <v>Nincs rögzítve!</v>
      </c>
      <c r="H35" s="18"/>
      <c r="I35" s="154">
        <f t="shared" si="5"/>
        <v>0</v>
      </c>
      <c r="J35" s="155">
        <f>SUMIF(B_IV_1A!$F:$F,$C35,B_IV_1A!$N:$N)</f>
        <v>0</v>
      </c>
      <c r="K35" s="155">
        <f>SUMIF(B_IV_1A!$F:$F,$C35,B_IV_1A!$O:$O)</f>
        <v>0</v>
      </c>
      <c r="L35" s="155">
        <f>SUMIF(B_IV_1A!$F:$F,$C35,B_IV_1A!$P:$P)</f>
        <v>0</v>
      </c>
      <c r="M35" s="18"/>
      <c r="N35" s="155">
        <f>SUMIF(B_IV_1A!$F:$F,$C35,B_IV_1A!S:S)</f>
        <v>0</v>
      </c>
      <c r="O35" s="155">
        <f>SUMIF(B_IV_1A!$F:$F,$C35,B_IV_1A!T:T)</f>
        <v>0</v>
      </c>
      <c r="P35" s="155">
        <f>SUMIF(B_IV_1A!$F:$F,$C35,B_IV_1A!U:U)</f>
        <v>0</v>
      </c>
      <c r="Q35" s="155">
        <f>SUMIF(B_IV_1A!$F:$F,$C35,B_IV_1A!V:V)</f>
        <v>0</v>
      </c>
      <c r="R35" s="155">
        <f>SUMIF(B_IV_1A!$F:$F,$C35,B_IV_1A!W:W)</f>
        <v>0</v>
      </c>
      <c r="S35" s="155">
        <f>SUMIF(B_IV_1A!$F:$F,$C35,B_IV_1A!X:X)</f>
        <v>0</v>
      </c>
      <c r="T35" s="155">
        <f>SUMIF(B_IV_1A!$F:$F,$C35,B_IV_1A!Y:Y)</f>
        <v>0</v>
      </c>
      <c r="U35" s="155">
        <f>SUMIF(B_IV_1A!$F:$F,$C35,B_IV_1A!Z:Z)</f>
        <v>0</v>
      </c>
      <c r="V35" s="155">
        <f>SUMIF(B_IV_1A!$F:$F,$C35,B_IV_1A!AA:AA)</f>
        <v>0</v>
      </c>
      <c r="W35" s="155">
        <f>SUMIF(B_IV_1A!$F:$F,$C35,B_IV_1A!AB:AB)</f>
        <v>0</v>
      </c>
      <c r="X35" s="162">
        <f>SUMIF(B_IV_1A!$F:$F,$C35,B_IV_1A!AC:AC)</f>
        <v>0</v>
      </c>
      <c r="Y35" s="34">
        <f t="shared" si="6"/>
        <v>0</v>
      </c>
      <c r="Z35" s="18"/>
      <c r="AA35" s="169">
        <f>SUMIF(B_IV_1A!$F:$F,$C35,B_IV_1A!AG:AG)</f>
        <v>0</v>
      </c>
      <c r="AB35" s="169">
        <f>SUMIF(B_IV_1A!$F:$F,$C35,B_IV_1A!AH:AH)</f>
        <v>0</v>
      </c>
      <c r="AC35" s="169">
        <f>SUMIF(B_IV_1A!$F:$F,$C35,B_IV_1A!AI:AI)</f>
        <v>0</v>
      </c>
      <c r="AD35" s="169">
        <f>SUMIF(B_IV_1A!$F:$F,$C35,B_IV_1A!AJ:AJ)</f>
        <v>0</v>
      </c>
      <c r="AE35" s="169">
        <f>SUMIF(B_IV_1A!$F:$F,$C35,B_IV_1A!AK:AK)</f>
        <v>0</v>
      </c>
      <c r="AF35" s="169">
        <f>SUMIF(B_IV_1A!$F:$F,$C35,B_IV_1A!AL:AL)</f>
        <v>0</v>
      </c>
      <c r="AG35" s="169">
        <f>SUMIF(B_IV_1A!$F:$F,$C35,B_IV_1A!AM:AM)</f>
        <v>0</v>
      </c>
      <c r="AH35" s="169">
        <f>SUMIF(B_IV_1A!$F:$F,$C35,B_IV_1A!AN:AN)</f>
        <v>0</v>
      </c>
      <c r="AI35" s="169">
        <f>SUMIF(B_IV_1A!$F:$F,$C35,B_IV_1A!AO:AO)</f>
        <v>0</v>
      </c>
      <c r="AJ35" s="169">
        <f>SUMIF(B_IV_1A!$F:$F,$C35,B_IV_1A!AP:AP)</f>
        <v>0</v>
      </c>
      <c r="AK35" s="169">
        <f>SUMIF(B_IV_1A!$F:$F,$C35,B_IV_1A!AQ:AQ)</f>
        <v>0</v>
      </c>
      <c r="AL35" s="34">
        <f t="shared" si="7"/>
        <v>0</v>
      </c>
      <c r="AM35" s="18"/>
      <c r="AN35" s="18"/>
      <c r="AO35" s="18"/>
      <c r="AP35" s="18"/>
      <c r="AQ35" s="18"/>
      <c r="AR35" s="19" t="e">
        <f>INDEX(B_IV_1A!$G:$G,MATCH($C35,B_IV_1A!$F:$F,0))</f>
        <v>#N/A</v>
      </c>
      <c r="AS35" s="19">
        <f>COUNTIF(B_IV_1A!$AZ$3:$AZ$1501,$D35)</f>
        <v>0</v>
      </c>
      <c r="AT35" s="19">
        <f>SUMIF(B_IV_1A!$AZ$3:$AZ$1501,$D35,B_IV_1A!$CH$3:$CH$1501)</f>
        <v>0</v>
      </c>
      <c r="AU35" s="19">
        <f>SUMIF(B_IV_1A!$AZ:$AZ,$D35,B_IV_1A!$CI:$CI)</f>
        <v>0</v>
      </c>
      <c r="AV35" s="19">
        <f>SUMIF(B_IV_1A!$AZ:$AZ,$D35,B_IV_1A!$CI:$CI)</f>
        <v>0</v>
      </c>
    </row>
    <row r="36" spans="1:48" x14ac:dyDescent="0.25">
      <c r="A36" s="43">
        <v>1669</v>
      </c>
      <c r="B36" s="194" t="s">
        <v>364</v>
      </c>
      <c r="C36" s="194" t="s">
        <v>365</v>
      </c>
      <c r="D36" s="194">
        <v>3165</v>
      </c>
      <c r="E36" s="194" t="s">
        <v>366</v>
      </c>
      <c r="F36" s="194" t="s">
        <v>367</v>
      </c>
      <c r="G36" s="33" t="str">
        <f t="shared" si="4"/>
        <v>Nincs rögzítve!</v>
      </c>
      <c r="H36" s="18"/>
      <c r="I36" s="154">
        <f t="shared" si="5"/>
        <v>0</v>
      </c>
      <c r="J36" s="155">
        <f>SUMIF(B_IV_1A!$F:$F,$C36,B_IV_1A!$N:$N)</f>
        <v>0</v>
      </c>
      <c r="K36" s="155">
        <f>SUMIF(B_IV_1A!$F:$F,$C36,B_IV_1A!$O:$O)</f>
        <v>0</v>
      </c>
      <c r="L36" s="155">
        <f>SUMIF(B_IV_1A!$F:$F,$C36,B_IV_1A!$P:$P)</f>
        <v>0</v>
      </c>
      <c r="M36" s="18"/>
      <c r="N36" s="155">
        <f>SUMIF(B_IV_1A!$F:$F,$C36,B_IV_1A!S:S)</f>
        <v>0</v>
      </c>
      <c r="O36" s="155">
        <f>SUMIF(B_IV_1A!$F:$F,$C36,B_IV_1A!T:T)</f>
        <v>0</v>
      </c>
      <c r="P36" s="155">
        <f>SUMIF(B_IV_1A!$F:$F,$C36,B_IV_1A!U:U)</f>
        <v>0</v>
      </c>
      <c r="Q36" s="155">
        <f>SUMIF(B_IV_1A!$F:$F,$C36,B_IV_1A!V:V)</f>
        <v>0</v>
      </c>
      <c r="R36" s="155">
        <f>SUMIF(B_IV_1A!$F:$F,$C36,B_IV_1A!W:W)</f>
        <v>0</v>
      </c>
      <c r="S36" s="155">
        <f>SUMIF(B_IV_1A!$F:$F,$C36,B_IV_1A!X:X)</f>
        <v>0</v>
      </c>
      <c r="T36" s="155">
        <f>SUMIF(B_IV_1A!$F:$F,$C36,B_IV_1A!Y:Y)</f>
        <v>0</v>
      </c>
      <c r="U36" s="155">
        <f>SUMIF(B_IV_1A!$F:$F,$C36,B_IV_1A!Z:Z)</f>
        <v>0</v>
      </c>
      <c r="V36" s="155">
        <f>SUMIF(B_IV_1A!$F:$F,$C36,B_IV_1A!AA:AA)</f>
        <v>0</v>
      </c>
      <c r="W36" s="155">
        <f>SUMIF(B_IV_1A!$F:$F,$C36,B_IV_1A!AB:AB)</f>
        <v>0</v>
      </c>
      <c r="X36" s="162">
        <f>SUMIF(B_IV_1A!$F:$F,$C36,B_IV_1A!AC:AC)</f>
        <v>0</v>
      </c>
      <c r="Y36" s="34">
        <f t="shared" si="6"/>
        <v>0</v>
      </c>
      <c r="Z36" s="18"/>
      <c r="AA36" s="169">
        <f>SUMIF(B_IV_1A!$F:$F,$C36,B_IV_1A!AG:AG)</f>
        <v>0</v>
      </c>
      <c r="AB36" s="169">
        <f>SUMIF(B_IV_1A!$F:$F,$C36,B_IV_1A!AH:AH)</f>
        <v>0</v>
      </c>
      <c r="AC36" s="169">
        <f>SUMIF(B_IV_1A!$F:$F,$C36,B_IV_1A!AI:AI)</f>
        <v>0</v>
      </c>
      <c r="AD36" s="169">
        <f>SUMIF(B_IV_1A!$F:$F,$C36,B_IV_1A!AJ:AJ)</f>
        <v>0</v>
      </c>
      <c r="AE36" s="169">
        <f>SUMIF(B_IV_1A!$F:$F,$C36,B_IV_1A!AK:AK)</f>
        <v>0</v>
      </c>
      <c r="AF36" s="169">
        <f>SUMIF(B_IV_1A!$F:$F,$C36,B_IV_1A!AL:AL)</f>
        <v>0</v>
      </c>
      <c r="AG36" s="169">
        <f>SUMIF(B_IV_1A!$F:$F,$C36,B_IV_1A!AM:AM)</f>
        <v>0</v>
      </c>
      <c r="AH36" s="169">
        <f>SUMIF(B_IV_1A!$F:$F,$C36,B_IV_1A!AN:AN)</f>
        <v>0</v>
      </c>
      <c r="AI36" s="169">
        <f>SUMIF(B_IV_1A!$F:$F,$C36,B_IV_1A!AO:AO)</f>
        <v>0</v>
      </c>
      <c r="AJ36" s="169">
        <f>SUMIF(B_IV_1A!$F:$F,$C36,B_IV_1A!AP:AP)</f>
        <v>0</v>
      </c>
      <c r="AK36" s="169">
        <f>SUMIF(B_IV_1A!$F:$F,$C36,B_IV_1A!AQ:AQ)</f>
        <v>0</v>
      </c>
      <c r="AL36" s="34">
        <f t="shared" si="7"/>
        <v>0</v>
      </c>
      <c r="AM36" s="18"/>
      <c r="AN36" s="18"/>
      <c r="AO36" s="18"/>
      <c r="AP36" s="18"/>
      <c r="AQ36" s="18"/>
      <c r="AR36" s="19" t="e">
        <f>INDEX(B_IV_1A!$G:$G,MATCH($C36,B_IV_1A!$F:$F,0))</f>
        <v>#N/A</v>
      </c>
      <c r="AS36" s="19">
        <f>COUNTIF(B_IV_1A!$AZ$3:$AZ$1501,$D36)</f>
        <v>0</v>
      </c>
      <c r="AT36" s="19">
        <f>SUMIF(B_IV_1A!$AZ$3:$AZ$1501,$D36,B_IV_1A!$CH$3:$CH$1501)</f>
        <v>0</v>
      </c>
      <c r="AU36" s="19">
        <f>SUMIF(B_IV_1A!$AZ:$AZ,$D36,B_IV_1A!$CI:$CI)</f>
        <v>0</v>
      </c>
      <c r="AV36" s="19">
        <f>SUMIF(B_IV_1A!$AZ:$AZ,$D36,B_IV_1A!$CI:$CI)</f>
        <v>0</v>
      </c>
    </row>
    <row r="37" spans="1:48" x14ac:dyDescent="0.25">
      <c r="A37" s="43">
        <v>1670</v>
      </c>
      <c r="B37" s="194" t="s">
        <v>368</v>
      </c>
      <c r="C37" s="194" t="s">
        <v>369</v>
      </c>
      <c r="D37" s="194">
        <v>3167</v>
      </c>
      <c r="E37" s="194" t="s">
        <v>370</v>
      </c>
      <c r="F37" s="194" t="s">
        <v>371</v>
      </c>
      <c r="G37" s="33" t="str">
        <f t="shared" si="4"/>
        <v>Nincs rögzítve!</v>
      </c>
      <c r="H37" s="18"/>
      <c r="I37" s="154">
        <f t="shared" si="5"/>
        <v>0</v>
      </c>
      <c r="J37" s="155">
        <f>SUMIF(B_IV_1A!$F:$F,$C37,B_IV_1A!$N:$N)</f>
        <v>0</v>
      </c>
      <c r="K37" s="155">
        <f>SUMIF(B_IV_1A!$F:$F,$C37,B_IV_1A!$O:$O)</f>
        <v>0</v>
      </c>
      <c r="L37" s="155">
        <f>SUMIF(B_IV_1A!$F:$F,$C37,B_IV_1A!$P:$P)</f>
        <v>0</v>
      </c>
      <c r="M37" s="18"/>
      <c r="N37" s="155">
        <f>SUMIF(B_IV_1A!$F:$F,$C37,B_IV_1A!S:S)</f>
        <v>0</v>
      </c>
      <c r="O37" s="155">
        <f>SUMIF(B_IV_1A!$F:$F,$C37,B_IV_1A!T:T)</f>
        <v>0</v>
      </c>
      <c r="P37" s="155">
        <f>SUMIF(B_IV_1A!$F:$F,$C37,B_IV_1A!U:U)</f>
        <v>0</v>
      </c>
      <c r="Q37" s="155">
        <f>SUMIF(B_IV_1A!$F:$F,$C37,B_IV_1A!V:V)</f>
        <v>0</v>
      </c>
      <c r="R37" s="155">
        <f>SUMIF(B_IV_1A!$F:$F,$C37,B_IV_1A!W:W)</f>
        <v>0</v>
      </c>
      <c r="S37" s="155">
        <f>SUMIF(B_IV_1A!$F:$F,$C37,B_IV_1A!X:X)</f>
        <v>0</v>
      </c>
      <c r="T37" s="155">
        <f>SUMIF(B_IV_1A!$F:$F,$C37,B_IV_1A!Y:Y)</f>
        <v>0</v>
      </c>
      <c r="U37" s="155">
        <f>SUMIF(B_IV_1A!$F:$F,$C37,B_IV_1A!Z:Z)</f>
        <v>0</v>
      </c>
      <c r="V37" s="155">
        <f>SUMIF(B_IV_1A!$F:$F,$C37,B_IV_1A!AA:AA)</f>
        <v>0</v>
      </c>
      <c r="W37" s="155">
        <f>SUMIF(B_IV_1A!$F:$F,$C37,B_IV_1A!AB:AB)</f>
        <v>0</v>
      </c>
      <c r="X37" s="162">
        <f>SUMIF(B_IV_1A!$F:$F,$C37,B_IV_1A!AC:AC)</f>
        <v>0</v>
      </c>
      <c r="Y37" s="34">
        <f t="shared" si="6"/>
        <v>0</v>
      </c>
      <c r="Z37" s="18"/>
      <c r="AA37" s="169">
        <f>SUMIF(B_IV_1A!$F:$F,$C37,B_IV_1A!AG:AG)</f>
        <v>0</v>
      </c>
      <c r="AB37" s="169">
        <f>SUMIF(B_IV_1A!$F:$F,$C37,B_IV_1A!AH:AH)</f>
        <v>0</v>
      </c>
      <c r="AC37" s="169">
        <f>SUMIF(B_IV_1A!$F:$F,$C37,B_IV_1A!AI:AI)</f>
        <v>0</v>
      </c>
      <c r="AD37" s="169">
        <f>SUMIF(B_IV_1A!$F:$F,$C37,B_IV_1A!AJ:AJ)</f>
        <v>0</v>
      </c>
      <c r="AE37" s="169">
        <f>SUMIF(B_IV_1A!$F:$F,$C37,B_IV_1A!AK:AK)</f>
        <v>0</v>
      </c>
      <c r="AF37" s="169">
        <f>SUMIF(B_IV_1A!$F:$F,$C37,B_IV_1A!AL:AL)</f>
        <v>0</v>
      </c>
      <c r="AG37" s="169">
        <f>SUMIF(B_IV_1A!$F:$F,$C37,B_IV_1A!AM:AM)</f>
        <v>0</v>
      </c>
      <c r="AH37" s="169">
        <f>SUMIF(B_IV_1A!$F:$F,$C37,B_IV_1A!AN:AN)</f>
        <v>0</v>
      </c>
      <c r="AI37" s="169">
        <f>SUMIF(B_IV_1A!$F:$F,$C37,B_IV_1A!AO:AO)</f>
        <v>0</v>
      </c>
      <c r="AJ37" s="169">
        <f>SUMIF(B_IV_1A!$F:$F,$C37,B_IV_1A!AP:AP)</f>
        <v>0</v>
      </c>
      <c r="AK37" s="169">
        <f>SUMIF(B_IV_1A!$F:$F,$C37,B_IV_1A!AQ:AQ)</f>
        <v>0</v>
      </c>
      <c r="AL37" s="34">
        <f t="shared" si="7"/>
        <v>0</v>
      </c>
      <c r="AM37" s="18"/>
      <c r="AN37" s="18"/>
      <c r="AO37" s="18"/>
      <c r="AP37" s="18"/>
      <c r="AQ37" s="18"/>
      <c r="AR37" s="19" t="e">
        <f>INDEX(B_IV_1A!$G:$G,MATCH($C37,B_IV_1A!$F:$F,0))</f>
        <v>#N/A</v>
      </c>
      <c r="AS37" s="19">
        <f>COUNTIF(B_IV_1A!$AZ$3:$AZ$1501,$D37)</f>
        <v>0</v>
      </c>
      <c r="AT37" s="19">
        <f>SUMIF(B_IV_1A!$AZ$3:$AZ$1501,$D37,B_IV_1A!$CH$3:$CH$1501)</f>
        <v>0</v>
      </c>
      <c r="AU37" s="19">
        <f>SUMIF(B_IV_1A!$AZ:$AZ,$D37,B_IV_1A!$CI:$CI)</f>
        <v>0</v>
      </c>
      <c r="AV37" s="19">
        <f>SUMIF(B_IV_1A!$AZ:$AZ,$D37,B_IV_1A!$CI:$CI)</f>
        <v>0</v>
      </c>
    </row>
  </sheetData>
  <mergeCells count="177">
    <mergeCell ref="B37"/>
    <mergeCell ref="C37"/>
    <mergeCell ref="D37"/>
    <mergeCell ref="E37"/>
    <mergeCell ref="F37"/>
    <mergeCell ref="B36"/>
    <mergeCell ref="C36"/>
    <mergeCell ref="D36"/>
    <mergeCell ref="E36"/>
    <mergeCell ref="F36"/>
    <mergeCell ref="B35"/>
    <mergeCell ref="C35"/>
    <mergeCell ref="D35"/>
    <mergeCell ref="E35"/>
    <mergeCell ref="F35"/>
    <mergeCell ref="B34"/>
    <mergeCell ref="C34"/>
    <mergeCell ref="D34"/>
    <mergeCell ref="E34"/>
    <mergeCell ref="F34"/>
    <mergeCell ref="B33"/>
    <mergeCell ref="C33"/>
    <mergeCell ref="D33"/>
    <mergeCell ref="E33"/>
    <mergeCell ref="F33"/>
    <mergeCell ref="B32"/>
    <mergeCell ref="C32"/>
    <mergeCell ref="D32"/>
    <mergeCell ref="E32"/>
    <mergeCell ref="F32"/>
    <mergeCell ref="B31"/>
    <mergeCell ref="C31"/>
    <mergeCell ref="D31"/>
    <mergeCell ref="E31"/>
    <mergeCell ref="F31"/>
    <mergeCell ref="B30"/>
    <mergeCell ref="C30"/>
    <mergeCell ref="D30"/>
    <mergeCell ref="E30"/>
    <mergeCell ref="F30"/>
    <mergeCell ref="B29"/>
    <mergeCell ref="C29"/>
    <mergeCell ref="D29"/>
    <mergeCell ref="E29"/>
    <mergeCell ref="F29"/>
    <mergeCell ref="B28"/>
    <mergeCell ref="C28"/>
    <mergeCell ref="D28"/>
    <mergeCell ref="E28"/>
    <mergeCell ref="F28"/>
    <mergeCell ref="B27"/>
    <mergeCell ref="C27"/>
    <mergeCell ref="D27"/>
    <mergeCell ref="E27"/>
    <mergeCell ref="F27"/>
    <mergeCell ref="B26"/>
    <mergeCell ref="C26"/>
    <mergeCell ref="D26"/>
    <mergeCell ref="E26"/>
    <mergeCell ref="F26"/>
    <mergeCell ref="B25"/>
    <mergeCell ref="C25"/>
    <mergeCell ref="D25"/>
    <mergeCell ref="E25"/>
    <mergeCell ref="F25"/>
    <mergeCell ref="B24"/>
    <mergeCell ref="C24"/>
    <mergeCell ref="D24"/>
    <mergeCell ref="E24"/>
    <mergeCell ref="F24"/>
    <mergeCell ref="B23"/>
    <mergeCell ref="C23"/>
    <mergeCell ref="D23"/>
    <mergeCell ref="E23"/>
    <mergeCell ref="F23"/>
    <mergeCell ref="B22"/>
    <mergeCell ref="C22"/>
    <mergeCell ref="D22"/>
    <mergeCell ref="E22"/>
    <mergeCell ref="F22"/>
    <mergeCell ref="B21"/>
    <mergeCell ref="C21"/>
    <mergeCell ref="D21"/>
    <mergeCell ref="E21"/>
    <mergeCell ref="F21"/>
    <mergeCell ref="B20"/>
    <mergeCell ref="C20"/>
    <mergeCell ref="D20"/>
    <mergeCell ref="E20"/>
    <mergeCell ref="F20"/>
    <mergeCell ref="B19"/>
    <mergeCell ref="C19"/>
    <mergeCell ref="D19"/>
    <mergeCell ref="E19"/>
    <mergeCell ref="F19"/>
    <mergeCell ref="B18"/>
    <mergeCell ref="C18"/>
    <mergeCell ref="D18"/>
    <mergeCell ref="E18"/>
    <mergeCell ref="F18"/>
    <mergeCell ref="B17"/>
    <mergeCell ref="C17"/>
    <mergeCell ref="D17"/>
    <mergeCell ref="E17"/>
    <mergeCell ref="F17"/>
    <mergeCell ref="B16"/>
    <mergeCell ref="C16"/>
    <mergeCell ref="D16"/>
    <mergeCell ref="E16"/>
    <mergeCell ref="F16"/>
    <mergeCell ref="B15"/>
    <mergeCell ref="C15"/>
    <mergeCell ref="D15"/>
    <mergeCell ref="E15"/>
    <mergeCell ref="F15"/>
    <mergeCell ref="B14"/>
    <mergeCell ref="C14"/>
    <mergeCell ref="D14"/>
    <mergeCell ref="E14"/>
    <mergeCell ref="F14"/>
    <mergeCell ref="B13"/>
    <mergeCell ref="C13"/>
    <mergeCell ref="D13"/>
    <mergeCell ref="E13"/>
    <mergeCell ref="F13"/>
    <mergeCell ref="B12"/>
    <mergeCell ref="C12"/>
    <mergeCell ref="D12"/>
    <mergeCell ref="E12"/>
    <mergeCell ref="F12"/>
    <mergeCell ref="B11"/>
    <mergeCell ref="C11"/>
    <mergeCell ref="D11"/>
    <mergeCell ref="E11"/>
    <mergeCell ref="F11"/>
    <mergeCell ref="B10"/>
    <mergeCell ref="C10"/>
    <mergeCell ref="D10"/>
    <mergeCell ref="E10"/>
    <mergeCell ref="F10"/>
    <mergeCell ref="B9"/>
    <mergeCell ref="C9"/>
    <mergeCell ref="D9"/>
    <mergeCell ref="E9"/>
    <mergeCell ref="F9"/>
    <mergeCell ref="B8"/>
    <mergeCell ref="C8"/>
    <mergeCell ref="D8"/>
    <mergeCell ref="E8"/>
    <mergeCell ref="F8"/>
    <mergeCell ref="B7"/>
    <mergeCell ref="C7"/>
    <mergeCell ref="D7"/>
    <mergeCell ref="E7"/>
    <mergeCell ref="F7"/>
    <mergeCell ref="B6"/>
    <mergeCell ref="C6"/>
    <mergeCell ref="D6"/>
    <mergeCell ref="E6"/>
    <mergeCell ref="F6"/>
    <mergeCell ref="B5"/>
    <mergeCell ref="C5"/>
    <mergeCell ref="D5"/>
    <mergeCell ref="E5"/>
    <mergeCell ref="F5"/>
    <mergeCell ref="A2:A3"/>
    <mergeCell ref="G2:G3"/>
    <mergeCell ref="C2:C3"/>
    <mergeCell ref="B2:B3"/>
    <mergeCell ref="D2:D3"/>
    <mergeCell ref="E2:E3"/>
    <mergeCell ref="F2:F3"/>
    <mergeCell ref="C4"/>
    <mergeCell ref="B4"/>
    <mergeCell ref="D4"/>
    <mergeCell ref="E4"/>
    <mergeCell ref="F4"/>
  </mergeCells>
  <conditionalFormatting sqref="G4:G37">
    <cfRule type="containsText" dxfId="5" priority="1" operator="containsText" text="Hiányzik">
      <formula>NOT(ISERROR(SEARCH("Hiányzik",G4)))</formula>
    </cfRule>
    <cfRule type="containsText" dxfId="4" priority="2" operator="containsText" text="Kitöltési hiba!">
      <formula>NOT(ISERROR(SEARCH("Kitöltési hiba!",G4)))</formula>
    </cfRule>
    <cfRule type="containsText" dxfId="3" priority="3" operator="containsText" text="Kitöltés rendben!">
      <formula>NOT(ISERROR(SEARCH("Kitöltés rendben!",G4)))</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J5"/>
  <sheetViews>
    <sheetView tabSelected="1" zoomScale="70" zoomScaleNormal="70" workbookViewId="0">
      <pane xSplit="1" ySplit="2" topLeftCell="B3" activePane="bottomRight" state="frozen"/>
      <selection pane="topRight" activeCell="B1" sqref="B1"/>
      <selection pane="bottomLeft" activeCell="A3" sqref="A3"/>
      <selection pane="bottomRight" activeCell="E11" sqref="E11"/>
    </sheetView>
  </sheetViews>
  <sheetFormatPr defaultColWidth="25.7109375" defaultRowHeight="15" x14ac:dyDescent="0.25"/>
  <cols>
    <col min="1" max="1" width="38.7109375" customWidth="1"/>
    <col min="17" max="17" width="23.5703125" customWidth="1"/>
    <col min="18" max="18" width="6.42578125" customWidth="1"/>
    <col min="31" max="31" width="25.7109375" customWidth="1"/>
    <col min="32" max="32" width="6.28515625" customWidth="1"/>
    <col min="47" max="47" width="6.28515625" customWidth="1"/>
    <col min="50" max="50" width="5.28515625" customWidth="1"/>
    <col min="51" max="51" width="6.28515625" customWidth="1"/>
    <col min="52" max="52" width="25.7109375" style="36" customWidth="1"/>
  </cols>
  <sheetData>
    <row r="1" spans="1:88" s="10" customFormat="1" ht="30" customHeight="1" x14ac:dyDescent="0.25">
      <c r="A1" s="9"/>
      <c r="B1" s="200" t="s">
        <v>147</v>
      </c>
      <c r="C1" s="200" t="s">
        <v>148</v>
      </c>
      <c r="D1" s="200" t="s">
        <v>149</v>
      </c>
      <c r="E1" s="200" t="s">
        <v>150</v>
      </c>
      <c r="F1" s="201" t="s">
        <v>151</v>
      </c>
      <c r="G1" s="200" t="s">
        <v>152</v>
      </c>
      <c r="H1" s="9" t="s">
        <v>153</v>
      </c>
      <c r="I1" s="9" t="s">
        <v>154</v>
      </c>
      <c r="J1" s="9" t="s">
        <v>155</v>
      </c>
      <c r="K1" s="9" t="s">
        <v>156</v>
      </c>
      <c r="L1" s="13" t="s">
        <v>157</v>
      </c>
      <c r="M1" s="13" t="s">
        <v>158</v>
      </c>
      <c r="N1" s="13" t="s">
        <v>159</v>
      </c>
      <c r="O1" s="13" t="s">
        <v>160</v>
      </c>
      <c r="P1" s="13" t="s">
        <v>154</v>
      </c>
      <c r="Q1" s="150"/>
      <c r="S1" s="197" t="s">
        <v>161</v>
      </c>
      <c r="T1" s="198"/>
      <c r="U1" s="198"/>
      <c r="V1" s="198"/>
      <c r="W1" s="198"/>
      <c r="X1" s="198"/>
      <c r="Y1" s="198"/>
      <c r="Z1" s="198"/>
      <c r="AA1" s="198"/>
      <c r="AB1" s="198"/>
      <c r="AC1" s="198"/>
      <c r="AD1" s="199"/>
      <c r="AE1" s="14" t="s">
        <v>153</v>
      </c>
      <c r="AG1" s="197" t="s">
        <v>162</v>
      </c>
      <c r="AH1" s="198"/>
      <c r="AI1" s="198"/>
      <c r="AJ1" s="198"/>
      <c r="AK1" s="198"/>
      <c r="AL1" s="198"/>
      <c r="AM1" s="198"/>
      <c r="AN1" s="198"/>
      <c r="AO1" s="198"/>
      <c r="AP1" s="198"/>
      <c r="AQ1" s="198"/>
      <c r="AR1" s="199"/>
      <c r="AS1" s="13" t="s">
        <v>163</v>
      </c>
      <c r="AT1" s="15" t="s">
        <v>153</v>
      </c>
      <c r="AV1" s="13" t="s">
        <v>154</v>
      </c>
      <c r="AW1" s="13" t="s">
        <v>154</v>
      </c>
      <c r="AX1" s="14" t="s">
        <v>163</v>
      </c>
      <c r="AZ1" s="11" t="s">
        <v>153</v>
      </c>
      <c r="BA1" s="11" t="s">
        <v>153</v>
      </c>
      <c r="BB1" s="11" t="s">
        <v>153</v>
      </c>
      <c r="BC1" s="11" t="s">
        <v>153</v>
      </c>
      <c r="BD1" s="11" t="s">
        <v>153</v>
      </c>
      <c r="BE1" s="11" t="s">
        <v>153</v>
      </c>
      <c r="BF1" s="11" t="s">
        <v>153</v>
      </c>
      <c r="BG1" s="11" t="s">
        <v>153</v>
      </c>
      <c r="BH1" s="11" t="s">
        <v>153</v>
      </c>
      <c r="BI1" s="11" t="s">
        <v>153</v>
      </c>
      <c r="BJ1" s="11" t="s">
        <v>153</v>
      </c>
      <c r="BK1" s="11" t="s">
        <v>153</v>
      </c>
      <c r="BL1" s="11" t="s">
        <v>153</v>
      </c>
      <c r="BM1" s="11" t="s">
        <v>153</v>
      </c>
      <c r="BN1" s="11" t="s">
        <v>153</v>
      </c>
      <c r="BO1" s="11" t="s">
        <v>153</v>
      </c>
      <c r="BP1" s="11" t="s">
        <v>153</v>
      </c>
      <c r="BQ1" s="11" t="s">
        <v>153</v>
      </c>
      <c r="BR1" s="11" t="s">
        <v>153</v>
      </c>
      <c r="BS1" s="11" t="s">
        <v>153</v>
      </c>
      <c r="BT1" s="11" t="s">
        <v>153</v>
      </c>
      <c r="BU1" s="11" t="s">
        <v>153</v>
      </c>
      <c r="BV1" s="11" t="s">
        <v>153</v>
      </c>
      <c r="BW1" s="11" t="s">
        <v>153</v>
      </c>
      <c r="BX1" s="11" t="s">
        <v>153</v>
      </c>
      <c r="BY1" s="11" t="s">
        <v>153</v>
      </c>
      <c r="BZ1" s="11" t="s">
        <v>153</v>
      </c>
      <c r="CA1" s="11" t="s">
        <v>153</v>
      </c>
      <c r="CB1" s="11" t="s">
        <v>153</v>
      </c>
      <c r="CC1" s="11" t="s">
        <v>153</v>
      </c>
      <c r="CD1" s="11" t="s">
        <v>153</v>
      </c>
      <c r="CE1" s="11" t="s">
        <v>153</v>
      </c>
      <c r="CF1" s="11" t="s">
        <v>153</v>
      </c>
      <c r="CG1" s="11" t="s">
        <v>153</v>
      </c>
      <c r="CH1" s="11" t="s">
        <v>153</v>
      </c>
      <c r="CI1" s="11" t="s">
        <v>153</v>
      </c>
      <c r="CJ1" s="11" t="s">
        <v>153</v>
      </c>
    </row>
    <row r="2" spans="1:88" s="10" customFormat="1" ht="112.5" x14ac:dyDescent="0.25">
      <c r="A2" s="9" t="s">
        <v>164</v>
      </c>
      <c r="B2" s="200" t="s">
        <v>165</v>
      </c>
      <c r="C2" s="200" t="s">
        <v>166</v>
      </c>
      <c r="D2" s="200" t="s">
        <v>167</v>
      </c>
      <c r="E2" s="200" t="s">
        <v>168</v>
      </c>
      <c r="F2" s="201" t="s">
        <v>169</v>
      </c>
      <c r="G2" s="200" t="s">
        <v>170</v>
      </c>
      <c r="H2" s="9" t="s">
        <v>171</v>
      </c>
      <c r="I2" s="9" t="s">
        <v>172</v>
      </c>
      <c r="J2" s="9" t="s">
        <v>173</v>
      </c>
      <c r="K2" s="14" t="s">
        <v>174</v>
      </c>
      <c r="L2" s="13" t="s">
        <v>175</v>
      </c>
      <c r="M2" s="13" t="s">
        <v>176</v>
      </c>
      <c r="N2" s="13" t="s">
        <v>177</v>
      </c>
      <c r="O2" s="13" t="s">
        <v>178</v>
      </c>
      <c r="P2" s="13" t="s">
        <v>179</v>
      </c>
      <c r="Q2" s="182" t="s">
        <v>0</v>
      </c>
      <c r="S2" s="13" t="s">
        <v>180</v>
      </c>
      <c r="T2" s="13" t="s">
        <v>181</v>
      </c>
      <c r="U2" s="13" t="s">
        <v>182</v>
      </c>
      <c r="V2" s="13" t="s">
        <v>183</v>
      </c>
      <c r="W2" s="13" t="s">
        <v>184</v>
      </c>
      <c r="X2" s="13" t="s">
        <v>185</v>
      </c>
      <c r="Y2" s="13" t="s">
        <v>186</v>
      </c>
      <c r="Z2" s="13" t="s">
        <v>187</v>
      </c>
      <c r="AA2" s="13" t="s">
        <v>188</v>
      </c>
      <c r="AB2" s="13" t="s">
        <v>189</v>
      </c>
      <c r="AC2" s="13" t="s">
        <v>190</v>
      </c>
      <c r="AD2" s="14" t="s">
        <v>191</v>
      </c>
      <c r="AE2" s="14" t="s">
        <v>192</v>
      </c>
      <c r="AG2" s="13" t="s">
        <v>180</v>
      </c>
      <c r="AH2" s="13" t="s">
        <v>181</v>
      </c>
      <c r="AI2" s="13" t="s">
        <v>182</v>
      </c>
      <c r="AJ2" s="13" t="s">
        <v>183</v>
      </c>
      <c r="AK2" s="13" t="s">
        <v>184</v>
      </c>
      <c r="AL2" s="13" t="s">
        <v>185</v>
      </c>
      <c r="AM2" s="13" t="s">
        <v>186</v>
      </c>
      <c r="AN2" s="13" t="s">
        <v>187</v>
      </c>
      <c r="AO2" s="13" t="s">
        <v>188</v>
      </c>
      <c r="AP2" s="13" t="s">
        <v>189</v>
      </c>
      <c r="AQ2" s="13" t="s">
        <v>190</v>
      </c>
      <c r="AR2" s="14" t="s">
        <v>191</v>
      </c>
      <c r="AS2" s="13" t="s">
        <v>193</v>
      </c>
      <c r="AT2" s="16" t="s">
        <v>194</v>
      </c>
      <c r="AV2" s="13" t="s">
        <v>195</v>
      </c>
      <c r="AW2" s="13" t="s">
        <v>196</v>
      </c>
      <c r="AX2" s="14" t="s">
        <v>197</v>
      </c>
      <c r="AZ2" s="11" t="s">
        <v>198</v>
      </c>
      <c r="BA2" s="11" t="s">
        <v>199</v>
      </c>
      <c r="BB2" s="11" t="s">
        <v>200</v>
      </c>
      <c r="BC2" s="11" t="s">
        <v>201</v>
      </c>
      <c r="BD2" s="11" t="s">
        <v>202</v>
      </c>
      <c r="BE2" s="11" t="s">
        <v>203</v>
      </c>
      <c r="BF2" s="11" t="s">
        <v>204</v>
      </c>
      <c r="BG2" s="11" t="s">
        <v>205</v>
      </c>
      <c r="BH2" s="11" t="s">
        <v>206</v>
      </c>
      <c r="BI2" s="11" t="s">
        <v>207</v>
      </c>
      <c r="BJ2" s="11" t="s">
        <v>208</v>
      </c>
      <c r="BK2" s="11" t="s">
        <v>209</v>
      </c>
      <c r="BL2" s="11" t="s">
        <v>210</v>
      </c>
      <c r="BM2" s="11" t="s">
        <v>211</v>
      </c>
      <c r="BN2" s="11" t="s">
        <v>212</v>
      </c>
      <c r="BO2" s="11" t="s">
        <v>213</v>
      </c>
      <c r="BP2" s="11" t="s">
        <v>214</v>
      </c>
      <c r="BQ2" s="11" t="s">
        <v>215</v>
      </c>
      <c r="BR2" s="11" t="s">
        <v>216</v>
      </c>
      <c r="BS2" s="11" t="s">
        <v>217</v>
      </c>
      <c r="BT2" s="11" t="s">
        <v>218</v>
      </c>
      <c r="BU2" s="11" t="s">
        <v>219</v>
      </c>
      <c r="BV2" s="11" t="s">
        <v>165</v>
      </c>
      <c r="BW2" s="11" t="s">
        <v>166</v>
      </c>
      <c r="BX2" s="11" t="s">
        <v>167</v>
      </c>
      <c r="BY2" s="11" t="s">
        <v>168</v>
      </c>
      <c r="BZ2" s="11" t="s">
        <v>220</v>
      </c>
      <c r="CA2" s="11" t="s">
        <v>221</v>
      </c>
      <c r="CB2" s="11" t="s">
        <v>177</v>
      </c>
      <c r="CC2" s="11" t="s">
        <v>178</v>
      </c>
      <c r="CD2" s="11" t="s">
        <v>222</v>
      </c>
      <c r="CE2" s="11" t="s">
        <v>0</v>
      </c>
      <c r="CF2" s="11" t="s">
        <v>223</v>
      </c>
      <c r="CG2" s="11" t="s">
        <v>224</v>
      </c>
      <c r="CH2" s="11" t="s">
        <v>225</v>
      </c>
      <c r="CI2" s="11" t="s">
        <v>226</v>
      </c>
      <c r="CJ2" s="11" t="s">
        <v>227</v>
      </c>
    </row>
    <row r="3" spans="1:88" s="2" customFormat="1" ht="45" x14ac:dyDescent="0.25">
      <c r="A3" s="1" t="str">
        <f t="shared" ref="A3" si="0">IF($G3="","Nincs VKR kiválasztva!",CG3)</f>
        <v>Kitöltés rendben!</v>
      </c>
      <c r="B3" s="184">
        <v>1</v>
      </c>
      <c r="C3" s="183" t="s">
        <v>144</v>
      </c>
      <c r="D3" s="185" t="s">
        <v>392</v>
      </c>
      <c r="E3" s="185" t="s">
        <v>393</v>
      </c>
      <c r="F3" s="186" t="str">
        <f>VLOOKUP($G3,Összesítő!$B:$F,2,FALSE)</f>
        <v>11-17853-1-001-00-12</v>
      </c>
      <c r="G3" s="183" t="s">
        <v>277</v>
      </c>
      <c r="H3" s="186" t="str">
        <f>AZ3&amp;"_"&amp;AX3&amp;"_FIV_"&amp;LEFT(Előlap!$B$6,4)</f>
        <v>3141_1_FIV_2026</v>
      </c>
      <c r="I3" s="186" t="str">
        <f>VLOOKUP($G3,Összesítő!$B:$F,5,FALSE)</f>
        <v>Szilvágy</v>
      </c>
      <c r="J3" s="186" t="str">
        <f>VLOOKUP($G3,Összesítő!$B:$F,4,FALSE)</f>
        <v>Szilvágy Község Önkormányzata</v>
      </c>
      <c r="K3" s="6">
        <f t="shared" ref="K3" si="1">N3+O3</f>
        <v>0</v>
      </c>
      <c r="L3" s="184">
        <v>2027</v>
      </c>
      <c r="M3" s="184">
        <v>2027</v>
      </c>
      <c r="N3" s="12">
        <v>0</v>
      </c>
      <c r="O3" s="7">
        <v>0</v>
      </c>
      <c r="P3" s="7">
        <v>0</v>
      </c>
      <c r="Q3" s="7" t="s">
        <v>39</v>
      </c>
      <c r="S3" s="7">
        <v>0</v>
      </c>
      <c r="T3" s="7">
        <v>0</v>
      </c>
      <c r="U3" s="7">
        <v>0</v>
      </c>
      <c r="V3" s="7">
        <v>0</v>
      </c>
      <c r="W3" s="7">
        <v>0</v>
      </c>
      <c r="X3" s="7">
        <v>0</v>
      </c>
      <c r="Y3" s="7">
        <v>0</v>
      </c>
      <c r="Z3" s="7">
        <v>0</v>
      </c>
      <c r="AA3" s="7">
        <v>0</v>
      </c>
      <c r="AB3" s="7">
        <v>0</v>
      </c>
      <c r="AC3" s="7">
        <v>0</v>
      </c>
      <c r="AD3" s="6">
        <f t="shared" ref="AD3" si="2">SUM(S3:AC3)</f>
        <v>0</v>
      </c>
      <c r="AE3" s="3" t="str">
        <f t="shared" ref="AE3" si="3">IF($G3="","Nincs VKR kiválasztva!",IF(BB3=0,"Hiányos kitöltés!",BG3))</f>
        <v>A forrás egyenlő a költséggel (I.ütem).</v>
      </c>
      <c r="AG3" s="7">
        <v>0</v>
      </c>
      <c r="AH3" s="7">
        <v>0</v>
      </c>
      <c r="AI3" s="7">
        <v>0</v>
      </c>
      <c r="AJ3" s="7">
        <v>0</v>
      </c>
      <c r="AK3" s="7">
        <v>0</v>
      </c>
      <c r="AL3" s="7">
        <v>0</v>
      </c>
      <c r="AM3" s="7">
        <v>0</v>
      </c>
      <c r="AN3" s="7">
        <v>0</v>
      </c>
      <c r="AO3" s="7">
        <v>0</v>
      </c>
      <c r="AP3" s="7">
        <v>0</v>
      </c>
      <c r="AQ3" s="7">
        <v>0</v>
      </c>
      <c r="AR3" s="6">
        <f t="shared" ref="AR3" si="4">SUM(AG3:AQ3)</f>
        <v>0</v>
      </c>
      <c r="AS3" s="183" t="s">
        <v>228</v>
      </c>
      <c r="AT3" s="3" t="str">
        <f t="shared" ref="AT3:AT4" si="5">IF($G3="","Nincs VKR kiválasztva!",IF($BB3=0,"Hiányos kitöltés!",IF($BO3=0,"Nem hosszútávú a feladat.",$BM3)))</f>
        <v>Nem hosszútávú a feladat.</v>
      </c>
      <c r="AV3" s="191" t="s">
        <v>394</v>
      </c>
      <c r="AW3" s="185" t="s">
        <v>163</v>
      </c>
      <c r="AX3" s="186">
        <f>COUNTA($G$3:G3)</f>
        <v>1</v>
      </c>
      <c r="AZ3" s="8">
        <f>VLOOKUP($G3,Összesítő!$B:$F,3,FALSE)</f>
        <v>3141</v>
      </c>
      <c r="BA3" s="8">
        <f t="shared" ref="BA3:BA4" si="6">LEN($AV3)</f>
        <v>78</v>
      </c>
      <c r="BB3" s="5">
        <f t="shared" ref="BB3:BB4" si="7">IF(OR($B3="",$C3="",$D3="",$E3="",$F3="",$L3="",$M3="",$N3="",$O3="",$P3="",$Q3=""),0,1)</f>
        <v>1</v>
      </c>
      <c r="BC3" s="5" t="str">
        <f t="shared" ref="BC3:BC4" si="8">IF($F3="",0,IF(AND($L3=2027,$M3=2027),"R",IF(AND($L3=2027,$M3&gt;2027),"RH",IF(AND($L3&gt;2027,$M3&gt;2027),"H","x"))))</f>
        <v>R</v>
      </c>
      <c r="BD3" s="5">
        <f t="shared" ref="BD3:BD4" si="9">IF(OR(BC3="R",BC3="RH"),1,0)</f>
        <v>1</v>
      </c>
      <c r="BE3" s="5">
        <f t="shared" ref="BE3:BE4" si="10">IF(AND($BC3="R",$O3&gt;0),1,IF(AND($BC3="H",$N3&gt;0),1,0))</f>
        <v>0</v>
      </c>
      <c r="BF3" s="5">
        <f t="shared" ref="BF3:BF4" si="11">IF($AD3&lt;$N3,1,IF($AD3=$N3,0))</f>
        <v>0</v>
      </c>
      <c r="BG3" s="8" t="str">
        <f t="shared" ref="BG3:BG4" si="12">IF($L3&gt;2027,"Nem rövidtávú a feladat.",IF($BF3=1,"Az I. ütem nem lehet forráshiányos!",IF($AD3&gt;$N3,"Többlet forrást jelölt meg az I. ütemnél! A forrás ne legyen több a költségnél.",IF($AD3=$N3,"A forrás egyenlő a költséggel (I.ütem).",0))))</f>
        <v>A forrás egyenlő a költséggel (I.ütem).</v>
      </c>
      <c r="BH3" s="5">
        <f t="shared" ref="BH3:BH4" si="13">IF(AND($S3&lt;&gt;"",$T3&lt;&gt;"",$U3&lt;&gt;"",$V3&lt;&gt;"",$W3&lt;&gt;"",$X3&lt;&gt;"",$Y3&lt;&gt;"",$Z3&lt;&gt;"",$AA3&lt;&gt;"",$AB3&lt;&gt;"",$AC3&lt;&gt;""),1,0)</f>
        <v>1</v>
      </c>
      <c r="BI3" s="5">
        <f t="shared" ref="BI3:BI4" si="14">IF(AND($BH3=1,$N3=$AD3),1,0)</f>
        <v>1</v>
      </c>
      <c r="BJ3" s="5">
        <f t="shared" ref="BJ3:BJ4" si="15">IF($AR3&lt;$O3,1,0)</f>
        <v>0</v>
      </c>
      <c r="BK3" s="5">
        <f t="shared" ref="BK3:BK4" si="16">IF(AND($AG3&lt;&gt;"",$AH3&lt;&gt;"",$AI3&lt;&gt;"",$AJ3&lt;&gt;"",$AK3&lt;&gt;"",$AL3&lt;&gt;"",$AM3&lt;&gt;"",$AN3&lt;&gt;"",$AO3&lt;&gt;"",$AP3&lt;&gt;"",$AQ3&lt;&gt;""),1,0)</f>
        <v>1</v>
      </c>
      <c r="BL3" s="5">
        <f t="shared" ref="BL3" si="17">IF(AND($BK3=1,$O3=$AR3),1,IF(AND($BK3=1,$O3&gt;$AR3,AS3="igen"),1,0))</f>
        <v>1</v>
      </c>
      <c r="BM3" s="4" t="str">
        <f t="shared" ref="BM3:BM4" si="18">IF($M3&lt;2028,"Nem hosszútávú a feladat.",IF(AND($BJ3=1,$AS3="nem"),"Forráshiányos a feladat? Jelölje az AR-oszlopban!",IF(AND($BJ3=0,$AS3="igen"),"Forráshiányosnak jelölte a feladat az AR-oszlopban, de a forrás költség adatok alapnján nem az!",IF(AND($BJ3=1,$AS3="igen"),"Forráshiányos a feladat!",IF($AR3&gt;$O3,"Többlet forrást jelölt meg a II. ütemnél! A forrás ne legyen több a költségnél.",IF($AR3=$O3,"A forrás egyenlő a költséggel (II.ütem).",0))))))</f>
        <v>Nem hosszútávú a feladat.</v>
      </c>
      <c r="BN3" s="5">
        <f t="shared" ref="BN3:BN4" si="19">IF($M3&lt;2028,1,0)</f>
        <v>1</v>
      </c>
      <c r="BO3" s="5">
        <f t="shared" ref="BO3:BO4" si="20">IF($M3&gt;2027,1,0)</f>
        <v>0</v>
      </c>
      <c r="BP3" s="5">
        <f t="shared" ref="BP3:BP4" si="21">IF(AND($BN3=1,$N3=0),1,0)</f>
        <v>1</v>
      </c>
      <c r="BQ3" s="5">
        <f t="shared" ref="BQ3:BQ4" si="22">IF(AND($BO3=1,$O3=0),1,0)</f>
        <v>0</v>
      </c>
      <c r="BR3" s="5">
        <f t="shared" ref="BR3:BR4" si="23">IF(AND($BC3="R",$N3=0,$BA3&gt;29),1,IF(AND($BC3="RH",$N3=0,$BA3&gt;29),1,0))</f>
        <v>1</v>
      </c>
      <c r="BS3" s="8" t="str">
        <f t="shared" ref="BS3:BS4" si="24">IF($BO3=0,"Nincs hosszútávú terv!",IF(AND($BC3="H",$O3=0,$BA3=0),"Nullás a hosszútávú feladat és nincs hozzá indoklás!",IF(AND($BC3="RH",$O3=0,$BA3=0),"Nullás a hosszútávú feladat és nincs hozzá indoklás!",IF(AND($BC3="R",$O3=0,$BA3&lt;300),"Nullás a hosszútávú feladat és rövid hozzá az indoklás!",IF(AND($BC3="RH",$O3=0,$BA3&lt;300),"Nullás a hosszútávú feladat és rövid hozzá az indoklás!",0)))))</f>
        <v>Nincs hosszútávú terv!</v>
      </c>
      <c r="BT3" s="5">
        <f t="shared" ref="BT3:BT4" si="25">IF(AND($BC3="R",$N3=0,$BA3&gt;29),1,IF(AND($BC3="RH",$N3=0,$BA3&gt;29),1,0))</f>
        <v>1</v>
      </c>
      <c r="BU3" s="5">
        <f t="shared" ref="BU3:BU4" si="26">IF(AND($BC3="H",$O3=0,$BA3&gt;29),1,IF(AND($BC3="RH",$O3=0,$BA3&gt;29),1,0))</f>
        <v>0</v>
      </c>
      <c r="BV3" s="5">
        <f t="shared" ref="BV3:BV4" si="27">IF($B3="",0,1)</f>
        <v>1</v>
      </c>
      <c r="BW3" s="5">
        <f t="shared" ref="BW3:BW4" si="28">IF($C3="",0,1)</f>
        <v>1</v>
      </c>
      <c r="BX3" s="5">
        <f t="shared" ref="BX3:BX4" si="29">IF($D3="",0,1)</f>
        <v>1</v>
      </c>
      <c r="BY3" s="5">
        <f t="shared" ref="BY3:BY4" si="30">IF($E3="",0,1)</f>
        <v>1</v>
      </c>
      <c r="BZ3" s="5">
        <f t="shared" ref="BZ3:BZ4" si="31">IF($L3="",0,1)</f>
        <v>1</v>
      </c>
      <c r="CA3" s="5">
        <f t="shared" ref="CA3:CA4" si="32">IF($M3="",0,1)</f>
        <v>1</v>
      </c>
      <c r="CB3" s="5">
        <f t="shared" ref="CB3:CB4" si="33">IF($N3="",0,1)</f>
        <v>1</v>
      </c>
      <c r="CC3" s="5">
        <f t="shared" ref="CC3:CC4" si="34">IF($O3="",0,1)</f>
        <v>1</v>
      </c>
      <c r="CD3" s="5">
        <f t="shared" ref="CD3:CD4" si="35">IF($P3="",0,1)</f>
        <v>1</v>
      </c>
      <c r="CE3" s="5">
        <f t="shared" ref="CE3:CE4" si="36">IF($Q3="",0,1)</f>
        <v>1</v>
      </c>
      <c r="CF3" s="5" t="str">
        <f t="shared" ref="CF3:CF4" si="37">IF(AND($BB3=0,$BV3=0),"Hiányos kitöltés! (B-oszlop üres)",IF(AND($BB3=0,$BW3=0),"Hiányos kitöltés! (C-oszlop üres)",IF(AND($BB3=0,$BX3=0),"Hiányos kitöltés! (D-oszlop üres)",IF(AND($BB3=0,$BY3=0),"Hiányos kitöltés! (E-oszlop üres)",IF(AND($BB3=0,$BZ3=0),"Hiányos kitöltés! (L-oszlop üres)",IF(AND($BB3=0,$CA3=0),"Hiányos kitöltés! (M-oszlop üres)",IF(AND($BB3=0,$CB3=0),"Hiányos kitöltés! (N-oszlop üres)",IF(AND($BB3=0,$CC3=0),"Hiányos kitöltés! (O-oszlop üres)",IF(AND($BB3=0,$CD3=0),"Hiányos kitöltés! (P-oszlop üres)",IF(AND($BB3=0,$CE3=0),"Hiányos kitöltés! (Q-oszlop üres)",IF(AND($BB3=0,$BH3=0),"Hiányos kitöltés! (I.ütem forrása hiányos!","?")))))))))))</f>
        <v>?</v>
      </c>
      <c r="CG3" s="4" t="str">
        <f t="shared" ref="CG3" si="38">IF($BB3=0,$CF3,IF($BH3=0,"I. ütem forrása nincs kitöltve!",IF($BK3=0,"II. ütem forrása nincs kitöltve!",IF($BE3=1,"Költségek üteme nem megfelelő (az időtartam és a költség üteme eltér)!",IF(AND(BI3=0,$BB3=1,$BK3=1,$BE3=1),"Kötelező cellák kitöltve, de az I. ütem forrása hibás!",IF(AND(BK3=0,$BB3=1,$BK3=1,$BE3=1),"Kötelező cellák kitöltve, de a II. ütem forrása hibás!",IF(AND($BP3=1,$BA3&lt;30),"Nullás a rövidtávú feladat és rövid (hiányzik) a hozzá tartozó indoklás!",IF(AND($BQ3=1,$BA3&lt;30),"Nullás a hosszútávú feladat és rövid (hiányzik) a hozzá tartozó indoklás!",IF(AND(BO3=1,C3="1811_RENDKÍVÜLI"),"II. ütemre nem tervezhet Rendkívüli feladatot!",IF(BI3=0,AE3,IF(BL3=0,AT3,IF(AND(BD3=1,$P3&gt;$N3),"EM rendelet 2. melléklet terhére elszámolt költség nem lehet nagyobb az I. ütemre tervezett tényleges költségnél!",IF($AD3&gt;$N3,"Többlet forrást jelölt meg az I. ütemnél! A forrás ne legyen több a költségnél.",IF($AR3&gt;$O3,"Többlet forrást jelölt meg a II. ütemnél! A forrás ne legyen több a költségnél.","Kitöltés rendben!"))))))))))))))</f>
        <v>Kitöltés rendben!</v>
      </c>
      <c r="CH3" s="5">
        <f t="shared" ref="CH3" si="39">IF(A3="Kitöltés rendben!",1,0)</f>
        <v>1</v>
      </c>
      <c r="CI3" s="5">
        <f t="shared" ref="CI3:CI4" si="40">IF(AND($BC3="R",$CH3=1),1,IF(AND($BC3="RH",$CH3=1),1,0))</f>
        <v>1</v>
      </c>
      <c r="CJ3" s="5">
        <f t="shared" ref="CJ3:CJ4" si="41">IF(AND($BC3="H",$CH3=1),1,IF(AND($BC3="RH",$CH3=1),1,0))</f>
        <v>0</v>
      </c>
    </row>
    <row r="4" spans="1:88" s="2" customFormat="1" ht="45" x14ac:dyDescent="0.25">
      <c r="A4" s="1" t="str">
        <f t="shared" ref="A4" si="42">IF($G4="","Nincs VKR kiválasztva!",CG4)</f>
        <v>Kitöltés rendben!</v>
      </c>
      <c r="B4" s="188">
        <v>2</v>
      </c>
      <c r="C4" s="187" t="s">
        <v>144</v>
      </c>
      <c r="D4" s="189" t="s">
        <v>392</v>
      </c>
      <c r="E4" s="189" t="s">
        <v>393</v>
      </c>
      <c r="F4" s="190" t="str">
        <f>VLOOKUP($G4,Összesítő!$B:$F,2,FALSE)</f>
        <v>11-17853-1-001-00-12</v>
      </c>
      <c r="G4" s="187" t="s">
        <v>277</v>
      </c>
      <c r="H4" s="190" t="str">
        <f>AZ4&amp;"_"&amp;AX4&amp;"_FIV_"&amp;LEFT(Előlap!$B$6,4)</f>
        <v>3141_2_FIV_2026</v>
      </c>
      <c r="I4" s="190" t="str">
        <f>VLOOKUP($G4,Összesítő!$B:$F,5,FALSE)</f>
        <v>Szilvágy</v>
      </c>
      <c r="J4" s="190" t="str">
        <f>VLOOKUP($G4,Összesítő!$B:$F,4,FALSE)</f>
        <v>Szilvágy Község Önkormányzata</v>
      </c>
      <c r="K4" s="6">
        <f t="shared" ref="K4" si="43">N4+O4</f>
        <v>0</v>
      </c>
      <c r="L4" s="188">
        <v>2028</v>
      </c>
      <c r="M4" s="188">
        <v>2036</v>
      </c>
      <c r="N4" s="12">
        <v>0</v>
      </c>
      <c r="O4" s="7">
        <v>0</v>
      </c>
      <c r="P4" s="7">
        <v>0</v>
      </c>
      <c r="Q4" s="7" t="s">
        <v>39</v>
      </c>
      <c r="S4" s="7">
        <v>0</v>
      </c>
      <c r="T4" s="7">
        <v>0</v>
      </c>
      <c r="U4" s="7">
        <v>0</v>
      </c>
      <c r="V4" s="7">
        <v>0</v>
      </c>
      <c r="W4" s="7">
        <v>0</v>
      </c>
      <c r="X4" s="7">
        <v>0</v>
      </c>
      <c r="Y4" s="7">
        <v>0</v>
      </c>
      <c r="Z4" s="7">
        <v>0</v>
      </c>
      <c r="AA4" s="7">
        <v>0</v>
      </c>
      <c r="AB4" s="7">
        <v>0</v>
      </c>
      <c r="AC4" s="7">
        <v>0</v>
      </c>
      <c r="AD4" s="6">
        <f t="shared" ref="AD4" si="44">SUM(S4:AC4)</f>
        <v>0</v>
      </c>
      <c r="AE4" s="3" t="str">
        <f t="shared" ref="AE4" si="45">IF($G4="","Nincs VKR kiválasztva!",IF(BB4=0,"Hiányos kitöltés!",BG4))</f>
        <v>Nem rövidtávú a feladat.</v>
      </c>
      <c r="AG4" s="7">
        <v>0</v>
      </c>
      <c r="AH4" s="7">
        <v>0</v>
      </c>
      <c r="AI4" s="7">
        <v>0</v>
      </c>
      <c r="AJ4" s="7">
        <v>0</v>
      </c>
      <c r="AK4" s="7">
        <v>0</v>
      </c>
      <c r="AL4" s="7">
        <v>0</v>
      </c>
      <c r="AM4" s="7">
        <v>0</v>
      </c>
      <c r="AN4" s="7">
        <v>0</v>
      </c>
      <c r="AO4" s="7">
        <v>0</v>
      </c>
      <c r="AP4" s="7">
        <v>0</v>
      </c>
      <c r="AQ4" s="7">
        <v>0</v>
      </c>
      <c r="AR4" s="6">
        <f t="shared" ref="AR4" si="46">SUM(AG4:AQ4)</f>
        <v>0</v>
      </c>
      <c r="AS4" s="187" t="s">
        <v>228</v>
      </c>
      <c r="AT4" s="3" t="str">
        <f t="shared" si="5"/>
        <v>A forrás egyenlő a költséggel (II.ütem).</v>
      </c>
      <c r="AV4" s="191" t="s">
        <v>394</v>
      </c>
      <c r="AW4" s="189" t="s">
        <v>163</v>
      </c>
      <c r="AX4" s="190">
        <f>COUNTA($G$3:G4)</f>
        <v>2</v>
      </c>
      <c r="AZ4" s="8">
        <f>VLOOKUP($G4,Összesítő!$B:$F,3,FALSE)</f>
        <v>3141</v>
      </c>
      <c r="BA4" s="8">
        <f t="shared" si="6"/>
        <v>78</v>
      </c>
      <c r="BB4" s="5">
        <f t="shared" si="7"/>
        <v>1</v>
      </c>
      <c r="BC4" s="5" t="str">
        <f t="shared" si="8"/>
        <v>H</v>
      </c>
      <c r="BD4" s="5">
        <f t="shared" si="9"/>
        <v>0</v>
      </c>
      <c r="BE4" s="5">
        <f t="shared" si="10"/>
        <v>0</v>
      </c>
      <c r="BF4" s="5">
        <f t="shared" si="11"/>
        <v>0</v>
      </c>
      <c r="BG4" s="8" t="str">
        <f t="shared" si="12"/>
        <v>Nem rövidtávú a feladat.</v>
      </c>
      <c r="BH4" s="5">
        <f t="shared" si="13"/>
        <v>1</v>
      </c>
      <c r="BI4" s="5">
        <f t="shared" si="14"/>
        <v>1</v>
      </c>
      <c r="BJ4" s="5">
        <f t="shared" si="15"/>
        <v>0</v>
      </c>
      <c r="BK4" s="5">
        <f t="shared" si="16"/>
        <v>1</v>
      </c>
      <c r="BL4" s="5">
        <f t="shared" ref="BL4" si="47">IF(AND($BK4=1,$O4=$AR4),1,IF(AND($BK4=1,$O4&gt;$AR4,AS4="igen"),1,0))</f>
        <v>1</v>
      </c>
      <c r="BM4" s="4" t="str">
        <f t="shared" si="18"/>
        <v>A forrás egyenlő a költséggel (II.ütem).</v>
      </c>
      <c r="BN4" s="5">
        <f t="shared" si="19"/>
        <v>0</v>
      </c>
      <c r="BO4" s="5">
        <f t="shared" si="20"/>
        <v>1</v>
      </c>
      <c r="BP4" s="5">
        <f t="shared" si="21"/>
        <v>0</v>
      </c>
      <c r="BQ4" s="5">
        <f t="shared" si="22"/>
        <v>1</v>
      </c>
      <c r="BR4" s="5">
        <f t="shared" si="23"/>
        <v>0</v>
      </c>
      <c r="BS4" s="8">
        <f t="shared" si="24"/>
        <v>0</v>
      </c>
      <c r="BT4" s="5">
        <f t="shared" si="25"/>
        <v>0</v>
      </c>
      <c r="BU4" s="5">
        <f t="shared" si="26"/>
        <v>1</v>
      </c>
      <c r="BV4" s="5">
        <f t="shared" si="27"/>
        <v>1</v>
      </c>
      <c r="BW4" s="5">
        <f t="shared" si="28"/>
        <v>1</v>
      </c>
      <c r="BX4" s="5">
        <f t="shared" si="29"/>
        <v>1</v>
      </c>
      <c r="BY4" s="5">
        <f t="shared" si="30"/>
        <v>1</v>
      </c>
      <c r="BZ4" s="5">
        <f t="shared" si="31"/>
        <v>1</v>
      </c>
      <c r="CA4" s="5">
        <f t="shared" si="32"/>
        <v>1</v>
      </c>
      <c r="CB4" s="5">
        <f t="shared" si="33"/>
        <v>1</v>
      </c>
      <c r="CC4" s="5">
        <f t="shared" si="34"/>
        <v>1</v>
      </c>
      <c r="CD4" s="5">
        <f t="shared" si="35"/>
        <v>1</v>
      </c>
      <c r="CE4" s="5">
        <f t="shared" si="36"/>
        <v>1</v>
      </c>
      <c r="CF4" s="5" t="str">
        <f t="shared" si="37"/>
        <v>?</v>
      </c>
      <c r="CG4" s="4" t="str">
        <f t="shared" ref="CG4" si="48">IF($BB4=0,$CF4,IF($BH4=0,"I. ütem forrása nincs kitöltve!",IF($BK4=0,"II. ütem forrása nincs kitöltve!",IF($BE4=1,"Költségek üteme nem megfelelő (az időtartam és a költség üteme eltér)!",IF(AND(BI4=0,$BB4=1,$BK4=1,$BE4=1),"Kötelező cellák kitöltve, de az I. ütem forrása hibás!",IF(AND(BK4=0,$BB4=1,$BK4=1,$BE4=1),"Kötelező cellák kitöltve, de a II. ütem forrása hibás!",IF(AND($BP4=1,$BA4&lt;30),"Nullás a rövidtávú feladat és rövid (hiányzik) a hozzá tartozó indoklás!",IF(AND($BQ4=1,$BA4&lt;30),"Nullás a hosszútávú feladat és rövid (hiányzik) a hozzá tartozó indoklás!",IF(AND(BO4=1,C4="1811_RENDKÍVÜLI"),"II. ütemre nem tervezhet Rendkívüli feladatot!",IF(BI4=0,AE4,IF(BL4=0,AT4,IF(AND(BD4=1,$P4&gt;$N4),"EM rendelet 2. melléklet terhére elszámolt költség nem lehet nagyobb az I. ütemre tervezett tényleges költségnél!",IF($AD4&gt;$N4,"Többlet forrást jelölt meg az I. ütemnél! A forrás ne legyen több a költségnél.",IF($AR4&gt;$O4,"Többlet forrást jelölt meg a II. ütemnél! A forrás ne legyen több a költségnél.","Kitöltés rendben!"))))))))))))))</f>
        <v>Kitöltés rendben!</v>
      </c>
      <c r="CH4" s="5">
        <f t="shared" ref="CH4" si="49">IF(A4="Kitöltés rendben!",1,0)</f>
        <v>1</v>
      </c>
      <c r="CI4" s="5">
        <f t="shared" si="40"/>
        <v>0</v>
      </c>
      <c r="CJ4" s="5">
        <f t="shared" si="41"/>
        <v>1</v>
      </c>
    </row>
    <row r="5" spans="1:88" x14ac:dyDescent="0.25">
      <c r="B5" t="s">
        <v>163</v>
      </c>
      <c r="AZ5" s="35"/>
    </row>
  </sheetData>
  <mergeCells count="14">
    <mergeCell ref="G2"/>
    <mergeCell ref="B2"/>
    <mergeCell ref="C2"/>
    <mergeCell ref="D2"/>
    <mergeCell ref="E2"/>
    <mergeCell ref="F2"/>
    <mergeCell ref="S1:AD1"/>
    <mergeCell ref="AG1:AR1"/>
    <mergeCell ref="G1"/>
    <mergeCell ref="B1"/>
    <mergeCell ref="C1"/>
    <mergeCell ref="D1"/>
    <mergeCell ref="E1"/>
    <mergeCell ref="F1"/>
  </mergeCells>
  <conditionalFormatting sqref="A3:A4">
    <cfRule type="containsText" dxfId="2" priority="3" operator="containsText" text="Nincs VKR kiválasztva!">
      <formula>NOT(ISERROR(SEARCH("Nincs VKR kiválasztva!",A3)))</formula>
    </cfRule>
    <cfRule type="containsText" dxfId="1" priority="4" operator="containsText" text="Kitöltés rendben!">
      <formula>NOT(ISERROR(SEARCH("Kitöltés rendben!",A3)))</formula>
    </cfRule>
  </conditionalFormatting>
  <conditionalFormatting sqref="AE3:AE4 AT3:AT4">
    <cfRule type="containsText" dxfId="0" priority="2" operator="containsText" text="Kitöltés rendben!">
      <formula>NOT(ISERROR(SEARCH("Kitöltés rendben!",AE3)))</formula>
    </cfRule>
  </conditionalFormatting>
  <dataValidations count="2">
    <dataValidation type="list" allowBlank="1" showInputMessage="1" showErrorMessage="1" sqref="AS3:AS4" xr:uid="{5AAF3E2C-E858-479A-BB23-A53B31679EA2}">
      <formula1>"nem,igen"</formula1>
    </dataValidation>
    <dataValidation type="whole" allowBlank="1" showInputMessage="1" showErrorMessage="1" sqref="L3:M4" xr:uid="{1AC37EE0-C31C-426D-A560-08820D65A79D}">
      <formula1>2027</formula1>
      <formula2>2036</formula2>
    </dataValidation>
  </dataValidations>
  <pageMargins left="0.7" right="0.7" top="0.75" bottom="0.75" header="0.3" footer="0.3"/>
  <pageSetup paperSize="9" orientation="portrait"/>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B55C77D1-684D-4137-82AA-4E8146C79D3A}">
          <x14:formula1>
            <xm:f>Összesítő!$B$4:$B$99999</xm:f>
          </x14:formula1>
          <xm:sqref>G3:G4</xm:sqref>
        </x14:dataValidation>
        <x14:dataValidation type="list" allowBlank="1" showInputMessage="1" showErrorMessage="1" xr:uid="{5E00E9E9-737C-4907-BFD2-D52C0AC670B1}">
          <x14:formula1>
            <xm:f>adat!$H$3:$H$32</xm:f>
          </x14:formula1>
          <xm:sqref>C3:C4</xm:sqref>
        </x14:dataValidation>
        <x14:dataValidation type="list" allowBlank="1" showInputMessage="1" showErrorMessage="1" xr:uid="{D71ACE16-1F94-4FBC-BB9E-2348AE2FAC5B}">
          <x14:formula1>
            <xm:f>adat!$D$2:$D$5</xm:f>
          </x14:formula1>
          <xm:sqref>Q3:Q4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B95AF-6426-4DF9-B6A8-987F0D82BFCD}">
  <dimension ref="A1:AC32"/>
  <sheetViews>
    <sheetView zoomScale="55" zoomScaleNormal="55" workbookViewId="0">
      <pane ySplit="1" topLeftCell="A2" activePane="bottomLeft" state="frozen"/>
      <selection pane="bottomLeft"/>
    </sheetView>
  </sheetViews>
  <sheetFormatPr defaultColWidth="9.140625" defaultRowHeight="15" x14ac:dyDescent="0.25"/>
  <cols>
    <col min="1" max="3" width="18.42578125" style="38" customWidth="1"/>
    <col min="4" max="4" width="35.140625" style="38" customWidth="1"/>
    <col min="5" max="5" width="22.7109375" style="38" bestFit="1" customWidth="1"/>
    <col min="6" max="6" width="18.42578125" style="38" customWidth="1"/>
    <col min="7" max="7" width="12" style="38" customWidth="1"/>
    <col min="8" max="8" width="56.5703125" style="38" customWidth="1"/>
    <col min="9" max="9" width="21.5703125" style="38" customWidth="1"/>
    <col min="10" max="10" width="29.42578125" style="38" customWidth="1"/>
    <col min="11" max="11" width="24.7109375" style="38" customWidth="1"/>
    <col min="12" max="12" width="126.85546875" style="38" customWidth="1"/>
    <col min="13" max="13" width="19.85546875" style="38" customWidth="1"/>
    <col min="14" max="14" width="21.5703125" style="38" customWidth="1"/>
    <col min="15" max="15" width="13.7109375" style="38" customWidth="1"/>
    <col min="16" max="16" width="36.28515625" style="38" customWidth="1"/>
    <col min="17" max="17" width="112" style="38" customWidth="1"/>
    <col min="18" max="18" width="68.85546875" style="38" customWidth="1"/>
    <col min="19" max="20" width="9.140625" style="38" customWidth="1"/>
    <col min="21" max="21" width="63.42578125" style="38" customWidth="1"/>
    <col min="22" max="22" width="94.85546875" style="38" customWidth="1"/>
    <col min="23" max="23" width="115.42578125" style="38" customWidth="1"/>
    <col min="24" max="24" width="22.85546875" style="38" customWidth="1"/>
    <col min="25" max="25" width="9.140625" style="38" customWidth="1"/>
    <col min="26" max="26" width="33.140625" style="38" customWidth="1"/>
    <col min="27" max="27" width="30.85546875" style="38" customWidth="1"/>
    <col min="28" max="28" width="73" style="38" customWidth="1"/>
    <col min="29" max="29" width="31.28515625" style="38" customWidth="1"/>
    <col min="30" max="30" width="9.140625" style="38" customWidth="1"/>
    <col min="31" max="16384" width="9.140625" style="38"/>
  </cols>
  <sheetData>
    <row r="1" spans="1:29" ht="60.75" x14ac:dyDescent="0.25">
      <c r="A1" s="37">
        <v>2027</v>
      </c>
      <c r="C1" s="170" t="s">
        <v>0</v>
      </c>
      <c r="D1" s="171"/>
      <c r="E1" s="172" t="s">
        <v>1</v>
      </c>
      <c r="G1" s="44" t="s">
        <v>2</v>
      </c>
      <c r="H1" s="45"/>
      <c r="I1" s="45"/>
      <c r="J1" s="45"/>
      <c r="K1" s="45"/>
      <c r="L1" s="45"/>
      <c r="M1" s="46" t="s">
        <v>3</v>
      </c>
      <c r="N1" s="47"/>
      <c r="P1" s="112"/>
      <c r="Q1" s="113"/>
      <c r="R1" s="114"/>
      <c r="S1" s="114"/>
      <c r="T1" s="114"/>
      <c r="U1" s="115" t="s">
        <v>4</v>
      </c>
      <c r="V1" s="116"/>
      <c r="W1" s="117" t="s">
        <v>5</v>
      </c>
      <c r="X1" s="114"/>
      <c r="Y1" s="114"/>
      <c r="Z1" s="115" t="s">
        <v>6</v>
      </c>
      <c r="AA1" s="118"/>
      <c r="AB1" s="117" t="s">
        <v>5</v>
      </c>
      <c r="AC1" s="39" t="s">
        <v>5</v>
      </c>
    </row>
    <row r="2" spans="1:29" ht="45" x14ac:dyDescent="0.25">
      <c r="C2" s="173" t="s">
        <v>7</v>
      </c>
      <c r="D2" s="174" t="s">
        <v>8</v>
      </c>
      <c r="E2" s="175" t="s">
        <v>9</v>
      </c>
      <c r="G2" s="48" t="s">
        <v>10</v>
      </c>
      <c r="H2" s="49" t="s">
        <v>11</v>
      </c>
      <c r="I2" s="50" t="s">
        <v>12</v>
      </c>
      <c r="J2" s="51" t="s">
        <v>13</v>
      </c>
      <c r="K2" s="52" t="s">
        <v>14</v>
      </c>
      <c r="L2" s="53" t="s">
        <v>15</v>
      </c>
      <c r="M2" s="54"/>
      <c r="N2" s="55"/>
      <c r="P2" s="51" t="s">
        <v>16</v>
      </c>
      <c r="Q2" s="52" t="s">
        <v>17</v>
      </c>
      <c r="R2" s="114"/>
      <c r="S2" s="114"/>
      <c r="T2" s="114"/>
      <c r="U2" s="119" t="str">
        <f>IF($AB2="","",COUNTA(V$2:$AB2))</f>
        <v/>
      </c>
      <c r="V2" s="120" t="s">
        <v>18</v>
      </c>
      <c r="W2" s="121"/>
      <c r="X2" s="114"/>
      <c r="Y2" s="114"/>
      <c r="Z2" s="122" t="str">
        <f>IF($AG2="","",COUNTA(AA$2:$AG2))</f>
        <v/>
      </c>
      <c r="AA2" s="123" t="s">
        <v>19</v>
      </c>
      <c r="AB2" s="124"/>
      <c r="AC2" s="40"/>
    </row>
    <row r="3" spans="1:29" ht="75" x14ac:dyDescent="0.25">
      <c r="C3" s="176" t="s">
        <v>20</v>
      </c>
      <c r="D3" s="177" t="s">
        <v>21</v>
      </c>
      <c r="E3" s="178" t="s">
        <v>9</v>
      </c>
      <c r="G3" s="56">
        <v>1</v>
      </c>
      <c r="H3" s="57" t="s">
        <v>22</v>
      </c>
      <c r="I3" s="202" t="s">
        <v>23</v>
      </c>
      <c r="J3" s="148" t="s">
        <v>24</v>
      </c>
      <c r="K3" s="58"/>
      <c r="L3" s="59" t="s">
        <v>25</v>
      </c>
      <c r="M3" s="60">
        <v>121</v>
      </c>
      <c r="N3" s="61"/>
      <c r="P3" s="125" t="s">
        <v>26</v>
      </c>
      <c r="Q3" s="126" t="s">
        <v>27</v>
      </c>
      <c r="R3" s="114"/>
      <c r="S3" s="114"/>
      <c r="T3" s="114"/>
      <c r="U3" s="127" t="str">
        <f>IF($AB3="","",COUNTA(V$2:$AB3))</f>
        <v/>
      </c>
      <c r="V3" s="128"/>
      <c r="W3" s="129"/>
      <c r="X3" s="114"/>
      <c r="Y3" s="114"/>
      <c r="Z3" s="130" t="str">
        <f>IF($AG3="","",COUNTA(AA$2:$AG3))</f>
        <v/>
      </c>
      <c r="AA3" s="131" t="s">
        <v>28</v>
      </c>
      <c r="AB3" s="132"/>
      <c r="AC3" s="41"/>
    </row>
    <row r="4" spans="1:29" ht="45" x14ac:dyDescent="0.25">
      <c r="C4" s="176" t="s">
        <v>29</v>
      </c>
      <c r="D4" s="177" t="s">
        <v>30</v>
      </c>
      <c r="E4" s="178" t="s">
        <v>9</v>
      </c>
      <c r="G4" s="62">
        <v>2</v>
      </c>
      <c r="H4" s="63" t="s">
        <v>31</v>
      </c>
      <c r="I4" s="203"/>
      <c r="J4" s="149" t="s">
        <v>32</v>
      </c>
      <c r="K4" s="64"/>
      <c r="L4" s="65" t="s">
        <v>33</v>
      </c>
      <c r="M4" s="60"/>
      <c r="N4" s="61"/>
      <c r="P4" s="133" t="s">
        <v>34</v>
      </c>
      <c r="Q4" s="134" t="s">
        <v>35</v>
      </c>
      <c r="R4" s="114"/>
      <c r="S4" s="114"/>
      <c r="T4" s="114"/>
      <c r="U4" s="127" t="str">
        <f>IF($AB4="","",COUNTA(V$2:$AB4))</f>
        <v/>
      </c>
      <c r="V4" s="135" t="s">
        <v>36</v>
      </c>
      <c r="W4" s="129"/>
      <c r="X4" s="114"/>
      <c r="Y4" s="114"/>
      <c r="Z4" s="130" t="str">
        <f>IF($AG4="","",COUNTA(AA$2:$AG4))</f>
        <v/>
      </c>
      <c r="AA4" s="131" t="s">
        <v>37</v>
      </c>
      <c r="AB4" s="132"/>
      <c r="AC4" s="41"/>
    </row>
    <row r="5" spans="1:29" ht="45" x14ac:dyDescent="0.25">
      <c r="C5" s="179" t="s">
        <v>38</v>
      </c>
      <c r="D5" s="180" t="s">
        <v>39</v>
      </c>
      <c r="E5" s="181" t="s">
        <v>40</v>
      </c>
      <c r="G5" s="62">
        <v>3</v>
      </c>
      <c r="H5" s="63" t="s">
        <v>41</v>
      </c>
      <c r="I5" s="203"/>
      <c r="J5" s="149" t="s">
        <v>42</v>
      </c>
      <c r="K5" s="64"/>
      <c r="L5" s="65" t="s">
        <v>43</v>
      </c>
      <c r="M5" s="60"/>
      <c r="N5" s="61"/>
      <c r="P5" s="133" t="s">
        <v>44</v>
      </c>
      <c r="Q5" s="136"/>
      <c r="R5" s="114"/>
      <c r="S5" s="114"/>
      <c r="T5" s="114"/>
      <c r="U5" s="127" t="str">
        <f>IF($AB5="","",COUNTA(V$2:$AB5))</f>
        <v/>
      </c>
      <c r="V5" s="128" t="s">
        <v>45</v>
      </c>
      <c r="W5" s="129"/>
      <c r="X5" s="114"/>
      <c r="Y5" s="114"/>
      <c r="Z5" s="130" t="str">
        <f>IF($AG5="","",COUNTA(AA$2:$AG5))</f>
        <v/>
      </c>
      <c r="AA5" s="131" t="s">
        <v>46</v>
      </c>
      <c r="AB5" s="132"/>
      <c r="AC5" s="41"/>
    </row>
    <row r="6" spans="1:29" ht="30" x14ac:dyDescent="0.25">
      <c r="G6" s="62">
        <v>4</v>
      </c>
      <c r="H6" s="63" t="s">
        <v>47</v>
      </c>
      <c r="I6" s="203"/>
      <c r="J6" s="149" t="s">
        <v>48</v>
      </c>
      <c r="K6" s="64"/>
      <c r="L6" s="65" t="s">
        <v>49</v>
      </c>
      <c r="M6" s="60"/>
      <c r="N6" s="61"/>
      <c r="P6" s="133" t="s">
        <v>50</v>
      </c>
      <c r="Q6" s="136" t="s">
        <v>51</v>
      </c>
      <c r="R6" s="114"/>
      <c r="S6" s="114"/>
      <c r="T6" s="114"/>
      <c r="U6" s="127" t="str">
        <f>IF($AB6="","",COUNTA(V$2:$AB6))</f>
        <v/>
      </c>
      <c r="V6" s="128" t="s">
        <v>52</v>
      </c>
      <c r="W6" s="129"/>
      <c r="X6" s="114"/>
      <c r="Y6" s="114"/>
      <c r="Z6" s="137" t="str">
        <f>IF($AG6="","",COUNTA(AA$2:$AG6))</f>
        <v/>
      </c>
      <c r="AA6" s="138" t="s">
        <v>53</v>
      </c>
      <c r="AB6" s="139"/>
      <c r="AC6" s="42"/>
    </row>
    <row r="7" spans="1:29" ht="45" x14ac:dyDescent="0.25">
      <c r="G7" s="66">
        <v>4</v>
      </c>
      <c r="H7" s="67" t="s">
        <v>54</v>
      </c>
      <c r="I7" s="204"/>
      <c r="J7" s="68" t="s">
        <v>55</v>
      </c>
      <c r="K7" s="69"/>
      <c r="L7" s="70" t="s">
        <v>56</v>
      </c>
      <c r="M7" s="60"/>
      <c r="N7" s="61"/>
      <c r="P7" s="140" t="s">
        <v>57</v>
      </c>
      <c r="Q7" s="141" t="s">
        <v>58</v>
      </c>
      <c r="R7" s="114"/>
      <c r="S7" s="114"/>
      <c r="T7" s="114"/>
      <c r="U7" s="127" t="str">
        <f>IF($AB7="","",COUNTA(V$2:$AB7))</f>
        <v/>
      </c>
      <c r="V7" s="128" t="s">
        <v>59</v>
      </c>
      <c r="W7" s="129"/>
      <c r="X7" s="114"/>
      <c r="Y7" s="114"/>
      <c r="Z7" s="114"/>
      <c r="AA7" s="114"/>
      <c r="AB7" s="114"/>
    </row>
    <row r="8" spans="1:29" ht="45" x14ac:dyDescent="0.25">
      <c r="G8" s="71">
        <v>6</v>
      </c>
      <c r="H8" s="72" t="s">
        <v>60</v>
      </c>
      <c r="I8" s="205" t="s">
        <v>61</v>
      </c>
      <c r="J8" s="73" t="s">
        <v>62</v>
      </c>
      <c r="K8" s="74"/>
      <c r="L8" s="75" t="s">
        <v>63</v>
      </c>
      <c r="M8" s="60">
        <v>123</v>
      </c>
      <c r="N8" s="61"/>
      <c r="P8" s="140" t="s">
        <v>64</v>
      </c>
      <c r="Q8" s="141" t="s">
        <v>65</v>
      </c>
      <c r="R8" s="114"/>
      <c r="S8" s="114"/>
      <c r="T8" s="114"/>
      <c r="U8" s="127" t="str">
        <f>IF($AB8="","",COUNTA(V$2:$AB8))</f>
        <v/>
      </c>
      <c r="V8" s="128" t="s">
        <v>66</v>
      </c>
      <c r="W8" s="129"/>
      <c r="X8" s="114"/>
      <c r="Y8" s="114"/>
      <c r="Z8" s="114"/>
      <c r="AA8" s="114"/>
      <c r="AB8" s="114"/>
    </row>
    <row r="9" spans="1:29" ht="30" x14ac:dyDescent="0.25">
      <c r="G9" s="76">
        <v>7</v>
      </c>
      <c r="H9" s="77" t="s">
        <v>67</v>
      </c>
      <c r="I9" s="205"/>
      <c r="J9" s="78" t="s">
        <v>32</v>
      </c>
      <c r="K9" s="74"/>
      <c r="L9" s="79" t="s">
        <v>68</v>
      </c>
      <c r="M9" s="60"/>
      <c r="N9" s="61"/>
      <c r="P9" s="140" t="s">
        <v>69</v>
      </c>
      <c r="Q9" s="141" t="s">
        <v>70</v>
      </c>
      <c r="R9" s="114"/>
      <c r="S9" s="114"/>
      <c r="T9" s="114"/>
      <c r="U9" s="127" t="str">
        <f>IF($AB9="","",COUNTA(V$2:$AB9))</f>
        <v/>
      </c>
      <c r="V9" s="128" t="s">
        <v>71</v>
      </c>
      <c r="W9" s="129"/>
      <c r="X9" s="114"/>
      <c r="Y9" s="114"/>
      <c r="Z9" s="114"/>
      <c r="AA9" s="114"/>
      <c r="AB9" s="114"/>
    </row>
    <row r="10" spans="1:29" ht="30" x14ac:dyDescent="0.25">
      <c r="G10" s="76">
        <v>8</v>
      </c>
      <c r="H10" s="77" t="s">
        <v>72</v>
      </c>
      <c r="I10" s="205"/>
      <c r="J10" s="78" t="s">
        <v>42</v>
      </c>
      <c r="K10" s="74"/>
      <c r="L10" s="79" t="s">
        <v>73</v>
      </c>
      <c r="M10" s="60"/>
      <c r="N10" s="61"/>
      <c r="P10" s="140" t="s">
        <v>74</v>
      </c>
      <c r="Q10" s="141"/>
      <c r="R10" s="114"/>
      <c r="S10" s="114"/>
      <c r="T10" s="114"/>
      <c r="U10" s="127" t="str">
        <f>IF($AB10="","",COUNTA(V$2:$AB10))</f>
        <v/>
      </c>
      <c r="V10" s="128" t="s">
        <v>75</v>
      </c>
      <c r="W10" s="129"/>
      <c r="X10" s="114"/>
      <c r="Y10" s="114"/>
      <c r="Z10" s="114"/>
      <c r="AA10" s="114"/>
      <c r="AB10" s="114"/>
    </row>
    <row r="11" spans="1:29" ht="75" x14ac:dyDescent="0.25">
      <c r="G11" s="76">
        <v>9</v>
      </c>
      <c r="H11" s="77" t="s">
        <v>76</v>
      </c>
      <c r="I11" s="205"/>
      <c r="J11" s="78" t="s">
        <v>77</v>
      </c>
      <c r="K11" s="74"/>
      <c r="L11" s="79" t="s">
        <v>78</v>
      </c>
      <c r="M11" s="60">
        <v>125</v>
      </c>
      <c r="N11" s="61"/>
      <c r="P11" s="140" t="s">
        <v>79</v>
      </c>
      <c r="Q11" s="142" t="s">
        <v>80</v>
      </c>
      <c r="R11" s="114"/>
      <c r="S11" s="114"/>
      <c r="T11" s="114"/>
      <c r="U11" s="127" t="str">
        <f>IF($AB11="","",COUNTA(V$2:$AB11))</f>
        <v/>
      </c>
      <c r="V11" s="128" t="s">
        <v>81</v>
      </c>
      <c r="W11" s="129"/>
      <c r="X11" s="114"/>
      <c r="Y11" s="114"/>
      <c r="Z11" s="114"/>
      <c r="AA11" s="114"/>
      <c r="AB11" s="114"/>
    </row>
    <row r="12" spans="1:29" ht="15.75" x14ac:dyDescent="0.25">
      <c r="G12" s="76">
        <v>10</v>
      </c>
      <c r="H12" s="77" t="s">
        <v>82</v>
      </c>
      <c r="I12" s="205"/>
      <c r="J12" s="78" t="s">
        <v>83</v>
      </c>
      <c r="K12" s="74"/>
      <c r="L12" s="79" t="s">
        <v>84</v>
      </c>
      <c r="M12" s="60"/>
      <c r="N12" s="61"/>
      <c r="P12" s="143" t="s">
        <v>85</v>
      </c>
      <c r="Q12" s="144"/>
      <c r="R12" s="114"/>
      <c r="S12" s="114"/>
      <c r="T12" s="114"/>
      <c r="U12" s="127" t="str">
        <f>IF($AB12="","",COUNTA(V$2:$AB12))</f>
        <v/>
      </c>
      <c r="V12" s="128" t="s">
        <v>86</v>
      </c>
      <c r="W12" s="129"/>
      <c r="X12" s="114"/>
      <c r="Y12" s="114"/>
      <c r="Z12" s="114"/>
      <c r="AA12" s="114"/>
      <c r="AB12" s="114"/>
    </row>
    <row r="13" spans="1:29" ht="30" x14ac:dyDescent="0.25">
      <c r="G13" s="80">
        <v>11</v>
      </c>
      <c r="H13" s="81" t="s">
        <v>87</v>
      </c>
      <c r="I13" s="205"/>
      <c r="J13" s="82" t="s">
        <v>48</v>
      </c>
      <c r="K13" s="74"/>
      <c r="L13" s="83" t="s">
        <v>88</v>
      </c>
      <c r="M13" s="60"/>
      <c r="N13" s="61"/>
      <c r="P13" s="114"/>
      <c r="Q13" s="114"/>
      <c r="R13" s="114"/>
      <c r="S13" s="114"/>
      <c r="T13" s="114"/>
      <c r="U13" s="127" t="str">
        <f>IF($AB13="","",COUNTA(V$2:$AB13))</f>
        <v/>
      </c>
      <c r="V13" s="128" t="s">
        <v>89</v>
      </c>
      <c r="W13" s="129"/>
      <c r="X13" s="114"/>
      <c r="Y13" s="114"/>
      <c r="Z13" s="114"/>
      <c r="AA13" s="114"/>
      <c r="AB13" s="114"/>
    </row>
    <row r="14" spans="1:29" ht="15.75" x14ac:dyDescent="0.25">
      <c r="G14" s="84">
        <v>12</v>
      </c>
      <c r="H14" s="81" t="s">
        <v>90</v>
      </c>
      <c r="I14" s="206"/>
      <c r="J14" s="82" t="s">
        <v>55</v>
      </c>
      <c r="K14" s="85"/>
      <c r="L14" s="83" t="s">
        <v>91</v>
      </c>
      <c r="M14" s="60"/>
      <c r="N14" s="61"/>
      <c r="P14" s="114"/>
      <c r="Q14" s="114"/>
      <c r="R14" s="114"/>
      <c r="S14" s="114"/>
      <c r="T14" s="114"/>
      <c r="U14" s="127" t="str">
        <f>IF($AB14="","",COUNTA(V$2:$AB14))</f>
        <v/>
      </c>
      <c r="V14" s="128" t="s">
        <v>92</v>
      </c>
      <c r="W14" s="129"/>
      <c r="X14" s="114"/>
      <c r="Y14" s="114"/>
      <c r="Z14" s="114"/>
      <c r="AA14" s="114"/>
      <c r="AB14" s="114"/>
    </row>
    <row r="15" spans="1:29" ht="15.75" x14ac:dyDescent="0.25">
      <c r="G15" s="56">
        <v>13</v>
      </c>
      <c r="H15" s="57" t="s">
        <v>93</v>
      </c>
      <c r="I15" s="207" t="s">
        <v>94</v>
      </c>
      <c r="J15" s="210" t="s">
        <v>95</v>
      </c>
      <c r="K15" s="86" t="s">
        <v>96</v>
      </c>
      <c r="L15" s="59" t="s">
        <v>97</v>
      </c>
      <c r="M15" s="60"/>
      <c r="N15" s="61"/>
      <c r="P15" s="114"/>
      <c r="Q15" s="114"/>
      <c r="R15" s="114"/>
      <c r="S15" s="114"/>
      <c r="T15" s="114"/>
      <c r="U15" s="127" t="str">
        <f>IF($AB15="","",COUNTA(V$2:$AB15))</f>
        <v/>
      </c>
      <c r="V15" s="128" t="s">
        <v>98</v>
      </c>
      <c r="W15" s="129"/>
      <c r="X15" s="114"/>
      <c r="Y15" s="114"/>
      <c r="Z15" s="114"/>
      <c r="AA15" s="114"/>
      <c r="AB15" s="114"/>
    </row>
    <row r="16" spans="1:29" ht="15.75" x14ac:dyDescent="0.25">
      <c r="G16" s="62">
        <v>14</v>
      </c>
      <c r="H16" s="63" t="s">
        <v>99</v>
      </c>
      <c r="I16" s="208"/>
      <c r="J16" s="211"/>
      <c r="K16" s="87" t="s">
        <v>100</v>
      </c>
      <c r="L16" s="65" t="s">
        <v>101</v>
      </c>
      <c r="M16" s="60"/>
      <c r="N16" s="61"/>
      <c r="P16" s="114"/>
      <c r="Q16" s="114"/>
      <c r="R16" s="114"/>
      <c r="S16" s="114"/>
      <c r="T16" s="114"/>
      <c r="U16" s="145" t="str">
        <f>IF($AB16="","",COUNTA(V$2:$AB16))</f>
        <v/>
      </c>
      <c r="V16" s="146" t="s">
        <v>53</v>
      </c>
      <c r="W16" s="147"/>
      <c r="X16" s="114"/>
      <c r="Y16" s="114"/>
      <c r="Z16" s="114"/>
      <c r="AA16" s="114"/>
      <c r="AB16" s="114"/>
    </row>
    <row r="17" spans="7:14" ht="30" x14ac:dyDescent="0.25">
      <c r="G17" s="62">
        <v>15</v>
      </c>
      <c r="H17" s="63" t="s">
        <v>102</v>
      </c>
      <c r="I17" s="208"/>
      <c r="J17" s="211"/>
      <c r="K17" s="87" t="s">
        <v>103</v>
      </c>
      <c r="L17" s="65" t="s">
        <v>104</v>
      </c>
      <c r="M17" s="60">
        <v>113</v>
      </c>
      <c r="N17" s="61"/>
    </row>
    <row r="18" spans="7:14" ht="30" x14ac:dyDescent="0.25">
      <c r="G18" s="62">
        <v>16</v>
      </c>
      <c r="H18" s="63" t="s">
        <v>105</v>
      </c>
      <c r="I18" s="208"/>
      <c r="J18" s="149" t="s">
        <v>106</v>
      </c>
      <c r="K18" s="88"/>
      <c r="L18" s="65" t="s">
        <v>107</v>
      </c>
      <c r="M18" s="60"/>
      <c r="N18" s="61"/>
    </row>
    <row r="19" spans="7:14" ht="30" x14ac:dyDescent="0.25">
      <c r="G19" s="62">
        <v>17</v>
      </c>
      <c r="H19" s="63" t="s">
        <v>108</v>
      </c>
      <c r="I19" s="208"/>
      <c r="J19" s="149" t="s">
        <v>42</v>
      </c>
      <c r="K19" s="88"/>
      <c r="L19" s="65" t="s">
        <v>109</v>
      </c>
      <c r="M19" s="60"/>
      <c r="N19" s="61"/>
    </row>
    <row r="20" spans="7:14" ht="60" x14ac:dyDescent="0.25">
      <c r="G20" s="62">
        <v>18</v>
      </c>
      <c r="H20" s="63" t="s">
        <v>110</v>
      </c>
      <c r="I20" s="208"/>
      <c r="J20" s="211" t="s">
        <v>111</v>
      </c>
      <c r="K20" s="87" t="s">
        <v>112</v>
      </c>
      <c r="L20" s="65" t="s">
        <v>113</v>
      </c>
      <c r="M20" s="60"/>
      <c r="N20" s="61"/>
    </row>
    <row r="21" spans="7:14" ht="30" x14ac:dyDescent="0.25">
      <c r="G21" s="62">
        <v>19</v>
      </c>
      <c r="H21" s="63" t="s">
        <v>114</v>
      </c>
      <c r="I21" s="208"/>
      <c r="J21" s="211"/>
      <c r="K21" s="87" t="s">
        <v>115</v>
      </c>
      <c r="L21" s="65" t="s">
        <v>116</v>
      </c>
      <c r="M21" s="60"/>
      <c r="N21" s="61"/>
    </row>
    <row r="22" spans="7:14" ht="15.75" x14ac:dyDescent="0.25">
      <c r="G22" s="62">
        <v>20</v>
      </c>
      <c r="H22" s="63" t="s">
        <v>117</v>
      </c>
      <c r="I22" s="208"/>
      <c r="J22" s="211"/>
      <c r="K22" s="87" t="s">
        <v>118</v>
      </c>
      <c r="L22" s="65" t="s">
        <v>119</v>
      </c>
      <c r="M22" s="60"/>
      <c r="N22" s="61"/>
    </row>
    <row r="23" spans="7:14" ht="15.75" x14ac:dyDescent="0.25">
      <c r="G23" s="62">
        <v>21</v>
      </c>
      <c r="H23" s="63" t="s">
        <v>120</v>
      </c>
      <c r="I23" s="208"/>
      <c r="J23" s="211"/>
      <c r="K23" s="87" t="s">
        <v>121</v>
      </c>
      <c r="L23" s="65" t="s">
        <v>122</v>
      </c>
      <c r="M23" s="60"/>
      <c r="N23" s="61"/>
    </row>
    <row r="24" spans="7:14" ht="30" x14ac:dyDescent="0.25">
      <c r="G24" s="62">
        <v>22</v>
      </c>
      <c r="H24" s="63" t="s">
        <v>123</v>
      </c>
      <c r="I24" s="208"/>
      <c r="J24" s="211"/>
      <c r="K24" s="87" t="s">
        <v>124</v>
      </c>
      <c r="L24" s="65" t="s">
        <v>125</v>
      </c>
      <c r="M24" s="60">
        <v>114</v>
      </c>
      <c r="N24" s="61"/>
    </row>
    <row r="25" spans="7:14" ht="30" x14ac:dyDescent="0.25">
      <c r="G25" s="62">
        <v>23</v>
      </c>
      <c r="H25" s="63" t="s">
        <v>126</v>
      </c>
      <c r="I25" s="208"/>
      <c r="J25" s="211"/>
      <c r="K25" s="87" t="s">
        <v>127</v>
      </c>
      <c r="L25" s="65" t="s">
        <v>128</v>
      </c>
      <c r="M25" s="60"/>
      <c r="N25" s="61"/>
    </row>
    <row r="26" spans="7:14" ht="30" x14ac:dyDescent="0.25">
      <c r="G26" s="62">
        <v>24</v>
      </c>
      <c r="H26" s="63" t="s">
        <v>129</v>
      </c>
      <c r="I26" s="208"/>
      <c r="J26" s="211"/>
      <c r="K26" s="87" t="s">
        <v>130</v>
      </c>
      <c r="L26" s="65" t="s">
        <v>131</v>
      </c>
      <c r="M26" s="60"/>
      <c r="N26" s="61"/>
    </row>
    <row r="27" spans="7:14" ht="15.75" x14ac:dyDescent="0.25">
      <c r="G27" s="89">
        <v>25</v>
      </c>
      <c r="H27" s="63" t="s">
        <v>132</v>
      </c>
      <c r="I27" s="208"/>
      <c r="J27" s="149" t="s">
        <v>48</v>
      </c>
      <c r="K27" s="90"/>
      <c r="L27" s="65" t="s">
        <v>133</v>
      </c>
      <c r="M27" s="60"/>
      <c r="N27" s="61"/>
    </row>
    <row r="28" spans="7:14" ht="30" x14ac:dyDescent="0.25">
      <c r="G28" s="91">
        <v>26</v>
      </c>
      <c r="H28" s="63" t="s">
        <v>134</v>
      </c>
      <c r="I28" s="209"/>
      <c r="J28" s="90" t="s">
        <v>55</v>
      </c>
      <c r="K28" s="92"/>
      <c r="L28" s="65" t="s">
        <v>135</v>
      </c>
      <c r="M28" s="60"/>
      <c r="N28" s="61"/>
    </row>
    <row r="29" spans="7:14" ht="15.75" x14ac:dyDescent="0.25">
      <c r="G29" s="93">
        <v>27</v>
      </c>
      <c r="H29" s="94" t="s">
        <v>136</v>
      </c>
      <c r="I29" s="95" t="s">
        <v>137</v>
      </c>
      <c r="J29" s="96"/>
      <c r="K29" s="97"/>
      <c r="L29" s="98" t="s">
        <v>138</v>
      </c>
      <c r="M29" s="60">
        <v>129</v>
      </c>
      <c r="N29" s="61"/>
    </row>
    <row r="30" spans="7:14" ht="31.5" x14ac:dyDescent="0.25">
      <c r="G30" s="99">
        <v>28</v>
      </c>
      <c r="H30" s="100" t="s">
        <v>139</v>
      </c>
      <c r="I30" s="101" t="s">
        <v>140</v>
      </c>
      <c r="J30" s="102"/>
      <c r="K30" s="102"/>
      <c r="L30" s="103" t="s">
        <v>141</v>
      </c>
      <c r="M30" s="60">
        <v>126</v>
      </c>
      <c r="N30" s="61">
        <v>128</v>
      </c>
    </row>
    <row r="31" spans="7:14" ht="45" x14ac:dyDescent="0.25">
      <c r="G31" s="93">
        <v>29</v>
      </c>
      <c r="H31" s="94" t="s">
        <v>142</v>
      </c>
      <c r="I31" s="95" t="s">
        <v>48</v>
      </c>
      <c r="J31" s="104"/>
      <c r="K31" s="105"/>
      <c r="L31" s="98" t="s">
        <v>143</v>
      </c>
      <c r="M31" s="60">
        <v>124</v>
      </c>
      <c r="N31" s="61"/>
    </row>
    <row r="32" spans="7:14" ht="30" x14ac:dyDescent="0.25">
      <c r="G32" s="106">
        <v>30</v>
      </c>
      <c r="H32" s="107" t="s">
        <v>144</v>
      </c>
      <c r="I32" s="108" t="s">
        <v>145</v>
      </c>
      <c r="J32" s="109"/>
      <c r="K32" s="110"/>
      <c r="L32" s="111" t="s">
        <v>146</v>
      </c>
      <c r="M32" s="60"/>
      <c r="N32" s="61"/>
    </row>
  </sheetData>
  <mergeCells count="5">
    <mergeCell ref="I3:I7"/>
    <mergeCell ref="I8:I14"/>
    <mergeCell ref="I15:I28"/>
    <mergeCell ref="J15:J17"/>
    <mergeCell ref="J20:J26"/>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row r="1" spans="1:1" x14ac:dyDescent="0.25">
      <c r="A1" t="s">
        <v>163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defaultRowHeight="15" x14ac:dyDescent="0.25"/>
  <sheetData>
    <row r="1" spans="1:1" x14ac:dyDescent="0.25">
      <c r="A1" t="s">
        <v>163</v>
      </c>
    </row>
    <row r="2" spans="1:1" x14ac:dyDescent="0.25">
      <c r="A2" t="s">
        <v>390</v>
      </c>
    </row>
    <row r="3" spans="1:1" x14ac:dyDescent="0.25">
      <c r="A3" s="212" t="s">
        <v>391</v>
      </c>
    </row>
    <row r="4" spans="1:1" x14ac:dyDescent="0.25">
      <c r="A4" t="s">
        <v>163</v>
      </c>
    </row>
    <row r="5" spans="1:1" x14ac:dyDescent="0.25">
      <c r="A5" t="s">
        <v>163</v>
      </c>
    </row>
  </sheetData>
  <mergeCells count="1">
    <mergeCell ref="A3"/>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Előlap</vt:lpstr>
      <vt:lpstr>Összesítő</vt:lpstr>
      <vt:lpstr>B_IV_1A</vt:lpstr>
      <vt:lpstr>adat</vt:lpstr>
      <vt:lpstr>Kitöltési útmutató</vt:lpstr>
      <vt:lpstr>Megjegyzés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Szalamin Róbert</dc:creator>
  <cp:lastModifiedBy>Lepsényi Adrienn</cp:lastModifiedBy>
  <dcterms:created xsi:type="dcterms:W3CDTF">2026-07-29T13:14:59Z</dcterms:created>
  <dcterms:modified xsi:type="dcterms:W3CDTF">2026-08-11T08:10:16Z</dcterms:modified>
</cp:coreProperties>
</file>